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4\Revision de Informe de Soporte\Semana 45\"/>
    </mc:Choice>
  </mc:AlternateContent>
  <bookViews>
    <workbookView xWindow="0" yWindow="1200" windowWidth="53295" windowHeight="21225" activeTab="1"/>
  </bookViews>
  <sheets>
    <sheet name="Criterios" sheetId="1" r:id="rId1"/>
    <sheet name="Control" sheetId="3" r:id="rId2"/>
  </sheets>
  <definedNames>
    <definedName name="A">Criterios!$B$4:$M$6</definedName>
    <definedName name="B">Criterios!$B$8:$M$10</definedName>
    <definedName name="control">Criterios!$B$44:$C$95</definedName>
    <definedName name="dem">Criterios!$D$17:$M$18</definedName>
    <definedName name="DEMO">Criterios!$B$16:$M$18</definedName>
    <definedName name="EVA">Criterios!$B$24:$M$26</definedName>
    <definedName name="LLAMADA">Criterios!$B$20:$M$22</definedName>
    <definedName name="OTROS">Criterios!$B$32:$M$34</definedName>
    <definedName name="PAGO">Criterios!$B$43:$C$95</definedName>
    <definedName name="PRESENTACION">Criterios!$B$28:$M$30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5" i="3" l="1"/>
  <c r="AI55" i="3"/>
  <c r="AE55" i="3"/>
  <c r="AA55" i="3"/>
  <c r="W55" i="3"/>
  <c r="S55" i="3"/>
  <c r="O55" i="3"/>
  <c r="K55" i="3"/>
  <c r="G55" i="3"/>
  <c r="AM54" i="3"/>
  <c r="AI54" i="3"/>
  <c r="AE54" i="3"/>
  <c r="AA54" i="3"/>
  <c r="W54" i="3"/>
  <c r="S54" i="3"/>
  <c r="O54" i="3"/>
  <c r="K54" i="3"/>
  <c r="G54" i="3"/>
  <c r="AM53" i="3"/>
  <c r="AO53" i="3" s="1"/>
  <c r="AI53" i="3"/>
  <c r="AK53" i="3" s="1"/>
  <c r="AE53" i="3"/>
  <c r="AG53" i="3" s="1"/>
  <c r="AA53" i="3"/>
  <c r="AC53" i="3" s="1"/>
  <c r="W53" i="3"/>
  <c r="Y53" i="3" s="1"/>
  <c r="S53" i="3"/>
  <c r="U53" i="3" s="1"/>
  <c r="O53" i="3"/>
  <c r="Q53" i="3" s="1"/>
  <c r="K53" i="3"/>
  <c r="M53" i="3" s="1"/>
  <c r="G53" i="3"/>
  <c r="I53" i="3" s="1"/>
  <c r="AM52" i="3"/>
  <c r="AI52" i="3"/>
  <c r="AE52" i="3"/>
  <c r="AA52" i="3"/>
  <c r="W52" i="3"/>
  <c r="S52" i="3"/>
  <c r="O52" i="3"/>
  <c r="K52" i="3"/>
  <c r="G52" i="3"/>
  <c r="AM51" i="3"/>
  <c r="AI51" i="3"/>
  <c r="AI58" i="3" s="1"/>
  <c r="AE51" i="3"/>
  <c r="AE58" i="3" s="1"/>
  <c r="AA51" i="3"/>
  <c r="AA58" i="3" s="1"/>
  <c r="W51" i="3"/>
  <c r="W58" i="3" s="1"/>
  <c r="S51" i="3"/>
  <c r="S58" i="3" s="1"/>
  <c r="O51" i="3"/>
  <c r="O58" i="3" s="1"/>
  <c r="K51" i="3"/>
  <c r="K58" i="3" s="1"/>
  <c r="G51" i="3"/>
  <c r="G58" i="3" s="1"/>
  <c r="AM50" i="3"/>
  <c r="AI50" i="3"/>
  <c r="AE50" i="3"/>
  <c r="AA50" i="3"/>
  <c r="W50" i="3"/>
  <c r="S50" i="3"/>
  <c r="O50" i="3"/>
  <c r="K50" i="3"/>
  <c r="G50" i="3"/>
  <c r="AM49" i="3"/>
  <c r="AI49" i="3"/>
  <c r="AE49" i="3"/>
  <c r="AA49" i="3"/>
  <c r="W49" i="3"/>
  <c r="S49" i="3"/>
  <c r="O49" i="3"/>
  <c r="K49" i="3"/>
  <c r="G49" i="3"/>
  <c r="AM48" i="3"/>
  <c r="AI48" i="3"/>
  <c r="AE48" i="3"/>
  <c r="AA48" i="3"/>
  <c r="W48" i="3"/>
  <c r="S48" i="3"/>
  <c r="O48" i="3"/>
  <c r="K48" i="3"/>
  <c r="G48" i="3"/>
  <c r="AM47" i="3"/>
  <c r="AM57" i="3" s="1"/>
  <c r="AN57" i="3" s="1"/>
  <c r="AM59" i="3" s="1"/>
  <c r="AI47" i="3"/>
  <c r="AE47" i="3"/>
  <c r="AA47" i="3"/>
  <c r="W47" i="3"/>
  <c r="S47" i="3"/>
  <c r="O47" i="3"/>
  <c r="K47" i="3"/>
  <c r="G47" i="3"/>
  <c r="AM35" i="3"/>
  <c r="AI35" i="3"/>
  <c r="AE35" i="3"/>
  <c r="AA35" i="3"/>
  <c r="W35" i="3"/>
  <c r="S35" i="3"/>
  <c r="O35" i="3"/>
  <c r="K35" i="3"/>
  <c r="G35" i="3"/>
  <c r="AM34" i="3"/>
  <c r="AI34" i="3"/>
  <c r="AE34" i="3"/>
  <c r="AA34" i="3"/>
  <c r="W34" i="3"/>
  <c r="S34" i="3"/>
  <c r="O34" i="3"/>
  <c r="K34" i="3"/>
  <c r="G34" i="3"/>
  <c r="AO33" i="3"/>
  <c r="AM33" i="3"/>
  <c r="AI33" i="3"/>
  <c r="AK33" i="3" s="1"/>
  <c r="AE33" i="3"/>
  <c r="AG33" i="3" s="1"/>
  <c r="AA33" i="3"/>
  <c r="AC33" i="3" s="1"/>
  <c r="W33" i="3"/>
  <c r="Y33" i="3" s="1"/>
  <c r="S33" i="3"/>
  <c r="U33" i="3" s="1"/>
  <c r="O33" i="3"/>
  <c r="Q33" i="3" s="1"/>
  <c r="K33" i="3"/>
  <c r="M33" i="3" s="1"/>
  <c r="G33" i="3"/>
  <c r="I33" i="3" s="1"/>
  <c r="AM32" i="3"/>
  <c r="AI32" i="3"/>
  <c r="AE32" i="3"/>
  <c r="AA32" i="3"/>
  <c r="W32" i="3"/>
  <c r="S32" i="3"/>
  <c r="O32" i="3"/>
  <c r="K32" i="3"/>
  <c r="G32" i="3"/>
  <c r="AM31" i="3"/>
  <c r="AM38" i="3" s="1"/>
  <c r="AI31" i="3"/>
  <c r="AI38" i="3" s="1"/>
  <c r="AE31" i="3"/>
  <c r="AE38" i="3" s="1"/>
  <c r="AA31" i="3"/>
  <c r="AA38" i="3" s="1"/>
  <c r="W31" i="3"/>
  <c r="W38" i="3" s="1"/>
  <c r="S31" i="3"/>
  <c r="S38" i="3" s="1"/>
  <c r="O31" i="3"/>
  <c r="O38" i="3" s="1"/>
  <c r="K31" i="3"/>
  <c r="K38" i="3" s="1"/>
  <c r="G31" i="3"/>
  <c r="G38" i="3" s="1"/>
  <c r="AM30" i="3"/>
  <c r="AI30" i="3"/>
  <c r="AE30" i="3"/>
  <c r="AA30" i="3"/>
  <c r="W30" i="3"/>
  <c r="S30" i="3"/>
  <c r="O30" i="3"/>
  <c r="K30" i="3"/>
  <c r="G30" i="3"/>
  <c r="AM29" i="3"/>
  <c r="AI29" i="3"/>
  <c r="AE29" i="3"/>
  <c r="AA29" i="3"/>
  <c r="W29" i="3"/>
  <c r="S29" i="3"/>
  <c r="O29" i="3"/>
  <c r="K29" i="3"/>
  <c r="G29" i="3"/>
  <c r="AM28" i="3"/>
  <c r="AI28" i="3"/>
  <c r="AE28" i="3"/>
  <c r="AA28" i="3"/>
  <c r="W28" i="3"/>
  <c r="S28" i="3"/>
  <c r="O28" i="3"/>
  <c r="K28" i="3"/>
  <c r="G28" i="3"/>
  <c r="AM27" i="3"/>
  <c r="AM37" i="3" s="1"/>
  <c r="AN37" i="3" s="1"/>
  <c r="AM39" i="3" s="1"/>
  <c r="AI27" i="3"/>
  <c r="AE27" i="3"/>
  <c r="AA27" i="3"/>
  <c r="W27" i="3"/>
  <c r="S27" i="3"/>
  <c r="O27" i="3"/>
  <c r="K27" i="3"/>
  <c r="G27" i="3"/>
  <c r="AM15" i="3"/>
  <c r="AI15" i="3"/>
  <c r="AE15" i="3"/>
  <c r="AA15" i="3"/>
  <c r="W15" i="3"/>
  <c r="S15" i="3"/>
  <c r="O15" i="3"/>
  <c r="K15" i="3"/>
  <c r="G15" i="3"/>
  <c r="AM14" i="3"/>
  <c r="AI14" i="3"/>
  <c r="AE14" i="3"/>
  <c r="AA14" i="3"/>
  <c r="W14" i="3"/>
  <c r="S14" i="3"/>
  <c r="O14" i="3"/>
  <c r="K14" i="3"/>
  <c r="G14" i="3"/>
  <c r="AM13" i="3"/>
  <c r="AO13" i="3" s="1"/>
  <c r="AI13" i="3"/>
  <c r="AK13" i="3" s="1"/>
  <c r="AE13" i="3"/>
  <c r="AG13" i="3" s="1"/>
  <c r="AA13" i="3"/>
  <c r="AC13" i="3" s="1"/>
  <c r="W13" i="3"/>
  <c r="Y13" i="3" s="1"/>
  <c r="S13" i="3"/>
  <c r="U13" i="3" s="1"/>
  <c r="O13" i="3"/>
  <c r="Q13" i="3" s="1"/>
  <c r="K13" i="3"/>
  <c r="M13" i="3" s="1"/>
  <c r="G13" i="3"/>
  <c r="I13" i="3" s="1"/>
  <c r="AM12" i="3"/>
  <c r="AI12" i="3"/>
  <c r="AE12" i="3"/>
  <c r="AA12" i="3"/>
  <c r="W12" i="3"/>
  <c r="S12" i="3"/>
  <c r="O12" i="3"/>
  <c r="K12" i="3"/>
  <c r="G12" i="3"/>
  <c r="AM11" i="3"/>
  <c r="AM18" i="3" s="1"/>
  <c r="AI11" i="3"/>
  <c r="AI18" i="3" s="1"/>
  <c r="AE11" i="3"/>
  <c r="AE18" i="3" s="1"/>
  <c r="AA11" i="3"/>
  <c r="AA18" i="3" s="1"/>
  <c r="W11" i="3"/>
  <c r="W18" i="3" s="1"/>
  <c r="S11" i="3"/>
  <c r="S18" i="3" s="1"/>
  <c r="O11" i="3"/>
  <c r="O18" i="3" s="1"/>
  <c r="K11" i="3"/>
  <c r="K18" i="3" s="1"/>
  <c r="G11" i="3"/>
  <c r="G18" i="3" s="1"/>
  <c r="AM10" i="3"/>
  <c r="AI10" i="3"/>
  <c r="AE10" i="3"/>
  <c r="AA10" i="3"/>
  <c r="W10" i="3"/>
  <c r="S10" i="3"/>
  <c r="O10" i="3"/>
  <c r="K10" i="3"/>
  <c r="G10" i="3"/>
  <c r="AM9" i="3"/>
  <c r="AI9" i="3"/>
  <c r="AE9" i="3"/>
  <c r="AA9" i="3"/>
  <c r="W9" i="3"/>
  <c r="S9" i="3"/>
  <c r="O9" i="3"/>
  <c r="K9" i="3"/>
  <c r="G9" i="3"/>
  <c r="AM8" i="3"/>
  <c r="AI8" i="3"/>
  <c r="AE8" i="3"/>
  <c r="AA8" i="3"/>
  <c r="W8" i="3"/>
  <c r="S8" i="3"/>
  <c r="O8" i="3"/>
  <c r="K8" i="3"/>
  <c r="G8" i="3"/>
  <c r="AM7" i="3"/>
  <c r="AM17" i="3" s="1"/>
  <c r="AN17" i="3" s="1"/>
  <c r="AI7" i="3"/>
  <c r="AI17" i="3" s="1"/>
  <c r="AJ17" i="3" s="1"/>
  <c r="AE7" i="3"/>
  <c r="AA7" i="3"/>
  <c r="W7" i="3"/>
  <c r="S7" i="3"/>
  <c r="O7" i="3"/>
  <c r="K7" i="3"/>
  <c r="G7" i="3"/>
  <c r="AE57" i="3" l="1"/>
  <c r="AF57" i="3" s="1"/>
  <c r="AE59" i="3" s="1"/>
  <c r="AA57" i="3"/>
  <c r="AB57" i="3" s="1"/>
  <c r="AA59" i="3" s="1"/>
  <c r="AE17" i="3"/>
  <c r="AF17" i="3" s="1"/>
  <c r="AE19" i="3" s="1"/>
  <c r="AA17" i="3"/>
  <c r="AB17" i="3" s="1"/>
  <c r="AA19" i="3" s="1"/>
  <c r="W17" i="3"/>
  <c r="X17" i="3" s="1"/>
  <c r="W19" i="3" s="1"/>
  <c r="S17" i="3"/>
  <c r="T17" i="3" s="1"/>
  <c r="S19" i="3" s="1"/>
  <c r="O17" i="3"/>
  <c r="P17" i="3" s="1"/>
  <c r="O19" i="3" s="1"/>
  <c r="K17" i="3"/>
  <c r="L17" i="3" s="1"/>
  <c r="K19" i="3" s="1"/>
  <c r="G17" i="3"/>
  <c r="H17" i="3" s="1"/>
  <c r="G19" i="3" s="1"/>
  <c r="G37" i="3"/>
  <c r="H37" i="3" s="1"/>
  <c r="G39" i="3" s="1"/>
  <c r="K37" i="3"/>
  <c r="L37" i="3" s="1"/>
  <c r="K39" i="3" s="1"/>
  <c r="O37" i="3"/>
  <c r="P37" i="3" s="1"/>
  <c r="O39" i="3" s="1"/>
  <c r="S37" i="3"/>
  <c r="T37" i="3" s="1"/>
  <c r="S39" i="3" s="1"/>
  <c r="W37" i="3"/>
  <c r="X37" i="3" s="1"/>
  <c r="W39" i="3" s="1"/>
  <c r="AA37" i="3"/>
  <c r="AB37" i="3" s="1"/>
  <c r="AA39" i="3" s="1"/>
  <c r="AE37" i="3"/>
  <c r="AF37" i="3" s="1"/>
  <c r="AE39" i="3" s="1"/>
  <c r="AI37" i="3"/>
  <c r="AJ37" i="3" s="1"/>
  <c r="AI39" i="3" s="1"/>
  <c r="AI57" i="3"/>
  <c r="AJ57" i="3" s="1"/>
  <c r="AI59" i="3" s="1"/>
  <c r="W57" i="3"/>
  <c r="X57" i="3" s="1"/>
  <c r="W59" i="3" s="1"/>
  <c r="S57" i="3"/>
  <c r="T57" i="3" s="1"/>
  <c r="S59" i="3" s="1"/>
  <c r="O57" i="3"/>
  <c r="P57" i="3" s="1"/>
  <c r="O59" i="3" s="1"/>
  <c r="K57" i="3"/>
  <c r="L57" i="3" s="1"/>
  <c r="K59" i="3" s="1"/>
  <c r="G57" i="3"/>
  <c r="H57" i="3" s="1"/>
  <c r="G59" i="3" s="1"/>
  <c r="AI19" i="3"/>
  <c r="AM19" i="3"/>
  <c r="AM76" i="3"/>
  <c r="AI76" i="3"/>
  <c r="AE76" i="3"/>
  <c r="AA76" i="3"/>
  <c r="W76" i="3"/>
  <c r="S76" i="3"/>
  <c r="O76" i="3"/>
  <c r="K76" i="3"/>
  <c r="G76" i="3"/>
  <c r="AM75" i="3"/>
  <c r="AI75" i="3"/>
  <c r="AE75" i="3"/>
  <c r="AA75" i="3"/>
  <c r="W75" i="3"/>
  <c r="S75" i="3"/>
  <c r="O75" i="3"/>
  <c r="K75" i="3"/>
  <c r="G75" i="3"/>
  <c r="AM74" i="3"/>
  <c r="AO74" i="3" s="1"/>
  <c r="AK74" i="3"/>
  <c r="AI74" i="3"/>
  <c r="AE74" i="3"/>
  <c r="AG74" i="3" s="1"/>
  <c r="AC74" i="3"/>
  <c r="AA74" i="3"/>
  <c r="W74" i="3"/>
  <c r="Y74" i="3" s="1"/>
  <c r="S74" i="3"/>
  <c r="U74" i="3" s="1"/>
  <c r="O74" i="3"/>
  <c r="Q74" i="3" s="1"/>
  <c r="M74" i="3"/>
  <c r="K74" i="3"/>
  <c r="I74" i="3"/>
  <c r="G74" i="3"/>
  <c r="AM73" i="3"/>
  <c r="AI73" i="3"/>
  <c r="AE73" i="3"/>
  <c r="AA73" i="3"/>
  <c r="W73" i="3"/>
  <c r="S73" i="3"/>
  <c r="O73" i="3"/>
  <c r="K73" i="3"/>
  <c r="G73" i="3"/>
  <c r="AM72" i="3"/>
  <c r="AM79" i="3" s="1"/>
  <c r="AI72" i="3"/>
  <c r="AI79" i="3" s="1"/>
  <c r="AE72" i="3"/>
  <c r="AE79" i="3" s="1"/>
  <c r="AA72" i="3"/>
  <c r="AA79" i="3" s="1"/>
  <c r="W72" i="3"/>
  <c r="W79" i="3" s="1"/>
  <c r="S72" i="3"/>
  <c r="S79" i="3" s="1"/>
  <c r="O72" i="3"/>
  <c r="O79" i="3" s="1"/>
  <c r="K72" i="3"/>
  <c r="K79" i="3" s="1"/>
  <c r="G72" i="3"/>
  <c r="G79" i="3" s="1"/>
  <c r="AM71" i="3"/>
  <c r="AI71" i="3"/>
  <c r="AE71" i="3"/>
  <c r="AA71" i="3"/>
  <c r="W71" i="3"/>
  <c r="S71" i="3"/>
  <c r="O71" i="3"/>
  <c r="K71" i="3"/>
  <c r="G71" i="3"/>
  <c r="AM70" i="3"/>
  <c r="AI70" i="3"/>
  <c r="AE70" i="3"/>
  <c r="AA70" i="3"/>
  <c r="W70" i="3"/>
  <c r="S70" i="3"/>
  <c r="O70" i="3"/>
  <c r="K70" i="3"/>
  <c r="G70" i="3"/>
  <c r="AM69" i="3"/>
  <c r="AI69" i="3"/>
  <c r="AE69" i="3"/>
  <c r="AA69" i="3"/>
  <c r="W69" i="3"/>
  <c r="S69" i="3"/>
  <c r="O69" i="3"/>
  <c r="K69" i="3"/>
  <c r="G69" i="3"/>
  <c r="AM68" i="3"/>
  <c r="AM78" i="3" s="1"/>
  <c r="AN78" i="3" s="1"/>
  <c r="AI68" i="3"/>
  <c r="AI78" i="3" s="1"/>
  <c r="AJ78" i="3" s="1"/>
  <c r="AE68" i="3"/>
  <c r="AE78" i="3" s="1"/>
  <c r="AF78" i="3" s="1"/>
  <c r="AA68" i="3"/>
  <c r="AA78" i="3" s="1"/>
  <c r="AB78" i="3" s="1"/>
  <c r="W68" i="3"/>
  <c r="W78" i="3" s="1"/>
  <c r="X78" i="3" s="1"/>
  <c r="S68" i="3"/>
  <c r="S78" i="3" s="1"/>
  <c r="T78" i="3" s="1"/>
  <c r="O68" i="3"/>
  <c r="O78" i="3" s="1"/>
  <c r="P78" i="3" s="1"/>
  <c r="K68" i="3"/>
  <c r="K78" i="3" s="1"/>
  <c r="L78" i="3" s="1"/>
  <c r="G68" i="3"/>
  <c r="G78" i="3" s="1"/>
  <c r="H78" i="3" s="1"/>
  <c r="G80" i="3" l="1"/>
  <c r="K80" i="3"/>
  <c r="O80" i="3"/>
  <c r="S80" i="3"/>
  <c r="W80" i="3"/>
  <c r="AA80" i="3"/>
  <c r="AE80" i="3"/>
  <c r="AI80" i="3"/>
  <c r="AM80" i="3"/>
  <c r="S92" i="3" l="1"/>
  <c r="AM116" i="3" l="1"/>
  <c r="AI116" i="3"/>
  <c r="AE116" i="3"/>
  <c r="AA116" i="3"/>
  <c r="W116" i="3"/>
  <c r="S116" i="3"/>
  <c r="O116" i="3"/>
  <c r="K116" i="3"/>
  <c r="G116" i="3"/>
  <c r="AM115" i="3"/>
  <c r="AI115" i="3"/>
  <c r="AE115" i="3"/>
  <c r="AA115" i="3"/>
  <c r="W115" i="3"/>
  <c r="S115" i="3"/>
  <c r="O115" i="3"/>
  <c r="K115" i="3"/>
  <c r="G115" i="3"/>
  <c r="AM114" i="3"/>
  <c r="AO114" i="3" s="1"/>
  <c r="AI114" i="3"/>
  <c r="AK114" i="3" s="1"/>
  <c r="AE114" i="3"/>
  <c r="AG114" i="3" s="1"/>
  <c r="AA114" i="3"/>
  <c r="AC114" i="3" s="1"/>
  <c r="W114" i="3"/>
  <c r="Y114" i="3" s="1"/>
  <c r="S114" i="3"/>
  <c r="U114" i="3" s="1"/>
  <c r="O114" i="3"/>
  <c r="Q114" i="3" s="1"/>
  <c r="K114" i="3"/>
  <c r="M114" i="3" s="1"/>
  <c r="G114" i="3"/>
  <c r="I114" i="3" s="1"/>
  <c r="AM113" i="3"/>
  <c r="AI113" i="3"/>
  <c r="AE113" i="3"/>
  <c r="AA113" i="3"/>
  <c r="W113" i="3"/>
  <c r="S113" i="3"/>
  <c r="O113" i="3"/>
  <c r="K113" i="3"/>
  <c r="G113" i="3"/>
  <c r="AM112" i="3"/>
  <c r="AI112" i="3"/>
  <c r="AE112" i="3"/>
  <c r="AE119" i="3" s="1"/>
  <c r="AA112" i="3"/>
  <c r="AA119" i="3" s="1"/>
  <c r="W112" i="3"/>
  <c r="W119" i="3" s="1"/>
  <c r="S112" i="3"/>
  <c r="S119" i="3" s="1"/>
  <c r="O112" i="3"/>
  <c r="O119" i="3" s="1"/>
  <c r="K112" i="3"/>
  <c r="K119" i="3" s="1"/>
  <c r="G112" i="3"/>
  <c r="G119" i="3" s="1"/>
  <c r="AM111" i="3"/>
  <c r="AI111" i="3"/>
  <c r="AE111" i="3"/>
  <c r="AA111" i="3"/>
  <c r="W111" i="3"/>
  <c r="S111" i="3"/>
  <c r="O111" i="3"/>
  <c r="K111" i="3"/>
  <c r="G111" i="3"/>
  <c r="AM110" i="3"/>
  <c r="AI110" i="3"/>
  <c r="AE110" i="3"/>
  <c r="AA110" i="3"/>
  <c r="W110" i="3"/>
  <c r="S110" i="3"/>
  <c r="O110" i="3"/>
  <c r="K110" i="3"/>
  <c r="G110" i="3"/>
  <c r="AM109" i="3"/>
  <c r="AI109" i="3"/>
  <c r="AE109" i="3"/>
  <c r="AA109" i="3"/>
  <c r="W109" i="3"/>
  <c r="S109" i="3"/>
  <c r="O109" i="3"/>
  <c r="K109" i="3"/>
  <c r="G109" i="3"/>
  <c r="AM108" i="3"/>
  <c r="AI108" i="3"/>
  <c r="AE108" i="3"/>
  <c r="AA108" i="3"/>
  <c r="W108" i="3"/>
  <c r="S108" i="3"/>
  <c r="O108" i="3"/>
  <c r="K108" i="3"/>
  <c r="G108" i="3"/>
  <c r="K99" i="3"/>
  <c r="AM96" i="3"/>
  <c r="AI96" i="3"/>
  <c r="AE96" i="3"/>
  <c r="AA96" i="3"/>
  <c r="W96" i="3"/>
  <c r="S96" i="3"/>
  <c r="O96" i="3"/>
  <c r="K96" i="3"/>
  <c r="G96" i="3"/>
  <c r="AM95" i="3"/>
  <c r="AI95" i="3"/>
  <c r="AE95" i="3"/>
  <c r="AA95" i="3"/>
  <c r="W95" i="3"/>
  <c r="S95" i="3"/>
  <c r="O95" i="3"/>
  <c r="K95" i="3"/>
  <c r="G95" i="3"/>
  <c r="AM94" i="3"/>
  <c r="AO94" i="3" s="1"/>
  <c r="AI94" i="3"/>
  <c r="AK94" i="3" s="1"/>
  <c r="AE94" i="3"/>
  <c r="AG94" i="3" s="1"/>
  <c r="AA94" i="3"/>
  <c r="AC94" i="3" s="1"/>
  <c r="W94" i="3"/>
  <c r="Y94" i="3" s="1"/>
  <c r="S94" i="3"/>
  <c r="U94" i="3" s="1"/>
  <c r="O94" i="3"/>
  <c r="Q94" i="3" s="1"/>
  <c r="K94" i="3"/>
  <c r="M94" i="3" s="1"/>
  <c r="G94" i="3"/>
  <c r="I94" i="3" s="1"/>
  <c r="AM93" i="3"/>
  <c r="AI93" i="3"/>
  <c r="AE93" i="3"/>
  <c r="AA93" i="3"/>
  <c r="W93" i="3"/>
  <c r="S93" i="3"/>
  <c r="O93" i="3"/>
  <c r="K93" i="3"/>
  <c r="G93" i="3"/>
  <c r="AM92" i="3"/>
  <c r="AM99" i="3" s="1"/>
  <c r="AI92" i="3"/>
  <c r="AI99" i="3" s="1"/>
  <c r="AE92" i="3"/>
  <c r="AE99" i="3" s="1"/>
  <c r="AA92" i="3"/>
  <c r="AA99" i="3" s="1"/>
  <c r="W92" i="3"/>
  <c r="W99" i="3" s="1"/>
  <c r="S99" i="3"/>
  <c r="O92" i="3"/>
  <c r="O99" i="3" s="1"/>
  <c r="K92" i="3"/>
  <c r="G92" i="3"/>
  <c r="G99" i="3" s="1"/>
  <c r="AM91" i="3"/>
  <c r="AI91" i="3"/>
  <c r="AE91" i="3"/>
  <c r="AA91" i="3"/>
  <c r="W91" i="3"/>
  <c r="S91" i="3"/>
  <c r="O91" i="3"/>
  <c r="K91" i="3"/>
  <c r="G91" i="3"/>
  <c r="AM90" i="3"/>
  <c r="AI90" i="3"/>
  <c r="AE90" i="3"/>
  <c r="AA90" i="3"/>
  <c r="W90" i="3"/>
  <c r="S90" i="3"/>
  <c r="O90" i="3"/>
  <c r="K90" i="3"/>
  <c r="G90" i="3"/>
  <c r="AM89" i="3"/>
  <c r="AI89" i="3"/>
  <c r="AE89" i="3"/>
  <c r="AA89" i="3"/>
  <c r="W89" i="3"/>
  <c r="S89" i="3"/>
  <c r="O89" i="3"/>
  <c r="K89" i="3"/>
  <c r="G89" i="3"/>
  <c r="AM88" i="3"/>
  <c r="AI88" i="3"/>
  <c r="AE88" i="3"/>
  <c r="AA88" i="3"/>
  <c r="W88" i="3"/>
  <c r="S88" i="3"/>
  <c r="O88" i="3"/>
  <c r="K88" i="3"/>
  <c r="G88" i="3"/>
  <c r="AM137" i="3"/>
  <c r="AI137" i="3"/>
  <c r="AE137" i="3"/>
  <c r="AA137" i="3"/>
  <c r="W137" i="3"/>
  <c r="S137" i="3"/>
  <c r="O137" i="3"/>
  <c r="K137" i="3"/>
  <c r="G137" i="3"/>
  <c r="AM136" i="3"/>
  <c r="AI136" i="3"/>
  <c r="AE136" i="3"/>
  <c r="AA136" i="3"/>
  <c r="W136" i="3"/>
  <c r="S136" i="3"/>
  <c r="O136" i="3"/>
  <c r="K136" i="3"/>
  <c r="G136" i="3"/>
  <c r="AM135" i="3"/>
  <c r="AO135" i="3" s="1"/>
  <c r="AI135" i="3"/>
  <c r="AK135" i="3" s="1"/>
  <c r="AE135" i="3"/>
  <c r="AG135" i="3" s="1"/>
  <c r="AA135" i="3"/>
  <c r="AC135" i="3" s="1"/>
  <c r="W135" i="3"/>
  <c r="Y135" i="3" s="1"/>
  <c r="S135" i="3"/>
  <c r="U135" i="3" s="1"/>
  <c r="O135" i="3"/>
  <c r="Q135" i="3" s="1"/>
  <c r="K135" i="3"/>
  <c r="M135" i="3" s="1"/>
  <c r="G135" i="3"/>
  <c r="I135" i="3" s="1"/>
  <c r="AM134" i="3"/>
  <c r="AI134" i="3"/>
  <c r="AE134" i="3"/>
  <c r="AA134" i="3"/>
  <c r="W134" i="3"/>
  <c r="S134" i="3"/>
  <c r="O134" i="3"/>
  <c r="K134" i="3"/>
  <c r="G134" i="3"/>
  <c r="AM133" i="3"/>
  <c r="AM140" i="3" s="1"/>
  <c r="AI133" i="3"/>
  <c r="AI140" i="3" s="1"/>
  <c r="AE133" i="3"/>
  <c r="AE140" i="3" s="1"/>
  <c r="AA133" i="3"/>
  <c r="AA140" i="3" s="1"/>
  <c r="W133" i="3"/>
  <c r="W140" i="3" s="1"/>
  <c r="S133" i="3"/>
  <c r="S140" i="3" s="1"/>
  <c r="O133" i="3"/>
  <c r="O140" i="3" s="1"/>
  <c r="K133" i="3"/>
  <c r="K140" i="3" s="1"/>
  <c r="G133" i="3"/>
  <c r="G140" i="3" s="1"/>
  <c r="AM132" i="3"/>
  <c r="AI132" i="3"/>
  <c r="AE132" i="3"/>
  <c r="AA132" i="3"/>
  <c r="W132" i="3"/>
  <c r="S132" i="3"/>
  <c r="S139" i="3" s="1"/>
  <c r="T139" i="3" s="1"/>
  <c r="O132" i="3"/>
  <c r="K132" i="3"/>
  <c r="G132" i="3"/>
  <c r="AM131" i="3"/>
  <c r="AI131" i="3"/>
  <c r="AE131" i="3"/>
  <c r="AA131" i="3"/>
  <c r="W131" i="3"/>
  <c r="S131" i="3"/>
  <c r="O131" i="3"/>
  <c r="K131" i="3"/>
  <c r="G131" i="3"/>
  <c r="AM130" i="3"/>
  <c r="AI130" i="3"/>
  <c r="AE130" i="3"/>
  <c r="AA130" i="3"/>
  <c r="W130" i="3"/>
  <c r="S130" i="3"/>
  <c r="O130" i="3"/>
  <c r="K130" i="3"/>
  <c r="G130" i="3"/>
  <c r="AM129" i="3"/>
  <c r="AI129" i="3"/>
  <c r="AE129" i="3"/>
  <c r="AA129" i="3"/>
  <c r="W129" i="3"/>
  <c r="W139" i="3" s="1"/>
  <c r="X139" i="3" s="1"/>
  <c r="S129" i="3"/>
  <c r="O129" i="3"/>
  <c r="O139" i="3" s="1"/>
  <c r="P139" i="3" s="1"/>
  <c r="K129" i="3"/>
  <c r="G129" i="3"/>
  <c r="AM98" i="3" l="1"/>
  <c r="AN98" i="3" s="1"/>
  <c r="AM100" i="3" s="1"/>
  <c r="AA139" i="3"/>
  <c r="AB139" i="3" s="1"/>
  <c r="AE139" i="3"/>
  <c r="AF139" i="3" s="1"/>
  <c r="AM139" i="3"/>
  <c r="AN139" i="3" s="1"/>
  <c r="AM141" i="3" s="1"/>
  <c r="AI139" i="3"/>
  <c r="AJ139" i="3" s="1"/>
  <c r="G139" i="3"/>
  <c r="H139" i="3" s="1"/>
  <c r="G141" i="3" s="1"/>
  <c r="K139" i="3"/>
  <c r="L139" i="3" s="1"/>
  <c r="K141" i="3" s="1"/>
  <c r="AM118" i="3"/>
  <c r="AN118" i="3" s="1"/>
  <c r="AM120" i="3" s="1"/>
  <c r="AI98" i="3"/>
  <c r="AJ98" i="3" s="1"/>
  <c r="AI100" i="3" s="1"/>
  <c r="W98" i="3"/>
  <c r="X98" i="3" s="1"/>
  <c r="W100" i="3" s="1"/>
  <c r="K98" i="3"/>
  <c r="L98" i="3" s="1"/>
  <c r="K100" i="3" s="1"/>
  <c r="AI119" i="3"/>
  <c r="AI118" i="3"/>
  <c r="AA118" i="3"/>
  <c r="AB118" i="3" s="1"/>
  <c r="AA120" i="3" s="1"/>
  <c r="AE98" i="3"/>
  <c r="AF98" i="3" s="1"/>
  <c r="AE100" i="3" s="1"/>
  <c r="AA98" i="3"/>
  <c r="AB98" i="3" s="1"/>
  <c r="AA100" i="3" s="1"/>
  <c r="S98" i="3"/>
  <c r="T98" i="3" s="1"/>
  <c r="S100" i="3" s="1"/>
  <c r="O98" i="3"/>
  <c r="P98" i="3" s="1"/>
  <c r="O100" i="3" s="1"/>
  <c r="G98" i="3"/>
  <c r="H98" i="3" s="1"/>
  <c r="G100" i="3" s="1"/>
  <c r="AJ118" i="3"/>
  <c r="AE118" i="3"/>
  <c r="AF118" i="3" s="1"/>
  <c r="AE120" i="3" s="1"/>
  <c r="W118" i="3"/>
  <c r="X118" i="3" s="1"/>
  <c r="W120" i="3" s="1"/>
  <c r="S118" i="3"/>
  <c r="T118" i="3" s="1"/>
  <c r="S120" i="3" s="1"/>
  <c r="O118" i="3"/>
  <c r="P118" i="3" s="1"/>
  <c r="O120" i="3" s="1"/>
  <c r="K118" i="3"/>
  <c r="L118" i="3" s="1"/>
  <c r="K120" i="3" s="1"/>
  <c r="G118" i="3"/>
  <c r="H118" i="3" s="1"/>
  <c r="G120" i="3" s="1"/>
  <c r="O141" i="3"/>
  <c r="W141" i="3"/>
  <c r="AA141" i="3"/>
  <c r="AE141" i="3"/>
  <c r="AI141" i="3"/>
  <c r="S141" i="3"/>
  <c r="AI120" i="3" l="1"/>
  <c r="AM157" i="3"/>
  <c r="AI157" i="3"/>
  <c r="AE157" i="3"/>
  <c r="AA157" i="3"/>
  <c r="W157" i="3"/>
  <c r="S157" i="3"/>
  <c r="O157" i="3"/>
  <c r="K157" i="3"/>
  <c r="G157" i="3"/>
  <c r="AM156" i="3"/>
  <c r="AI156" i="3"/>
  <c r="AE156" i="3"/>
  <c r="AA156" i="3"/>
  <c r="W156" i="3"/>
  <c r="S156" i="3"/>
  <c r="O156" i="3"/>
  <c r="K156" i="3"/>
  <c r="G156" i="3"/>
  <c r="AM155" i="3"/>
  <c r="AO155" i="3" s="1"/>
  <c r="AI155" i="3"/>
  <c r="AK155" i="3" s="1"/>
  <c r="AE155" i="3"/>
  <c r="AG155" i="3" s="1"/>
  <c r="AA155" i="3"/>
  <c r="AC155" i="3" s="1"/>
  <c r="W155" i="3"/>
  <c r="Y155" i="3" s="1"/>
  <c r="S155" i="3"/>
  <c r="U155" i="3" s="1"/>
  <c r="O155" i="3"/>
  <c r="Q155" i="3" s="1"/>
  <c r="K155" i="3"/>
  <c r="M155" i="3" s="1"/>
  <c r="G155" i="3"/>
  <c r="I155" i="3" s="1"/>
  <c r="AM154" i="3"/>
  <c r="AI154" i="3"/>
  <c r="AE154" i="3"/>
  <c r="AA154" i="3"/>
  <c r="W154" i="3"/>
  <c r="S154" i="3"/>
  <c r="O154" i="3"/>
  <c r="K154" i="3"/>
  <c r="G154" i="3"/>
  <c r="AM153" i="3"/>
  <c r="AM160" i="3" s="1"/>
  <c r="AI153" i="3"/>
  <c r="AI160" i="3" s="1"/>
  <c r="AE153" i="3"/>
  <c r="AE160" i="3" s="1"/>
  <c r="AA153" i="3"/>
  <c r="AA160" i="3" s="1"/>
  <c r="W153" i="3"/>
  <c r="W160" i="3" s="1"/>
  <c r="S153" i="3"/>
  <c r="S160" i="3" s="1"/>
  <c r="O153" i="3"/>
  <c r="O160" i="3" s="1"/>
  <c r="K153" i="3"/>
  <c r="K160" i="3" s="1"/>
  <c r="G153" i="3"/>
  <c r="G160" i="3" s="1"/>
  <c r="AM152" i="3"/>
  <c r="AI152" i="3"/>
  <c r="AE152" i="3"/>
  <c r="AA152" i="3"/>
  <c r="W152" i="3"/>
  <c r="W159" i="3" s="1"/>
  <c r="X159" i="3" s="1"/>
  <c r="S152" i="3"/>
  <c r="O152" i="3"/>
  <c r="K152" i="3"/>
  <c r="G152" i="3"/>
  <c r="AM151" i="3"/>
  <c r="AI151" i="3"/>
  <c r="AE151" i="3"/>
  <c r="AA151" i="3"/>
  <c r="W151" i="3"/>
  <c r="S151" i="3"/>
  <c r="O151" i="3"/>
  <c r="K151" i="3"/>
  <c r="G151" i="3"/>
  <c r="AM150" i="3"/>
  <c r="AI150" i="3"/>
  <c r="AE150" i="3"/>
  <c r="AA150" i="3"/>
  <c r="W150" i="3"/>
  <c r="S150" i="3"/>
  <c r="O150" i="3"/>
  <c r="K150" i="3"/>
  <c r="G150" i="3"/>
  <c r="AM149" i="3"/>
  <c r="AM159" i="3" s="1"/>
  <c r="AN159" i="3" s="1"/>
  <c r="AI149" i="3"/>
  <c r="AI159" i="3" s="1"/>
  <c r="AJ159" i="3" s="1"/>
  <c r="AE149" i="3"/>
  <c r="AE159" i="3" s="1"/>
  <c r="AF159" i="3" s="1"/>
  <c r="AA149" i="3"/>
  <c r="W149" i="3"/>
  <c r="S149" i="3"/>
  <c r="O149" i="3"/>
  <c r="O159" i="3" s="1"/>
  <c r="P159" i="3" s="1"/>
  <c r="K149" i="3"/>
  <c r="G149" i="3"/>
  <c r="G159" i="3" l="1"/>
  <c r="H159" i="3" s="1"/>
  <c r="K159" i="3"/>
  <c r="L159" i="3" s="1"/>
  <c r="K161" i="3" s="1"/>
  <c r="O161" i="3"/>
  <c r="AA159" i="3"/>
  <c r="AB159" i="3" s="1"/>
  <c r="AA161" i="3" s="1"/>
  <c r="S159" i="3"/>
  <c r="T159" i="3" s="1"/>
  <c r="S161" i="3" s="1"/>
  <c r="W161" i="3"/>
  <c r="AE161" i="3"/>
  <c r="AI161" i="3"/>
  <c r="AM161" i="3"/>
  <c r="G161" i="3"/>
  <c r="AM177" i="3" l="1"/>
  <c r="AI177" i="3"/>
  <c r="AE177" i="3"/>
  <c r="AA177" i="3"/>
  <c r="W177" i="3"/>
  <c r="S177" i="3"/>
  <c r="O177" i="3"/>
  <c r="K177" i="3"/>
  <c r="G177" i="3"/>
  <c r="AM176" i="3"/>
  <c r="AI176" i="3"/>
  <c r="AE176" i="3"/>
  <c r="AA176" i="3"/>
  <c r="W176" i="3"/>
  <c r="S176" i="3"/>
  <c r="O176" i="3"/>
  <c r="K176" i="3"/>
  <c r="G176" i="3"/>
  <c r="AM175" i="3"/>
  <c r="AO175" i="3" s="1"/>
  <c r="AI175" i="3"/>
  <c r="AK175" i="3" s="1"/>
  <c r="AE175" i="3"/>
  <c r="AG175" i="3" s="1"/>
  <c r="AA175" i="3"/>
  <c r="AC175" i="3" s="1"/>
  <c r="W175" i="3"/>
  <c r="Y175" i="3" s="1"/>
  <c r="S175" i="3"/>
  <c r="U175" i="3" s="1"/>
  <c r="O175" i="3"/>
  <c r="Q175" i="3" s="1"/>
  <c r="K175" i="3"/>
  <c r="M175" i="3" s="1"/>
  <c r="G175" i="3"/>
  <c r="I175" i="3" s="1"/>
  <c r="AM174" i="3"/>
  <c r="AI174" i="3"/>
  <c r="AE174" i="3"/>
  <c r="AA174" i="3"/>
  <c r="W174" i="3"/>
  <c r="S174" i="3"/>
  <c r="O174" i="3"/>
  <c r="K174" i="3"/>
  <c r="G174" i="3"/>
  <c r="AM173" i="3"/>
  <c r="AI173" i="3"/>
  <c r="AI180" i="3" s="1"/>
  <c r="AE173" i="3"/>
  <c r="AE180" i="3" s="1"/>
  <c r="AA173" i="3"/>
  <c r="AA180" i="3" s="1"/>
  <c r="W173" i="3"/>
  <c r="W180" i="3" s="1"/>
  <c r="S173" i="3"/>
  <c r="S180" i="3" s="1"/>
  <c r="O173" i="3"/>
  <c r="O180" i="3" s="1"/>
  <c r="K173" i="3"/>
  <c r="K180" i="3" s="1"/>
  <c r="G173" i="3"/>
  <c r="G180" i="3" s="1"/>
  <c r="AM172" i="3"/>
  <c r="AI172" i="3"/>
  <c r="AE172" i="3"/>
  <c r="AA172" i="3"/>
  <c r="W172" i="3"/>
  <c r="S172" i="3"/>
  <c r="O172" i="3"/>
  <c r="K172" i="3"/>
  <c r="G172" i="3"/>
  <c r="AM171" i="3"/>
  <c r="AI171" i="3"/>
  <c r="AE171" i="3"/>
  <c r="AA171" i="3"/>
  <c r="W171" i="3"/>
  <c r="S171" i="3"/>
  <c r="O171" i="3"/>
  <c r="K171" i="3"/>
  <c r="G171" i="3"/>
  <c r="AM170" i="3"/>
  <c r="AI170" i="3"/>
  <c r="AE170" i="3"/>
  <c r="AA170" i="3"/>
  <c r="W170" i="3"/>
  <c r="S170" i="3"/>
  <c r="O170" i="3"/>
  <c r="K170" i="3"/>
  <c r="G170" i="3"/>
  <c r="AM169" i="3"/>
  <c r="AI169" i="3"/>
  <c r="AE169" i="3"/>
  <c r="AA169" i="3"/>
  <c r="W169" i="3"/>
  <c r="S169" i="3"/>
  <c r="O169" i="3"/>
  <c r="K169" i="3"/>
  <c r="G169" i="3"/>
  <c r="AM179" i="3" l="1"/>
  <c r="AN179" i="3" s="1"/>
  <c r="AA179" i="3"/>
  <c r="AB179" i="3" s="1"/>
  <c r="AA181" i="3" s="1"/>
  <c r="W179" i="3"/>
  <c r="X179" i="3" s="1"/>
  <c r="W181" i="3" s="1"/>
  <c r="AI179" i="3"/>
  <c r="AJ179" i="3" s="1"/>
  <c r="AI181" i="3" s="1"/>
  <c r="AE179" i="3"/>
  <c r="AF179" i="3" s="1"/>
  <c r="AE181" i="3" s="1"/>
  <c r="S179" i="3"/>
  <c r="T179" i="3" s="1"/>
  <c r="S181" i="3" s="1"/>
  <c r="O179" i="3"/>
  <c r="P179" i="3" s="1"/>
  <c r="O181" i="3" s="1"/>
  <c r="K179" i="3"/>
  <c r="L179" i="3" s="1"/>
  <c r="K181" i="3" s="1"/>
  <c r="G179" i="3"/>
  <c r="H179" i="3" s="1"/>
  <c r="G181" i="3" s="1"/>
  <c r="AM181" i="3"/>
  <c r="AM239" i="3"/>
  <c r="AI239" i="3"/>
  <c r="AE239" i="3"/>
  <c r="AA239" i="3"/>
  <c r="W239" i="3"/>
  <c r="S239" i="3"/>
  <c r="O239" i="3"/>
  <c r="K239" i="3"/>
  <c r="G239" i="3"/>
  <c r="AM238" i="3"/>
  <c r="AI238" i="3"/>
  <c r="AE238" i="3"/>
  <c r="AA238" i="3"/>
  <c r="W238" i="3"/>
  <c r="S238" i="3"/>
  <c r="O238" i="3"/>
  <c r="K238" i="3"/>
  <c r="G238" i="3"/>
  <c r="AM237" i="3"/>
  <c r="AO237" i="3" s="1"/>
  <c r="AI237" i="3"/>
  <c r="AK237" i="3" s="1"/>
  <c r="AE237" i="3"/>
  <c r="AG237" i="3" s="1"/>
  <c r="AA237" i="3"/>
  <c r="AC237" i="3" s="1"/>
  <c r="W237" i="3"/>
  <c r="Y237" i="3" s="1"/>
  <c r="S237" i="3"/>
  <c r="U237" i="3" s="1"/>
  <c r="O237" i="3"/>
  <c r="Q237" i="3" s="1"/>
  <c r="K237" i="3"/>
  <c r="M237" i="3" s="1"/>
  <c r="G237" i="3"/>
  <c r="I237" i="3" s="1"/>
  <c r="AM236" i="3"/>
  <c r="AI236" i="3"/>
  <c r="AE236" i="3"/>
  <c r="AA236" i="3"/>
  <c r="W236" i="3"/>
  <c r="S236" i="3"/>
  <c r="O236" i="3"/>
  <c r="K236" i="3"/>
  <c r="G236" i="3"/>
  <c r="AM235" i="3"/>
  <c r="AI235" i="3"/>
  <c r="AI242" i="3" s="1"/>
  <c r="AE235" i="3"/>
  <c r="AE242" i="3" s="1"/>
  <c r="AA235" i="3"/>
  <c r="AA242" i="3" s="1"/>
  <c r="W235" i="3"/>
  <c r="W242" i="3" s="1"/>
  <c r="S235" i="3"/>
  <c r="S242" i="3" s="1"/>
  <c r="O235" i="3"/>
  <c r="O242" i="3" s="1"/>
  <c r="K235" i="3"/>
  <c r="K242" i="3" s="1"/>
  <c r="G235" i="3"/>
  <c r="G242" i="3" s="1"/>
  <c r="AM234" i="3"/>
  <c r="AI234" i="3"/>
  <c r="AE234" i="3"/>
  <c r="AA234" i="3"/>
  <c r="W234" i="3"/>
  <c r="S234" i="3"/>
  <c r="O234" i="3"/>
  <c r="K234" i="3"/>
  <c r="G234" i="3"/>
  <c r="AM233" i="3"/>
  <c r="AI233" i="3"/>
  <c r="AE233" i="3"/>
  <c r="AA233" i="3"/>
  <c r="W233" i="3"/>
  <c r="S233" i="3"/>
  <c r="O233" i="3"/>
  <c r="K233" i="3"/>
  <c r="G233" i="3"/>
  <c r="AM232" i="3"/>
  <c r="AI232" i="3"/>
  <c r="AE232" i="3"/>
  <c r="AA232" i="3"/>
  <c r="W232" i="3"/>
  <c r="S232" i="3"/>
  <c r="O232" i="3"/>
  <c r="K232" i="3"/>
  <c r="G232" i="3"/>
  <c r="AM231" i="3"/>
  <c r="AI231" i="3"/>
  <c r="AE231" i="3"/>
  <c r="AA231" i="3"/>
  <c r="W231" i="3"/>
  <c r="S231" i="3"/>
  <c r="O231" i="3"/>
  <c r="K231" i="3"/>
  <c r="G231" i="3"/>
  <c r="AM219" i="3"/>
  <c r="AI219" i="3"/>
  <c r="AE219" i="3"/>
  <c r="AA219" i="3"/>
  <c r="W219" i="3"/>
  <c r="S219" i="3"/>
  <c r="O219" i="3"/>
  <c r="K219" i="3"/>
  <c r="G219" i="3"/>
  <c r="AM218" i="3"/>
  <c r="AI218" i="3"/>
  <c r="AE218" i="3"/>
  <c r="AA218" i="3"/>
  <c r="W218" i="3"/>
  <c r="S218" i="3"/>
  <c r="O218" i="3"/>
  <c r="K218" i="3"/>
  <c r="G218" i="3"/>
  <c r="AM217" i="3"/>
  <c r="AO217" i="3" s="1"/>
  <c r="AI217" i="3"/>
  <c r="AK217" i="3" s="1"/>
  <c r="AE217" i="3"/>
  <c r="AG217" i="3" s="1"/>
  <c r="AA217" i="3"/>
  <c r="AC217" i="3" s="1"/>
  <c r="W217" i="3"/>
  <c r="Y217" i="3" s="1"/>
  <c r="S217" i="3"/>
  <c r="U217" i="3" s="1"/>
  <c r="O217" i="3"/>
  <c r="Q217" i="3" s="1"/>
  <c r="K217" i="3"/>
  <c r="M217" i="3" s="1"/>
  <c r="G217" i="3"/>
  <c r="I217" i="3" s="1"/>
  <c r="AM216" i="3"/>
  <c r="AI216" i="3"/>
  <c r="AE216" i="3"/>
  <c r="AA216" i="3"/>
  <c r="W216" i="3"/>
  <c r="S216" i="3"/>
  <c r="O216" i="3"/>
  <c r="K216" i="3"/>
  <c r="G216" i="3"/>
  <c r="AM215" i="3"/>
  <c r="AM222" i="3" s="1"/>
  <c r="AI215" i="3"/>
  <c r="AI222" i="3" s="1"/>
  <c r="AE215" i="3"/>
  <c r="AE222" i="3" s="1"/>
  <c r="AA215" i="3"/>
  <c r="AA222" i="3" s="1"/>
  <c r="W215" i="3"/>
  <c r="W222" i="3" s="1"/>
  <c r="S215" i="3"/>
  <c r="S222" i="3" s="1"/>
  <c r="O215" i="3"/>
  <c r="O222" i="3" s="1"/>
  <c r="K215" i="3"/>
  <c r="K222" i="3" s="1"/>
  <c r="G215" i="3"/>
  <c r="G222" i="3" s="1"/>
  <c r="AM214" i="3"/>
  <c r="AI214" i="3"/>
  <c r="AE214" i="3"/>
  <c r="AA214" i="3"/>
  <c r="W214" i="3"/>
  <c r="S214" i="3"/>
  <c r="O214" i="3"/>
  <c r="K214" i="3"/>
  <c r="G214" i="3"/>
  <c r="AM213" i="3"/>
  <c r="AI213" i="3"/>
  <c r="AE213" i="3"/>
  <c r="AA213" i="3"/>
  <c r="W213" i="3"/>
  <c r="S213" i="3"/>
  <c r="O213" i="3"/>
  <c r="K213" i="3"/>
  <c r="G213" i="3"/>
  <c r="AM212" i="3"/>
  <c r="AI212" i="3"/>
  <c r="AE212" i="3"/>
  <c r="AA212" i="3"/>
  <c r="W212" i="3"/>
  <c r="S212" i="3"/>
  <c r="O212" i="3"/>
  <c r="K212" i="3"/>
  <c r="G212" i="3"/>
  <c r="AM211" i="3"/>
  <c r="AI211" i="3"/>
  <c r="AE211" i="3"/>
  <c r="AA211" i="3"/>
  <c r="W211" i="3"/>
  <c r="S211" i="3"/>
  <c r="O211" i="3"/>
  <c r="K211" i="3"/>
  <c r="G211" i="3"/>
  <c r="AM199" i="3"/>
  <c r="AI199" i="3"/>
  <c r="AE199" i="3"/>
  <c r="AA199" i="3"/>
  <c r="W199" i="3"/>
  <c r="S199" i="3"/>
  <c r="O199" i="3"/>
  <c r="K199" i="3"/>
  <c r="G199" i="3"/>
  <c r="AM198" i="3"/>
  <c r="AI198" i="3"/>
  <c r="AE198" i="3"/>
  <c r="AA198" i="3"/>
  <c r="W198" i="3"/>
  <c r="S198" i="3"/>
  <c r="O198" i="3"/>
  <c r="K198" i="3"/>
  <c r="G198" i="3"/>
  <c r="AM197" i="3"/>
  <c r="AO197" i="3" s="1"/>
  <c r="AI197" i="3"/>
  <c r="AK197" i="3" s="1"/>
  <c r="AE197" i="3"/>
  <c r="AG197" i="3" s="1"/>
  <c r="AA197" i="3"/>
  <c r="AC197" i="3" s="1"/>
  <c r="W197" i="3"/>
  <c r="Y197" i="3" s="1"/>
  <c r="S197" i="3"/>
  <c r="U197" i="3" s="1"/>
  <c r="O197" i="3"/>
  <c r="Q197" i="3" s="1"/>
  <c r="K197" i="3"/>
  <c r="M197" i="3" s="1"/>
  <c r="G197" i="3"/>
  <c r="I197" i="3" s="1"/>
  <c r="AM196" i="3"/>
  <c r="AI196" i="3"/>
  <c r="AE196" i="3"/>
  <c r="AA196" i="3"/>
  <c r="W196" i="3"/>
  <c r="S196" i="3"/>
  <c r="O196" i="3"/>
  <c r="K196" i="3"/>
  <c r="G196" i="3"/>
  <c r="AM195" i="3"/>
  <c r="AM202" i="3" s="1"/>
  <c r="AI195" i="3"/>
  <c r="AI202" i="3" s="1"/>
  <c r="AE195" i="3"/>
  <c r="AE202" i="3" s="1"/>
  <c r="AA195" i="3"/>
  <c r="AA202" i="3" s="1"/>
  <c r="W195" i="3"/>
  <c r="W202" i="3" s="1"/>
  <c r="S195" i="3"/>
  <c r="S202" i="3" s="1"/>
  <c r="O195" i="3"/>
  <c r="O202" i="3" s="1"/>
  <c r="K195" i="3"/>
  <c r="K202" i="3" s="1"/>
  <c r="G195" i="3"/>
  <c r="G202" i="3" s="1"/>
  <c r="AM194" i="3"/>
  <c r="AI194" i="3"/>
  <c r="AE194" i="3"/>
  <c r="AA194" i="3"/>
  <c r="W194" i="3"/>
  <c r="S194" i="3"/>
  <c r="O194" i="3"/>
  <c r="K194" i="3"/>
  <c r="G194" i="3"/>
  <c r="AM193" i="3"/>
  <c r="AI193" i="3"/>
  <c r="AE193" i="3"/>
  <c r="AA193" i="3"/>
  <c r="W193" i="3"/>
  <c r="S193" i="3"/>
  <c r="O193" i="3"/>
  <c r="K193" i="3"/>
  <c r="G193" i="3"/>
  <c r="AM192" i="3"/>
  <c r="AI192" i="3"/>
  <c r="AE192" i="3"/>
  <c r="AA192" i="3"/>
  <c r="W192" i="3"/>
  <c r="S192" i="3"/>
  <c r="O192" i="3"/>
  <c r="K192" i="3"/>
  <c r="G192" i="3"/>
  <c r="AM191" i="3"/>
  <c r="AI191" i="3"/>
  <c r="AE191" i="3"/>
  <c r="AA191" i="3"/>
  <c r="W191" i="3"/>
  <c r="S191" i="3"/>
  <c r="O191" i="3"/>
  <c r="K191" i="3"/>
  <c r="G191" i="3"/>
  <c r="AI201" i="3" l="1"/>
  <c r="AJ201" i="3" s="1"/>
  <c r="AI203" i="3" s="1"/>
  <c r="K201" i="3"/>
  <c r="L201" i="3" s="1"/>
  <c r="K203" i="3" s="1"/>
  <c r="AE201" i="3"/>
  <c r="AF201" i="3" s="1"/>
  <c r="AE203" i="3" s="1"/>
  <c r="O201" i="3"/>
  <c r="P201" i="3" s="1"/>
  <c r="O203" i="3" s="1"/>
  <c r="G201" i="3"/>
  <c r="H201" i="3" s="1"/>
  <c r="G203" i="3" s="1"/>
  <c r="S201" i="3"/>
  <c r="T201" i="3" s="1"/>
  <c r="S203" i="3" s="1"/>
  <c r="AE241" i="3"/>
  <c r="AF241" i="3" s="1"/>
  <c r="AE243" i="3" s="1"/>
  <c r="O241" i="3"/>
  <c r="P241" i="3" s="1"/>
  <c r="O243" i="3" s="1"/>
  <c r="AM201" i="3"/>
  <c r="AN201" i="3" s="1"/>
  <c r="AM203" i="3" s="1"/>
  <c r="AA201" i="3"/>
  <c r="AB201" i="3" s="1"/>
  <c r="AA203" i="3" s="1"/>
  <c r="W201" i="3"/>
  <c r="X201" i="3" s="1"/>
  <c r="W203" i="3" s="1"/>
  <c r="G221" i="3"/>
  <c r="H221" i="3" s="1"/>
  <c r="G223" i="3" s="1"/>
  <c r="K221" i="3"/>
  <c r="L221" i="3" s="1"/>
  <c r="K223" i="3" s="1"/>
  <c r="O221" i="3"/>
  <c r="P221" i="3" s="1"/>
  <c r="O223" i="3" s="1"/>
  <c r="S221" i="3"/>
  <c r="T221" i="3" s="1"/>
  <c r="S223" i="3" s="1"/>
  <c r="W221" i="3"/>
  <c r="X221" i="3" s="1"/>
  <c r="W223" i="3" s="1"/>
  <c r="AA221" i="3"/>
  <c r="AB221" i="3" s="1"/>
  <c r="AA223" i="3" s="1"/>
  <c r="AE221" i="3"/>
  <c r="AF221" i="3" s="1"/>
  <c r="AE223" i="3" s="1"/>
  <c r="AI221" i="3"/>
  <c r="AJ221" i="3" s="1"/>
  <c r="AI223" i="3" s="1"/>
  <c r="AM221" i="3"/>
  <c r="AN221" i="3" s="1"/>
  <c r="AM223" i="3" s="1"/>
  <c r="AM241" i="3"/>
  <c r="AN241" i="3" s="1"/>
  <c r="AM243" i="3" s="1"/>
  <c r="AI241" i="3"/>
  <c r="AJ241" i="3" s="1"/>
  <c r="AI243" i="3" s="1"/>
  <c r="AA241" i="3"/>
  <c r="AB241" i="3" s="1"/>
  <c r="AA243" i="3" s="1"/>
  <c r="W241" i="3"/>
  <c r="X241" i="3" s="1"/>
  <c r="W243" i="3" s="1"/>
  <c r="S241" i="3"/>
  <c r="T241" i="3" s="1"/>
  <c r="S243" i="3" s="1"/>
  <c r="K241" i="3"/>
  <c r="L241" i="3" s="1"/>
  <c r="K243" i="3" s="1"/>
  <c r="G241" i="3"/>
  <c r="H241" i="3" s="1"/>
  <c r="G243" i="3" s="1"/>
  <c r="G299" i="3"/>
  <c r="AM300" i="3" l="1"/>
  <c r="AI300" i="3"/>
  <c r="AE300" i="3"/>
  <c r="AA300" i="3"/>
  <c r="W300" i="3"/>
  <c r="S300" i="3"/>
  <c r="O300" i="3"/>
  <c r="K300" i="3"/>
  <c r="G300" i="3"/>
  <c r="AM299" i="3"/>
  <c r="AI299" i="3"/>
  <c r="AE299" i="3"/>
  <c r="AA299" i="3"/>
  <c r="W299" i="3"/>
  <c r="S299" i="3"/>
  <c r="O299" i="3"/>
  <c r="K299" i="3"/>
  <c r="AM298" i="3"/>
  <c r="AO298" i="3" s="1"/>
  <c r="AI298" i="3"/>
  <c r="AK298" i="3" s="1"/>
  <c r="AE298" i="3"/>
  <c r="AG298" i="3" s="1"/>
  <c r="AA298" i="3"/>
  <c r="AC298" i="3" s="1"/>
  <c r="W298" i="3"/>
  <c r="Y298" i="3" s="1"/>
  <c r="S298" i="3"/>
  <c r="U298" i="3" s="1"/>
  <c r="O298" i="3"/>
  <c r="Q298" i="3" s="1"/>
  <c r="K298" i="3"/>
  <c r="M298" i="3" s="1"/>
  <c r="G298" i="3"/>
  <c r="I298" i="3" s="1"/>
  <c r="AM297" i="3"/>
  <c r="AI297" i="3"/>
  <c r="AE297" i="3"/>
  <c r="AA297" i="3"/>
  <c r="W297" i="3"/>
  <c r="S297" i="3"/>
  <c r="O297" i="3"/>
  <c r="K297" i="3"/>
  <c r="G297" i="3"/>
  <c r="AM296" i="3"/>
  <c r="AM303" i="3" s="1"/>
  <c r="AI296" i="3"/>
  <c r="AI303" i="3" s="1"/>
  <c r="AE296" i="3"/>
  <c r="AE303" i="3" s="1"/>
  <c r="AA296" i="3"/>
  <c r="AA303" i="3" s="1"/>
  <c r="W296" i="3"/>
  <c r="W303" i="3" s="1"/>
  <c r="S296" i="3"/>
  <c r="S303" i="3" s="1"/>
  <c r="O296" i="3"/>
  <c r="O303" i="3" s="1"/>
  <c r="K296" i="3"/>
  <c r="K303" i="3" s="1"/>
  <c r="G296" i="3"/>
  <c r="G303" i="3" s="1"/>
  <c r="AM295" i="3"/>
  <c r="AI295" i="3"/>
  <c r="AE295" i="3"/>
  <c r="AA295" i="3"/>
  <c r="W295" i="3"/>
  <c r="S295" i="3"/>
  <c r="O295" i="3"/>
  <c r="K295" i="3"/>
  <c r="G295" i="3"/>
  <c r="AM294" i="3"/>
  <c r="AI294" i="3"/>
  <c r="AE294" i="3"/>
  <c r="AA294" i="3"/>
  <c r="W294" i="3"/>
  <c r="S294" i="3"/>
  <c r="O294" i="3"/>
  <c r="K294" i="3"/>
  <c r="G294" i="3"/>
  <c r="AM293" i="3"/>
  <c r="AI293" i="3"/>
  <c r="AE293" i="3"/>
  <c r="AA293" i="3"/>
  <c r="W293" i="3"/>
  <c r="S293" i="3"/>
  <c r="O293" i="3"/>
  <c r="K293" i="3"/>
  <c r="G293" i="3"/>
  <c r="AM292" i="3"/>
  <c r="AI292" i="3"/>
  <c r="AE292" i="3"/>
  <c r="AA292" i="3"/>
  <c r="W292" i="3"/>
  <c r="S292" i="3"/>
  <c r="O292" i="3"/>
  <c r="K292" i="3"/>
  <c r="G292" i="3"/>
  <c r="AM280" i="3"/>
  <c r="AI280" i="3"/>
  <c r="AE280" i="3"/>
  <c r="AA280" i="3"/>
  <c r="W280" i="3"/>
  <c r="S280" i="3"/>
  <c r="O280" i="3"/>
  <c r="K280" i="3"/>
  <c r="G280" i="3"/>
  <c r="AM279" i="3"/>
  <c r="AI279" i="3"/>
  <c r="AE279" i="3"/>
  <c r="AA279" i="3"/>
  <c r="W279" i="3"/>
  <c r="S279" i="3"/>
  <c r="O279" i="3"/>
  <c r="K279" i="3"/>
  <c r="G279" i="3"/>
  <c r="AM278" i="3"/>
  <c r="AO278" i="3" s="1"/>
  <c r="AI278" i="3"/>
  <c r="AK278" i="3" s="1"/>
  <c r="AE278" i="3"/>
  <c r="AG278" i="3" s="1"/>
  <c r="AA278" i="3"/>
  <c r="AC278" i="3" s="1"/>
  <c r="W278" i="3"/>
  <c r="Y278" i="3" s="1"/>
  <c r="S278" i="3"/>
  <c r="U278" i="3" s="1"/>
  <c r="O278" i="3"/>
  <c r="Q278" i="3" s="1"/>
  <c r="K278" i="3"/>
  <c r="M278" i="3" s="1"/>
  <c r="G278" i="3"/>
  <c r="I278" i="3" s="1"/>
  <c r="AM277" i="3"/>
  <c r="AI277" i="3"/>
  <c r="AE277" i="3"/>
  <c r="AA277" i="3"/>
  <c r="W277" i="3"/>
  <c r="S277" i="3"/>
  <c r="O277" i="3"/>
  <c r="K277" i="3"/>
  <c r="G277" i="3"/>
  <c r="AM276" i="3"/>
  <c r="AM283" i="3" s="1"/>
  <c r="AI276" i="3"/>
  <c r="AI283" i="3" s="1"/>
  <c r="AE276" i="3"/>
  <c r="AE283" i="3" s="1"/>
  <c r="AA276" i="3"/>
  <c r="AA283" i="3" s="1"/>
  <c r="W276" i="3"/>
  <c r="W283" i="3" s="1"/>
  <c r="S276" i="3"/>
  <c r="S283" i="3" s="1"/>
  <c r="O276" i="3"/>
  <c r="O283" i="3" s="1"/>
  <c r="K276" i="3"/>
  <c r="K283" i="3" s="1"/>
  <c r="G276" i="3"/>
  <c r="G283" i="3" s="1"/>
  <c r="AM275" i="3"/>
  <c r="AI275" i="3"/>
  <c r="AE275" i="3"/>
  <c r="AA275" i="3"/>
  <c r="W275" i="3"/>
  <c r="S275" i="3"/>
  <c r="O275" i="3"/>
  <c r="K275" i="3"/>
  <c r="G275" i="3"/>
  <c r="AM274" i="3"/>
  <c r="AI274" i="3"/>
  <c r="AE274" i="3"/>
  <c r="AA274" i="3"/>
  <c r="W274" i="3"/>
  <c r="S274" i="3"/>
  <c r="O274" i="3"/>
  <c r="K274" i="3"/>
  <c r="G274" i="3"/>
  <c r="AM273" i="3"/>
  <c r="AI273" i="3"/>
  <c r="AE273" i="3"/>
  <c r="AA273" i="3"/>
  <c r="W273" i="3"/>
  <c r="S273" i="3"/>
  <c r="O273" i="3"/>
  <c r="K273" i="3"/>
  <c r="G273" i="3"/>
  <c r="AM272" i="3"/>
  <c r="AI272" i="3"/>
  <c r="AE272" i="3"/>
  <c r="AA272" i="3"/>
  <c r="W272" i="3"/>
  <c r="S272" i="3"/>
  <c r="O272" i="3"/>
  <c r="K272" i="3"/>
  <c r="G272" i="3"/>
  <c r="AM260" i="3"/>
  <c r="AI260" i="3"/>
  <c r="AE260" i="3"/>
  <c r="AA260" i="3"/>
  <c r="W260" i="3"/>
  <c r="S260" i="3"/>
  <c r="O260" i="3"/>
  <c r="K260" i="3"/>
  <c r="G260" i="3"/>
  <c r="AM259" i="3"/>
  <c r="AI259" i="3"/>
  <c r="AE259" i="3"/>
  <c r="AA259" i="3"/>
  <c r="W259" i="3"/>
  <c r="S259" i="3"/>
  <c r="O259" i="3"/>
  <c r="K259" i="3"/>
  <c r="G259" i="3"/>
  <c r="AM258" i="3"/>
  <c r="AO258" i="3" s="1"/>
  <c r="AI258" i="3"/>
  <c r="AK258" i="3" s="1"/>
  <c r="AE258" i="3"/>
  <c r="AG258" i="3" s="1"/>
  <c r="AA258" i="3"/>
  <c r="AC258" i="3" s="1"/>
  <c r="W258" i="3"/>
  <c r="Y258" i="3" s="1"/>
  <c r="S258" i="3"/>
  <c r="U258" i="3" s="1"/>
  <c r="O258" i="3"/>
  <c r="Q258" i="3" s="1"/>
  <c r="K258" i="3"/>
  <c r="M258" i="3" s="1"/>
  <c r="G258" i="3"/>
  <c r="I258" i="3" s="1"/>
  <c r="AM257" i="3"/>
  <c r="AI257" i="3"/>
  <c r="AE257" i="3"/>
  <c r="AA257" i="3"/>
  <c r="W257" i="3"/>
  <c r="S257" i="3"/>
  <c r="O257" i="3"/>
  <c r="K257" i="3"/>
  <c r="G257" i="3"/>
  <c r="AM256" i="3"/>
  <c r="AM263" i="3" s="1"/>
  <c r="AI256" i="3"/>
  <c r="AI263" i="3" s="1"/>
  <c r="AE256" i="3"/>
  <c r="AE263" i="3" s="1"/>
  <c r="AA256" i="3"/>
  <c r="AA263" i="3" s="1"/>
  <c r="W256" i="3"/>
  <c r="W263" i="3" s="1"/>
  <c r="S256" i="3"/>
  <c r="S263" i="3" s="1"/>
  <c r="O256" i="3"/>
  <c r="O263" i="3" s="1"/>
  <c r="K256" i="3"/>
  <c r="K263" i="3" s="1"/>
  <c r="G256" i="3"/>
  <c r="G263" i="3" s="1"/>
  <c r="AM255" i="3"/>
  <c r="AI255" i="3"/>
  <c r="AE255" i="3"/>
  <c r="AA255" i="3"/>
  <c r="W255" i="3"/>
  <c r="S255" i="3"/>
  <c r="O255" i="3"/>
  <c r="K255" i="3"/>
  <c r="G255" i="3"/>
  <c r="AM254" i="3"/>
  <c r="AI254" i="3"/>
  <c r="AE254" i="3"/>
  <c r="AA254" i="3"/>
  <c r="W254" i="3"/>
  <c r="S254" i="3"/>
  <c r="O254" i="3"/>
  <c r="K254" i="3"/>
  <c r="G254" i="3"/>
  <c r="AM253" i="3"/>
  <c r="AI253" i="3"/>
  <c r="AE253" i="3"/>
  <c r="AA253" i="3"/>
  <c r="W253" i="3"/>
  <c r="S253" i="3"/>
  <c r="O253" i="3"/>
  <c r="K253" i="3"/>
  <c r="G253" i="3"/>
  <c r="AM252" i="3"/>
  <c r="AI252" i="3"/>
  <c r="AE252" i="3"/>
  <c r="AA252" i="3"/>
  <c r="W252" i="3"/>
  <c r="S252" i="3"/>
  <c r="O252" i="3"/>
  <c r="K252" i="3"/>
  <c r="G252" i="3"/>
  <c r="S262" i="3" l="1"/>
  <c r="T262" i="3" s="1"/>
  <c r="S264" i="3" s="1"/>
  <c r="AA282" i="3"/>
  <c r="AB282" i="3" s="1"/>
  <c r="AA284" i="3" s="1"/>
  <c r="O282" i="3"/>
  <c r="P282" i="3" s="1"/>
  <c r="O284" i="3" s="1"/>
  <c r="AM302" i="3"/>
  <c r="AN302" i="3" s="1"/>
  <c r="AM304" i="3" s="1"/>
  <c r="AI302" i="3"/>
  <c r="AJ302" i="3" s="1"/>
  <c r="AI304" i="3" s="1"/>
  <c r="AE302" i="3"/>
  <c r="AF302" i="3" s="1"/>
  <c r="AE304" i="3" s="1"/>
  <c r="S302" i="3"/>
  <c r="T302" i="3" s="1"/>
  <c r="S304" i="3" s="1"/>
  <c r="K302" i="3"/>
  <c r="L302" i="3" s="1"/>
  <c r="K304" i="3" s="1"/>
  <c r="G302" i="3"/>
  <c r="H302" i="3" s="1"/>
  <c r="G304" i="3" s="1"/>
  <c r="AM262" i="3"/>
  <c r="AN262" i="3" s="1"/>
  <c r="AM264" i="3" s="1"/>
  <c r="AI262" i="3"/>
  <c r="AJ262" i="3" s="1"/>
  <c r="AI264" i="3" s="1"/>
  <c r="AE262" i="3"/>
  <c r="AF262" i="3" s="1"/>
  <c r="AE264" i="3" s="1"/>
  <c r="AA262" i="3"/>
  <c r="AB262" i="3" s="1"/>
  <c r="AA264" i="3" s="1"/>
  <c r="W262" i="3"/>
  <c r="X262" i="3" s="1"/>
  <c r="W264" i="3" s="1"/>
  <c r="O262" i="3"/>
  <c r="P262" i="3" s="1"/>
  <c r="O264" i="3" s="1"/>
  <c r="K262" i="3"/>
  <c r="L262" i="3" s="1"/>
  <c r="K264" i="3" s="1"/>
  <c r="G262" i="3"/>
  <c r="H262" i="3" s="1"/>
  <c r="G264" i="3" s="1"/>
  <c r="G282" i="3"/>
  <c r="H282" i="3" s="1"/>
  <c r="G284" i="3" s="1"/>
  <c r="K282" i="3"/>
  <c r="L282" i="3" s="1"/>
  <c r="K284" i="3" s="1"/>
  <c r="S282" i="3"/>
  <c r="T282" i="3" s="1"/>
  <c r="S284" i="3" s="1"/>
  <c r="W282" i="3"/>
  <c r="X282" i="3" s="1"/>
  <c r="W284" i="3" s="1"/>
  <c r="AE282" i="3"/>
  <c r="AF282" i="3" s="1"/>
  <c r="AE284" i="3" s="1"/>
  <c r="AI282" i="3"/>
  <c r="AJ282" i="3" s="1"/>
  <c r="AI284" i="3" s="1"/>
  <c r="AM282" i="3"/>
  <c r="AN282" i="3" s="1"/>
  <c r="AM284" i="3" s="1"/>
  <c r="AA302" i="3"/>
  <c r="AB302" i="3" s="1"/>
  <c r="AA304" i="3" s="1"/>
  <c r="W302" i="3"/>
  <c r="X302" i="3" s="1"/>
  <c r="W304" i="3" s="1"/>
  <c r="O302" i="3"/>
  <c r="P302" i="3" s="1"/>
  <c r="O304" i="3" s="1"/>
  <c r="G312" i="3" l="1"/>
  <c r="K312" i="3"/>
  <c r="O312" i="3"/>
  <c r="S312" i="3"/>
  <c r="W312" i="3"/>
  <c r="AA312" i="3"/>
  <c r="AE312" i="3"/>
  <c r="AI312" i="3"/>
  <c r="AM312" i="3"/>
  <c r="G313" i="3"/>
  <c r="K313" i="3"/>
  <c r="O313" i="3"/>
  <c r="S313" i="3"/>
  <c r="W313" i="3"/>
  <c r="AA313" i="3"/>
  <c r="AE313" i="3"/>
  <c r="AI313" i="3"/>
  <c r="AM313" i="3"/>
  <c r="G314" i="3"/>
  <c r="K314" i="3"/>
  <c r="O314" i="3"/>
  <c r="S314" i="3"/>
  <c r="W314" i="3"/>
  <c r="AA314" i="3"/>
  <c r="AE314" i="3"/>
  <c r="AI314" i="3"/>
  <c r="AM314" i="3"/>
  <c r="G315" i="3"/>
  <c r="K315" i="3"/>
  <c r="O315" i="3"/>
  <c r="S315" i="3"/>
  <c r="W315" i="3"/>
  <c r="AA315" i="3"/>
  <c r="AE315" i="3"/>
  <c r="AI315" i="3"/>
  <c r="AM315" i="3"/>
  <c r="G316" i="3"/>
  <c r="G323" i="3" s="1"/>
  <c r="K316" i="3"/>
  <c r="K323" i="3" s="1"/>
  <c r="O316" i="3"/>
  <c r="O323" i="3" s="1"/>
  <c r="S316" i="3"/>
  <c r="S323" i="3" s="1"/>
  <c r="W316" i="3"/>
  <c r="W323" i="3" s="1"/>
  <c r="AA316" i="3"/>
  <c r="AA323" i="3" s="1"/>
  <c r="AE316" i="3"/>
  <c r="AE323" i="3" s="1"/>
  <c r="AI316" i="3"/>
  <c r="AI323" i="3" s="1"/>
  <c r="AM316" i="3"/>
  <c r="AM323" i="3" s="1"/>
  <c r="G317" i="3"/>
  <c r="K317" i="3"/>
  <c r="O317" i="3"/>
  <c r="S317" i="3"/>
  <c r="W317" i="3"/>
  <c r="AA317" i="3"/>
  <c r="AE317" i="3"/>
  <c r="AI317" i="3"/>
  <c r="AM317" i="3"/>
  <c r="G318" i="3"/>
  <c r="I318" i="3" s="1"/>
  <c r="K318" i="3"/>
  <c r="M318" i="3"/>
  <c r="O318" i="3"/>
  <c r="Q318" i="3" s="1"/>
  <c r="S318" i="3"/>
  <c r="U318" i="3" s="1"/>
  <c r="W318" i="3"/>
  <c r="Y318" i="3" s="1"/>
  <c r="AA318" i="3"/>
  <c r="AC318" i="3" s="1"/>
  <c r="AE318" i="3"/>
  <c r="AG318" i="3" s="1"/>
  <c r="AI318" i="3"/>
  <c r="AK318" i="3" s="1"/>
  <c r="AM318" i="3"/>
  <c r="AO318" i="3" s="1"/>
  <c r="G319" i="3"/>
  <c r="K319" i="3"/>
  <c r="O319" i="3"/>
  <c r="S319" i="3"/>
  <c r="W319" i="3"/>
  <c r="AA319" i="3"/>
  <c r="AE319" i="3"/>
  <c r="AI319" i="3"/>
  <c r="AM319" i="3"/>
  <c r="G320" i="3"/>
  <c r="K320" i="3"/>
  <c r="O320" i="3"/>
  <c r="S320" i="3"/>
  <c r="W320" i="3"/>
  <c r="AA320" i="3"/>
  <c r="AE320" i="3"/>
  <c r="AI320" i="3"/>
  <c r="AM320" i="3"/>
  <c r="G322" i="3" l="1"/>
  <c r="H322" i="3" s="1"/>
  <c r="G324" i="3" s="1"/>
  <c r="O322" i="3"/>
  <c r="P322" i="3" s="1"/>
  <c r="O324" i="3" s="1"/>
  <c r="K322" i="3"/>
  <c r="L322" i="3" s="1"/>
  <c r="K324" i="3" s="1"/>
  <c r="AM322" i="3"/>
  <c r="AN322" i="3" s="1"/>
  <c r="AM324" i="3" s="1"/>
  <c r="W322" i="3"/>
  <c r="X322" i="3" s="1"/>
  <c r="W324" i="3" s="1"/>
  <c r="S322" i="3"/>
  <c r="T322" i="3" s="1"/>
  <c r="S324" i="3" s="1"/>
  <c r="AA322" i="3"/>
  <c r="AB322" i="3" s="1"/>
  <c r="AA324" i="3" s="1"/>
  <c r="AI322" i="3"/>
  <c r="AJ322" i="3" s="1"/>
  <c r="AI324" i="3" s="1"/>
  <c r="AE322" i="3"/>
  <c r="AF322" i="3" s="1"/>
  <c r="AE324" i="3" s="1"/>
  <c r="AM360" i="3"/>
  <c r="AI360" i="3"/>
  <c r="AE360" i="3"/>
  <c r="AA360" i="3"/>
  <c r="W360" i="3"/>
  <c r="S360" i="3"/>
  <c r="O360" i="3"/>
  <c r="K360" i="3"/>
  <c r="G360" i="3"/>
  <c r="AM359" i="3"/>
  <c r="AI359" i="3"/>
  <c r="AE359" i="3"/>
  <c r="AA359" i="3"/>
  <c r="W359" i="3"/>
  <c r="S359" i="3"/>
  <c r="O359" i="3"/>
  <c r="K359" i="3"/>
  <c r="G359" i="3"/>
  <c r="AM358" i="3"/>
  <c r="AO358" i="3" s="1"/>
  <c r="AI358" i="3"/>
  <c r="AK358" i="3" s="1"/>
  <c r="AE358" i="3"/>
  <c r="AG358" i="3" s="1"/>
  <c r="AA358" i="3"/>
  <c r="AC358" i="3" s="1"/>
  <c r="W358" i="3"/>
  <c r="Y358" i="3" s="1"/>
  <c r="S358" i="3"/>
  <c r="U358" i="3" s="1"/>
  <c r="O358" i="3"/>
  <c r="Q358" i="3" s="1"/>
  <c r="K358" i="3"/>
  <c r="M358" i="3" s="1"/>
  <c r="G358" i="3"/>
  <c r="I358" i="3" s="1"/>
  <c r="AM357" i="3"/>
  <c r="AI357" i="3"/>
  <c r="AE357" i="3"/>
  <c r="AA357" i="3"/>
  <c r="W357" i="3"/>
  <c r="S357" i="3"/>
  <c r="O357" i="3"/>
  <c r="K357" i="3"/>
  <c r="G357" i="3"/>
  <c r="AM356" i="3"/>
  <c r="AM363" i="3" s="1"/>
  <c r="AI356" i="3"/>
  <c r="AI363" i="3" s="1"/>
  <c r="AE356" i="3"/>
  <c r="AE363" i="3" s="1"/>
  <c r="AA356" i="3"/>
  <c r="AA363" i="3" s="1"/>
  <c r="W356" i="3"/>
  <c r="W363" i="3" s="1"/>
  <c r="S356" i="3"/>
  <c r="S363" i="3" s="1"/>
  <c r="O356" i="3"/>
  <c r="O363" i="3" s="1"/>
  <c r="K356" i="3"/>
  <c r="K363" i="3" s="1"/>
  <c r="G356" i="3"/>
  <c r="G363" i="3" s="1"/>
  <c r="AM355" i="3"/>
  <c r="AI355" i="3"/>
  <c r="AE355" i="3"/>
  <c r="AA355" i="3"/>
  <c r="W355" i="3"/>
  <c r="S355" i="3"/>
  <c r="O355" i="3"/>
  <c r="K355" i="3"/>
  <c r="G355" i="3"/>
  <c r="AM354" i="3"/>
  <c r="AI354" i="3"/>
  <c r="AE354" i="3"/>
  <c r="AA354" i="3"/>
  <c r="W354" i="3"/>
  <c r="S354" i="3"/>
  <c r="O354" i="3"/>
  <c r="K354" i="3"/>
  <c r="G354" i="3"/>
  <c r="AM353" i="3"/>
  <c r="AI353" i="3"/>
  <c r="AE353" i="3"/>
  <c r="AA353" i="3"/>
  <c r="W353" i="3"/>
  <c r="S353" i="3"/>
  <c r="O353" i="3"/>
  <c r="K353" i="3"/>
  <c r="G353" i="3"/>
  <c r="AM352" i="3"/>
  <c r="AI352" i="3"/>
  <c r="AE352" i="3"/>
  <c r="AA352" i="3"/>
  <c r="W352" i="3"/>
  <c r="S352" i="3"/>
  <c r="O352" i="3"/>
  <c r="K352" i="3"/>
  <c r="G352" i="3"/>
  <c r="AM340" i="3"/>
  <c r="AI340" i="3"/>
  <c r="AE340" i="3"/>
  <c r="AA340" i="3"/>
  <c r="W340" i="3"/>
  <c r="S340" i="3"/>
  <c r="O340" i="3"/>
  <c r="K340" i="3"/>
  <c r="G340" i="3"/>
  <c r="AM339" i="3"/>
  <c r="AI339" i="3"/>
  <c r="AE339" i="3"/>
  <c r="AA339" i="3"/>
  <c r="W339" i="3"/>
  <c r="S339" i="3"/>
  <c r="O339" i="3"/>
  <c r="K339" i="3"/>
  <c r="G339" i="3"/>
  <c r="AM338" i="3"/>
  <c r="AO338" i="3" s="1"/>
  <c r="AI338" i="3"/>
  <c r="AK338" i="3" s="1"/>
  <c r="AE338" i="3"/>
  <c r="AG338" i="3" s="1"/>
  <c r="AA338" i="3"/>
  <c r="AC338" i="3" s="1"/>
  <c r="W338" i="3"/>
  <c r="Y338" i="3" s="1"/>
  <c r="S338" i="3"/>
  <c r="U338" i="3" s="1"/>
  <c r="O338" i="3"/>
  <c r="Q338" i="3" s="1"/>
  <c r="K338" i="3"/>
  <c r="M338" i="3" s="1"/>
  <c r="G338" i="3"/>
  <c r="I338" i="3" s="1"/>
  <c r="AM337" i="3"/>
  <c r="AI337" i="3"/>
  <c r="AE337" i="3"/>
  <c r="AA337" i="3"/>
  <c r="W337" i="3"/>
  <c r="S337" i="3"/>
  <c r="O337" i="3"/>
  <c r="K337" i="3"/>
  <c r="G337" i="3"/>
  <c r="AM336" i="3"/>
  <c r="AM343" i="3" s="1"/>
  <c r="AI336" i="3"/>
  <c r="AI343" i="3" s="1"/>
  <c r="AE336" i="3"/>
  <c r="AE343" i="3" s="1"/>
  <c r="AA336" i="3"/>
  <c r="AA343" i="3" s="1"/>
  <c r="W336" i="3"/>
  <c r="W343" i="3" s="1"/>
  <c r="S336" i="3"/>
  <c r="S343" i="3" s="1"/>
  <c r="O336" i="3"/>
  <c r="O343" i="3" s="1"/>
  <c r="K336" i="3"/>
  <c r="K343" i="3" s="1"/>
  <c r="G336" i="3"/>
  <c r="G343" i="3" s="1"/>
  <c r="AM335" i="3"/>
  <c r="AI335" i="3"/>
  <c r="AE335" i="3"/>
  <c r="AA335" i="3"/>
  <c r="W335" i="3"/>
  <c r="S335" i="3"/>
  <c r="O335" i="3"/>
  <c r="K335" i="3"/>
  <c r="G335" i="3"/>
  <c r="AM334" i="3"/>
  <c r="AI334" i="3"/>
  <c r="AE334" i="3"/>
  <c r="AA334" i="3"/>
  <c r="W334" i="3"/>
  <c r="S334" i="3"/>
  <c r="O334" i="3"/>
  <c r="K334" i="3"/>
  <c r="G334" i="3"/>
  <c r="AM333" i="3"/>
  <c r="AI333" i="3"/>
  <c r="AE333" i="3"/>
  <c r="AA333" i="3"/>
  <c r="W333" i="3"/>
  <c r="S333" i="3"/>
  <c r="O333" i="3"/>
  <c r="K333" i="3"/>
  <c r="G333" i="3"/>
  <c r="AM332" i="3"/>
  <c r="AI332" i="3"/>
  <c r="AE332" i="3"/>
  <c r="AA332" i="3"/>
  <c r="W332" i="3"/>
  <c r="S332" i="3"/>
  <c r="O332" i="3"/>
  <c r="K332" i="3"/>
  <c r="G332" i="3"/>
  <c r="AE362" i="3" l="1"/>
  <c r="AF362" i="3" s="1"/>
  <c r="G342" i="3"/>
  <c r="H342" i="3" s="1"/>
  <c r="G344" i="3" s="1"/>
  <c r="S342" i="3"/>
  <c r="T342" i="3" s="1"/>
  <c r="S344" i="3" s="1"/>
  <c r="K362" i="3"/>
  <c r="L362" i="3" s="1"/>
  <c r="K364" i="3" s="1"/>
  <c r="AI362" i="3"/>
  <c r="AJ362" i="3" s="1"/>
  <c r="AI364" i="3" s="1"/>
  <c r="AM362" i="3"/>
  <c r="AN362" i="3" s="1"/>
  <c r="AM364" i="3" s="1"/>
  <c r="AM342" i="3"/>
  <c r="AN342" i="3" s="1"/>
  <c r="AM344" i="3" s="1"/>
  <c r="S362" i="3"/>
  <c r="T362" i="3" s="1"/>
  <c r="S364" i="3" s="1"/>
  <c r="K342" i="3"/>
  <c r="L342" i="3" s="1"/>
  <c r="K344" i="3" s="1"/>
  <c r="O342" i="3"/>
  <c r="P342" i="3" s="1"/>
  <c r="O344" i="3" s="1"/>
  <c r="W342" i="3"/>
  <c r="X342" i="3" s="1"/>
  <c r="W344" i="3" s="1"/>
  <c r="AA342" i="3"/>
  <c r="AB342" i="3" s="1"/>
  <c r="AA344" i="3" s="1"/>
  <c r="AE342" i="3"/>
  <c r="AF342" i="3" s="1"/>
  <c r="AE344" i="3" s="1"/>
  <c r="AI342" i="3"/>
  <c r="AJ342" i="3" s="1"/>
  <c r="AI344" i="3" s="1"/>
  <c r="AA362" i="3"/>
  <c r="AB362" i="3" s="1"/>
  <c r="AA364" i="3" s="1"/>
  <c r="W362" i="3"/>
  <c r="X362" i="3" s="1"/>
  <c r="W364" i="3" s="1"/>
  <c r="O362" i="3"/>
  <c r="P362" i="3" s="1"/>
  <c r="O364" i="3" s="1"/>
  <c r="G362" i="3"/>
  <c r="H362" i="3" s="1"/>
  <c r="G364" i="3" s="1"/>
  <c r="AE364" i="3"/>
  <c r="AM420" i="3"/>
  <c r="AI420" i="3"/>
  <c r="AE420" i="3"/>
  <c r="AA420" i="3"/>
  <c r="W420" i="3"/>
  <c r="S420" i="3"/>
  <c r="O420" i="3"/>
  <c r="K420" i="3"/>
  <c r="G420" i="3"/>
  <c r="AM419" i="3"/>
  <c r="AI419" i="3"/>
  <c r="AE419" i="3"/>
  <c r="AA419" i="3"/>
  <c r="W419" i="3"/>
  <c r="S419" i="3"/>
  <c r="O419" i="3"/>
  <c r="K419" i="3"/>
  <c r="G419" i="3"/>
  <c r="AM418" i="3"/>
  <c r="AO418" i="3" s="1"/>
  <c r="AI418" i="3"/>
  <c r="AK418" i="3" s="1"/>
  <c r="AE418" i="3"/>
  <c r="AG418" i="3" s="1"/>
  <c r="AA418" i="3"/>
  <c r="AC418" i="3" s="1"/>
  <c r="W418" i="3"/>
  <c r="Y418" i="3" s="1"/>
  <c r="S418" i="3"/>
  <c r="U418" i="3" s="1"/>
  <c r="O418" i="3"/>
  <c r="Q418" i="3" s="1"/>
  <c r="K418" i="3"/>
  <c r="M418" i="3" s="1"/>
  <c r="G418" i="3"/>
  <c r="I418" i="3" s="1"/>
  <c r="AM417" i="3"/>
  <c r="AI417" i="3"/>
  <c r="AE417" i="3"/>
  <c r="AA417" i="3"/>
  <c r="W417" i="3"/>
  <c r="S417" i="3"/>
  <c r="O417" i="3"/>
  <c r="K417" i="3"/>
  <c r="G417" i="3"/>
  <c r="AM416" i="3"/>
  <c r="AM423" i="3" s="1"/>
  <c r="AI416" i="3"/>
  <c r="AI423" i="3" s="1"/>
  <c r="AE416" i="3"/>
  <c r="AE423" i="3" s="1"/>
  <c r="AA416" i="3"/>
  <c r="AA423" i="3" s="1"/>
  <c r="W416" i="3"/>
  <c r="W423" i="3" s="1"/>
  <c r="S416" i="3"/>
  <c r="S423" i="3" s="1"/>
  <c r="O416" i="3"/>
  <c r="O423" i="3" s="1"/>
  <c r="K416" i="3"/>
  <c r="K423" i="3" s="1"/>
  <c r="G416" i="3"/>
  <c r="G423" i="3" s="1"/>
  <c r="AM415" i="3"/>
  <c r="AI415" i="3"/>
  <c r="AE415" i="3"/>
  <c r="AA415" i="3"/>
  <c r="W415" i="3"/>
  <c r="S415" i="3"/>
  <c r="O415" i="3"/>
  <c r="K415" i="3"/>
  <c r="G415" i="3"/>
  <c r="AM414" i="3"/>
  <c r="AI414" i="3"/>
  <c r="AE414" i="3"/>
  <c r="AA414" i="3"/>
  <c r="W414" i="3"/>
  <c r="S414" i="3"/>
  <c r="O414" i="3"/>
  <c r="K414" i="3"/>
  <c r="G414" i="3"/>
  <c r="AM413" i="3"/>
  <c r="AI413" i="3"/>
  <c r="AE413" i="3"/>
  <c r="AA413" i="3"/>
  <c r="W413" i="3"/>
  <c r="S413" i="3"/>
  <c r="O413" i="3"/>
  <c r="K413" i="3"/>
  <c r="G413" i="3"/>
  <c r="AM412" i="3"/>
  <c r="AI412" i="3"/>
  <c r="AE412" i="3"/>
  <c r="AA412" i="3"/>
  <c r="W412" i="3"/>
  <c r="S412" i="3"/>
  <c r="O412" i="3"/>
  <c r="K412" i="3"/>
  <c r="G412" i="3"/>
  <c r="AM400" i="3"/>
  <c r="AI400" i="3"/>
  <c r="AE400" i="3"/>
  <c r="AA400" i="3"/>
  <c r="W400" i="3"/>
  <c r="S400" i="3"/>
  <c r="O400" i="3"/>
  <c r="K400" i="3"/>
  <c r="G400" i="3"/>
  <c r="AM399" i="3"/>
  <c r="AI399" i="3"/>
  <c r="AE399" i="3"/>
  <c r="AA399" i="3"/>
  <c r="W399" i="3"/>
  <c r="S399" i="3"/>
  <c r="O399" i="3"/>
  <c r="K399" i="3"/>
  <c r="G399" i="3"/>
  <c r="AM398" i="3"/>
  <c r="AO398" i="3" s="1"/>
  <c r="AI398" i="3"/>
  <c r="AK398" i="3" s="1"/>
  <c r="AE398" i="3"/>
  <c r="AG398" i="3" s="1"/>
  <c r="AA398" i="3"/>
  <c r="AC398" i="3" s="1"/>
  <c r="W398" i="3"/>
  <c r="Y398" i="3" s="1"/>
  <c r="S398" i="3"/>
  <c r="U398" i="3" s="1"/>
  <c r="O398" i="3"/>
  <c r="Q398" i="3" s="1"/>
  <c r="K398" i="3"/>
  <c r="M398" i="3" s="1"/>
  <c r="G398" i="3"/>
  <c r="I398" i="3" s="1"/>
  <c r="AM397" i="3"/>
  <c r="AI397" i="3"/>
  <c r="AE397" i="3"/>
  <c r="AA397" i="3"/>
  <c r="W397" i="3"/>
  <c r="S397" i="3"/>
  <c r="O397" i="3"/>
  <c r="K397" i="3"/>
  <c r="G397" i="3"/>
  <c r="AM396" i="3"/>
  <c r="AM403" i="3" s="1"/>
  <c r="AI396" i="3"/>
  <c r="AI403" i="3" s="1"/>
  <c r="AE396" i="3"/>
  <c r="AE403" i="3" s="1"/>
  <c r="AA396" i="3"/>
  <c r="AA403" i="3" s="1"/>
  <c r="W396" i="3"/>
  <c r="W403" i="3" s="1"/>
  <c r="S396" i="3"/>
  <c r="S403" i="3" s="1"/>
  <c r="O396" i="3"/>
  <c r="O403" i="3" s="1"/>
  <c r="K396" i="3"/>
  <c r="K403" i="3" s="1"/>
  <c r="G396" i="3"/>
  <c r="G403" i="3" s="1"/>
  <c r="AM395" i="3"/>
  <c r="AI395" i="3"/>
  <c r="AE395" i="3"/>
  <c r="AA395" i="3"/>
  <c r="W395" i="3"/>
  <c r="S395" i="3"/>
  <c r="O395" i="3"/>
  <c r="K395" i="3"/>
  <c r="G395" i="3"/>
  <c r="AM394" i="3"/>
  <c r="AI394" i="3"/>
  <c r="AE394" i="3"/>
  <c r="AA394" i="3"/>
  <c r="W394" i="3"/>
  <c r="S394" i="3"/>
  <c r="O394" i="3"/>
  <c r="K394" i="3"/>
  <c r="G394" i="3"/>
  <c r="AM393" i="3"/>
  <c r="AI393" i="3"/>
  <c r="AE393" i="3"/>
  <c r="AA393" i="3"/>
  <c r="W393" i="3"/>
  <c r="S393" i="3"/>
  <c r="O393" i="3"/>
  <c r="K393" i="3"/>
  <c r="G393" i="3"/>
  <c r="AM392" i="3"/>
  <c r="AI392" i="3"/>
  <c r="AE392" i="3"/>
  <c r="AA392" i="3"/>
  <c r="W392" i="3"/>
  <c r="S392" i="3"/>
  <c r="O392" i="3"/>
  <c r="K392" i="3"/>
  <c r="G392" i="3"/>
  <c r="AM380" i="3"/>
  <c r="AI380" i="3"/>
  <c r="AE380" i="3"/>
  <c r="AA380" i="3"/>
  <c r="W380" i="3"/>
  <c r="S380" i="3"/>
  <c r="O380" i="3"/>
  <c r="K380" i="3"/>
  <c r="G380" i="3"/>
  <c r="AM379" i="3"/>
  <c r="AI379" i="3"/>
  <c r="AE379" i="3"/>
  <c r="AA379" i="3"/>
  <c r="W379" i="3"/>
  <c r="S379" i="3"/>
  <c r="O379" i="3"/>
  <c r="K379" i="3"/>
  <c r="G379" i="3"/>
  <c r="AM378" i="3"/>
  <c r="AO378" i="3" s="1"/>
  <c r="AI378" i="3"/>
  <c r="AK378" i="3" s="1"/>
  <c r="AE378" i="3"/>
  <c r="AG378" i="3" s="1"/>
  <c r="AA378" i="3"/>
  <c r="AC378" i="3" s="1"/>
  <c r="W378" i="3"/>
  <c r="Y378" i="3" s="1"/>
  <c r="S378" i="3"/>
  <c r="U378" i="3" s="1"/>
  <c r="O378" i="3"/>
  <c r="Q378" i="3" s="1"/>
  <c r="K378" i="3"/>
  <c r="M378" i="3" s="1"/>
  <c r="G378" i="3"/>
  <c r="I378" i="3" s="1"/>
  <c r="AM377" i="3"/>
  <c r="AI377" i="3"/>
  <c r="AE377" i="3"/>
  <c r="AA377" i="3"/>
  <c r="W377" i="3"/>
  <c r="S377" i="3"/>
  <c r="O377" i="3"/>
  <c r="K377" i="3"/>
  <c r="G377" i="3"/>
  <c r="AM376" i="3"/>
  <c r="AM383" i="3" s="1"/>
  <c r="AI376" i="3"/>
  <c r="AI383" i="3" s="1"/>
  <c r="AE376" i="3"/>
  <c r="AE383" i="3" s="1"/>
  <c r="AA376" i="3"/>
  <c r="AA383" i="3" s="1"/>
  <c r="W376" i="3"/>
  <c r="W383" i="3" s="1"/>
  <c r="S376" i="3"/>
  <c r="S383" i="3" s="1"/>
  <c r="O376" i="3"/>
  <c r="O383" i="3" s="1"/>
  <c r="K376" i="3"/>
  <c r="K383" i="3" s="1"/>
  <c r="G376" i="3"/>
  <c r="G383" i="3" s="1"/>
  <c r="AM375" i="3"/>
  <c r="AI375" i="3"/>
  <c r="AE375" i="3"/>
  <c r="AA375" i="3"/>
  <c r="W375" i="3"/>
  <c r="S375" i="3"/>
  <c r="O375" i="3"/>
  <c r="K375" i="3"/>
  <c r="G375" i="3"/>
  <c r="AM374" i="3"/>
  <c r="AI374" i="3"/>
  <c r="AE374" i="3"/>
  <c r="AA374" i="3"/>
  <c r="W374" i="3"/>
  <c r="S374" i="3"/>
  <c r="O374" i="3"/>
  <c r="K374" i="3"/>
  <c r="G374" i="3"/>
  <c r="AM373" i="3"/>
  <c r="AI373" i="3"/>
  <c r="AE373" i="3"/>
  <c r="AA373" i="3"/>
  <c r="W373" i="3"/>
  <c r="S373" i="3"/>
  <c r="O373" i="3"/>
  <c r="K373" i="3"/>
  <c r="G373" i="3"/>
  <c r="AM372" i="3"/>
  <c r="AI372" i="3"/>
  <c r="AE372" i="3"/>
  <c r="AA372" i="3"/>
  <c r="W372" i="3"/>
  <c r="S372" i="3"/>
  <c r="O372" i="3"/>
  <c r="K372" i="3"/>
  <c r="G372" i="3"/>
  <c r="AM382" i="3" l="1"/>
  <c r="AN382" i="3" s="1"/>
  <c r="AM384" i="3" s="1"/>
  <c r="AM402" i="3"/>
  <c r="AN402" i="3" s="1"/>
  <c r="AM404" i="3" s="1"/>
  <c r="G382" i="3"/>
  <c r="H382" i="3" s="1"/>
  <c r="G384" i="3" s="1"/>
  <c r="S382" i="3"/>
  <c r="T382" i="3" s="1"/>
  <c r="S384" i="3" s="1"/>
  <c r="S402" i="3"/>
  <c r="T402" i="3" s="1"/>
  <c r="S404" i="3" s="1"/>
  <c r="O402" i="3"/>
  <c r="P402" i="3" s="1"/>
  <c r="O404" i="3" s="1"/>
  <c r="W382" i="3"/>
  <c r="X382" i="3" s="1"/>
  <c r="W384" i="3" s="1"/>
  <c r="O382" i="3"/>
  <c r="P382" i="3" s="1"/>
  <c r="O384" i="3" s="1"/>
  <c r="K382" i="3"/>
  <c r="L382" i="3" s="1"/>
  <c r="K384" i="3" s="1"/>
  <c r="O422" i="3"/>
  <c r="P422" i="3" s="1"/>
  <c r="O424" i="3" s="1"/>
  <c r="AE422" i="3"/>
  <c r="AF422" i="3" s="1"/>
  <c r="AE424" i="3" s="1"/>
  <c r="AA382" i="3"/>
  <c r="AB382" i="3" s="1"/>
  <c r="AA384" i="3" s="1"/>
  <c r="AE382" i="3"/>
  <c r="AE384" i="3" s="1"/>
  <c r="AI382" i="3"/>
  <c r="AJ382" i="3" s="1"/>
  <c r="AI384" i="3" s="1"/>
  <c r="AI402" i="3"/>
  <c r="AJ402" i="3" s="1"/>
  <c r="AI404" i="3" s="1"/>
  <c r="AE402" i="3"/>
  <c r="AF402" i="3" s="1"/>
  <c r="AE404" i="3" s="1"/>
  <c r="AA402" i="3"/>
  <c r="AB402" i="3" s="1"/>
  <c r="AA404" i="3" s="1"/>
  <c r="W402" i="3"/>
  <c r="X402" i="3" s="1"/>
  <c r="W404" i="3" s="1"/>
  <c r="K402" i="3"/>
  <c r="L402" i="3" s="1"/>
  <c r="K404" i="3" s="1"/>
  <c r="G402" i="3"/>
  <c r="H402" i="3" s="1"/>
  <c r="G404" i="3" s="1"/>
  <c r="AM422" i="3"/>
  <c r="AN422" i="3" s="1"/>
  <c r="AM424" i="3" s="1"/>
  <c r="AI422" i="3"/>
  <c r="AJ422" i="3" s="1"/>
  <c r="AI424" i="3" s="1"/>
  <c r="AA422" i="3"/>
  <c r="AB422" i="3" s="1"/>
  <c r="AA424" i="3" s="1"/>
  <c r="W422" i="3"/>
  <c r="X422" i="3" s="1"/>
  <c r="W424" i="3" s="1"/>
  <c r="S422" i="3"/>
  <c r="T422" i="3" s="1"/>
  <c r="S424" i="3" s="1"/>
  <c r="K422" i="3"/>
  <c r="L422" i="3" s="1"/>
  <c r="K424" i="3" s="1"/>
  <c r="G422" i="3"/>
  <c r="H422" i="3" s="1"/>
  <c r="G424" i="3" s="1"/>
  <c r="AM954" i="3"/>
  <c r="AM953" i="3"/>
  <c r="AM952" i="3"/>
  <c r="AO952" i="3" s="1"/>
  <c r="AM951" i="3"/>
  <c r="AM950" i="3"/>
  <c r="AM957" i="3" s="1"/>
  <c r="AM949" i="3"/>
  <c r="AM948" i="3"/>
  <c r="AM947" i="3"/>
  <c r="AM946" i="3"/>
  <c r="AM933" i="3"/>
  <c r="AM932" i="3"/>
  <c r="AM931" i="3"/>
  <c r="AO931" i="3" s="1"/>
  <c r="AM930" i="3"/>
  <c r="AM929" i="3"/>
  <c r="AM936" i="3" s="1"/>
  <c r="AM928" i="3"/>
  <c r="AM927" i="3"/>
  <c r="AM926" i="3"/>
  <c r="AM925" i="3"/>
  <c r="AM913" i="3"/>
  <c r="AM912" i="3"/>
  <c r="AM911" i="3"/>
  <c r="AO911" i="3" s="1"/>
  <c r="AM910" i="3"/>
  <c r="AM909" i="3"/>
  <c r="AM915" i="3" s="1"/>
  <c r="AM908" i="3"/>
  <c r="AM907" i="3"/>
  <c r="AM906" i="3"/>
  <c r="AM905" i="3"/>
  <c r="AM892" i="3"/>
  <c r="AM891" i="3"/>
  <c r="AM890" i="3"/>
  <c r="AO890" i="3" s="1"/>
  <c r="AM889" i="3"/>
  <c r="AM888" i="3"/>
  <c r="AM895" i="3" s="1"/>
  <c r="AM887" i="3"/>
  <c r="AM886" i="3"/>
  <c r="AM885" i="3"/>
  <c r="AM884" i="3"/>
  <c r="AM871" i="3"/>
  <c r="AM870" i="3"/>
  <c r="AM869" i="3"/>
  <c r="AO869" i="3" s="1"/>
  <c r="AM868" i="3"/>
  <c r="AM867" i="3"/>
  <c r="AM874" i="3" s="1"/>
  <c r="AM866" i="3"/>
  <c r="AM865" i="3"/>
  <c r="AM864" i="3"/>
  <c r="AM863" i="3"/>
  <c r="AM851" i="3"/>
  <c r="AM850" i="3"/>
  <c r="AM849" i="3"/>
  <c r="AO849" i="3" s="1"/>
  <c r="AM848" i="3"/>
  <c r="AM847" i="3"/>
  <c r="AM853" i="3" s="1"/>
  <c r="AM846" i="3"/>
  <c r="AM845" i="3"/>
  <c r="AM844" i="3"/>
  <c r="AM843" i="3"/>
  <c r="AM831" i="3"/>
  <c r="AM830" i="3"/>
  <c r="AM829" i="3"/>
  <c r="AO829" i="3" s="1"/>
  <c r="AM828" i="3"/>
  <c r="AM827" i="3"/>
  <c r="AM834" i="3" s="1"/>
  <c r="AM826" i="3"/>
  <c r="AM825" i="3"/>
  <c r="AM824" i="3"/>
  <c r="AM823" i="3"/>
  <c r="AM810" i="3"/>
  <c r="AM809" i="3"/>
  <c r="AM808" i="3"/>
  <c r="AO808" i="3" s="1"/>
  <c r="AM807" i="3"/>
  <c r="AM806" i="3"/>
  <c r="AM813" i="3" s="1"/>
  <c r="AM805" i="3"/>
  <c r="AM804" i="3"/>
  <c r="AM803" i="3"/>
  <c r="AM802" i="3"/>
  <c r="AM790" i="3"/>
  <c r="AM789" i="3"/>
  <c r="AM788" i="3"/>
  <c r="AO788" i="3" s="1"/>
  <c r="AM787" i="3"/>
  <c r="AM786" i="3"/>
  <c r="AM792" i="3" s="1"/>
  <c r="AM785" i="3"/>
  <c r="AM784" i="3"/>
  <c r="AM783" i="3"/>
  <c r="AM782" i="3"/>
  <c r="AM769" i="3"/>
  <c r="AM768" i="3"/>
  <c r="AM767" i="3"/>
  <c r="AO767" i="3" s="1"/>
  <c r="AM766" i="3"/>
  <c r="AM765" i="3"/>
  <c r="AM772" i="3" s="1"/>
  <c r="AM764" i="3"/>
  <c r="AM763" i="3"/>
  <c r="AM762" i="3"/>
  <c r="AM761" i="3"/>
  <c r="AM747" i="3"/>
  <c r="AM746" i="3"/>
  <c r="AM745" i="3"/>
  <c r="AO745" i="3" s="1"/>
  <c r="AM744" i="3"/>
  <c r="AM743" i="3"/>
  <c r="AM750" i="3" s="1"/>
  <c r="AM742" i="3"/>
  <c r="AM741" i="3"/>
  <c r="AM740" i="3"/>
  <c r="AM739" i="3"/>
  <c r="AM727" i="3"/>
  <c r="AM726" i="3"/>
  <c r="AM725" i="3"/>
  <c r="AO725" i="3" s="1"/>
  <c r="AM724" i="3"/>
  <c r="AM723" i="3"/>
  <c r="AM729" i="3" s="1"/>
  <c r="AM722" i="3"/>
  <c r="AM721" i="3"/>
  <c r="AM720" i="3"/>
  <c r="AM719" i="3"/>
  <c r="AM706" i="3"/>
  <c r="AM705" i="3"/>
  <c r="AM704" i="3"/>
  <c r="AO704" i="3" s="1"/>
  <c r="AM703" i="3"/>
  <c r="AM702" i="3"/>
  <c r="AM709" i="3" s="1"/>
  <c r="AM701" i="3"/>
  <c r="AM700" i="3"/>
  <c r="AM699" i="3"/>
  <c r="AM698" i="3"/>
  <c r="AM685" i="3"/>
  <c r="AM684" i="3"/>
  <c r="AM683" i="3"/>
  <c r="AO683" i="3" s="1"/>
  <c r="AM682" i="3"/>
  <c r="AM681" i="3"/>
  <c r="AM688" i="3" s="1"/>
  <c r="AM680" i="3"/>
  <c r="AM679" i="3"/>
  <c r="AM678" i="3"/>
  <c r="AM677" i="3"/>
  <c r="AM665" i="3"/>
  <c r="AM664" i="3"/>
  <c r="AM663" i="3"/>
  <c r="AO663" i="3" s="1"/>
  <c r="AM662" i="3"/>
  <c r="AM661" i="3"/>
  <c r="AM667" i="3" s="1"/>
  <c r="AM660" i="3"/>
  <c r="AM659" i="3"/>
  <c r="AM658" i="3"/>
  <c r="AM657" i="3"/>
  <c r="AM644" i="3"/>
  <c r="AM643" i="3"/>
  <c r="AM642" i="3"/>
  <c r="AO642" i="3" s="1"/>
  <c r="AM641" i="3"/>
  <c r="AM640" i="3"/>
  <c r="AM647" i="3" s="1"/>
  <c r="AM639" i="3"/>
  <c r="AM638" i="3"/>
  <c r="AM637" i="3"/>
  <c r="AM636" i="3"/>
  <c r="AM623" i="3"/>
  <c r="AM622" i="3"/>
  <c r="AM621" i="3"/>
  <c r="AO621" i="3" s="1"/>
  <c r="AM620" i="3"/>
  <c r="AM619" i="3"/>
  <c r="AM626" i="3" s="1"/>
  <c r="AM618" i="3"/>
  <c r="AM617" i="3"/>
  <c r="AM616" i="3"/>
  <c r="AM615" i="3"/>
  <c r="AM603" i="3"/>
  <c r="AM602" i="3"/>
  <c r="AM601" i="3"/>
  <c r="AO601" i="3" s="1"/>
  <c r="AM600" i="3"/>
  <c r="AM599" i="3"/>
  <c r="AM605" i="3" s="1"/>
  <c r="AM598" i="3"/>
  <c r="AM597" i="3"/>
  <c r="AM596" i="3"/>
  <c r="AM595" i="3"/>
  <c r="AM582" i="3"/>
  <c r="AM581" i="3"/>
  <c r="AM580" i="3"/>
  <c r="AO580" i="3" s="1"/>
  <c r="AM579" i="3"/>
  <c r="AM578" i="3"/>
  <c r="AM585" i="3" s="1"/>
  <c r="AM577" i="3"/>
  <c r="AM576" i="3"/>
  <c r="AM575" i="3"/>
  <c r="AM574" i="3"/>
  <c r="AM560" i="3"/>
  <c r="AM559" i="3"/>
  <c r="AM558" i="3"/>
  <c r="AO558" i="3" s="1"/>
  <c r="AM557" i="3"/>
  <c r="AM556" i="3"/>
  <c r="AM563" i="3" s="1"/>
  <c r="AM555" i="3"/>
  <c r="AM554" i="3"/>
  <c r="AM553" i="3"/>
  <c r="AM552" i="3"/>
  <c r="AM540" i="3"/>
  <c r="AM539" i="3"/>
  <c r="AM538" i="3"/>
  <c r="AO538" i="3" s="1"/>
  <c r="AM537" i="3"/>
  <c r="AM536" i="3"/>
  <c r="AM542" i="3" s="1"/>
  <c r="AM535" i="3"/>
  <c r="AM534" i="3"/>
  <c r="AM533" i="3"/>
  <c r="AM532" i="3"/>
  <c r="AM519" i="3"/>
  <c r="AM518" i="3"/>
  <c r="AM517" i="3"/>
  <c r="AO517" i="3" s="1"/>
  <c r="AM516" i="3"/>
  <c r="AM515" i="3"/>
  <c r="AM522" i="3" s="1"/>
  <c r="AM514" i="3"/>
  <c r="AM513" i="3"/>
  <c r="AM512" i="3"/>
  <c r="AM511" i="3"/>
  <c r="AM499" i="3"/>
  <c r="AM498" i="3"/>
  <c r="AM497" i="3"/>
  <c r="AO497" i="3" s="1"/>
  <c r="AM496" i="3"/>
  <c r="AM495" i="3"/>
  <c r="AM502" i="3" s="1"/>
  <c r="AM494" i="3"/>
  <c r="AM493" i="3"/>
  <c r="AM492" i="3"/>
  <c r="AM491" i="3"/>
  <c r="AM480" i="3"/>
  <c r="AM479" i="3"/>
  <c r="AM478" i="3"/>
  <c r="AO478" i="3" s="1"/>
  <c r="AM477" i="3"/>
  <c r="AM476" i="3"/>
  <c r="AM482" i="3" s="1"/>
  <c r="AM475" i="3"/>
  <c r="AM474" i="3"/>
  <c r="AM473" i="3"/>
  <c r="AM472" i="3"/>
  <c r="AM460" i="3"/>
  <c r="AM459" i="3"/>
  <c r="AM458" i="3"/>
  <c r="AO458" i="3" s="1"/>
  <c r="AM457" i="3"/>
  <c r="AM456" i="3"/>
  <c r="AM463" i="3" s="1"/>
  <c r="AM455" i="3"/>
  <c r="AM454" i="3"/>
  <c r="AM453" i="3"/>
  <c r="AM452" i="3"/>
  <c r="AM440" i="3"/>
  <c r="AM439" i="3"/>
  <c r="AM438" i="3"/>
  <c r="AO438" i="3" s="1"/>
  <c r="AM437" i="3"/>
  <c r="AM436" i="3"/>
  <c r="AM443" i="3" s="1"/>
  <c r="AM435" i="3"/>
  <c r="AM434" i="3"/>
  <c r="AM433" i="3"/>
  <c r="AM432" i="3"/>
  <c r="S954" i="3"/>
  <c r="S953" i="3"/>
  <c r="S952" i="3"/>
  <c r="U952" i="3" s="1"/>
  <c r="S951" i="3"/>
  <c r="S950" i="3"/>
  <c r="S957" i="3" s="1"/>
  <c r="S949" i="3"/>
  <c r="S948" i="3"/>
  <c r="S947" i="3"/>
  <c r="S946" i="3"/>
  <c r="S933" i="3"/>
  <c r="S932" i="3"/>
  <c r="S931" i="3"/>
  <c r="U931" i="3" s="1"/>
  <c r="S930" i="3"/>
  <c r="S929" i="3"/>
  <c r="S936" i="3" s="1"/>
  <c r="S928" i="3"/>
  <c r="S927" i="3"/>
  <c r="S926" i="3"/>
  <c r="S925" i="3"/>
  <c r="S913" i="3"/>
  <c r="S912" i="3"/>
  <c r="S911" i="3"/>
  <c r="U911" i="3" s="1"/>
  <c r="S910" i="3"/>
  <c r="S909" i="3"/>
  <c r="S915" i="3" s="1"/>
  <c r="S908" i="3"/>
  <c r="S907" i="3"/>
  <c r="S906" i="3"/>
  <c r="S905" i="3"/>
  <c r="S892" i="3"/>
  <c r="S891" i="3"/>
  <c r="S890" i="3"/>
  <c r="U890" i="3" s="1"/>
  <c r="S889" i="3"/>
  <c r="S888" i="3"/>
  <c r="S895" i="3" s="1"/>
  <c r="S887" i="3"/>
  <c r="S886" i="3"/>
  <c r="S885" i="3"/>
  <c r="S884" i="3"/>
  <c r="S871" i="3"/>
  <c r="S870" i="3"/>
  <c r="S869" i="3"/>
  <c r="U869" i="3" s="1"/>
  <c r="S868" i="3"/>
  <c r="S867" i="3"/>
  <c r="S874" i="3" s="1"/>
  <c r="S866" i="3"/>
  <c r="S865" i="3"/>
  <c r="S864" i="3"/>
  <c r="S863" i="3"/>
  <c r="S851" i="3"/>
  <c r="S850" i="3"/>
  <c r="S849" i="3"/>
  <c r="U849" i="3" s="1"/>
  <c r="S848" i="3"/>
  <c r="S847" i="3"/>
  <c r="S853" i="3" s="1"/>
  <c r="S846" i="3"/>
  <c r="S845" i="3"/>
  <c r="S844" i="3"/>
  <c r="S843" i="3"/>
  <c r="S831" i="3"/>
  <c r="S830" i="3"/>
  <c r="S829" i="3"/>
  <c r="U829" i="3" s="1"/>
  <c r="S828" i="3"/>
  <c r="S827" i="3"/>
  <c r="S834" i="3" s="1"/>
  <c r="S826" i="3"/>
  <c r="S825" i="3"/>
  <c r="S824" i="3"/>
  <c r="S823" i="3"/>
  <c r="S810" i="3"/>
  <c r="S809" i="3"/>
  <c r="S808" i="3"/>
  <c r="U808" i="3" s="1"/>
  <c r="S807" i="3"/>
  <c r="S806" i="3"/>
  <c r="S813" i="3" s="1"/>
  <c r="S805" i="3"/>
  <c r="S804" i="3"/>
  <c r="S803" i="3"/>
  <c r="S802" i="3"/>
  <c r="S790" i="3"/>
  <c r="S789" i="3"/>
  <c r="S788" i="3"/>
  <c r="U788" i="3" s="1"/>
  <c r="S787" i="3"/>
  <c r="S786" i="3"/>
  <c r="S792" i="3" s="1"/>
  <c r="S785" i="3"/>
  <c r="S784" i="3"/>
  <c r="S783" i="3"/>
  <c r="S782" i="3"/>
  <c r="S769" i="3"/>
  <c r="S768" i="3"/>
  <c r="S767" i="3"/>
  <c r="U767" i="3" s="1"/>
  <c r="S766" i="3"/>
  <c r="S765" i="3"/>
  <c r="S772" i="3" s="1"/>
  <c r="S764" i="3"/>
  <c r="S763" i="3"/>
  <c r="S762" i="3"/>
  <c r="S761" i="3"/>
  <c r="S747" i="3"/>
  <c r="S746" i="3"/>
  <c r="S745" i="3"/>
  <c r="U745" i="3" s="1"/>
  <c r="S744" i="3"/>
  <c r="S743" i="3"/>
  <c r="S750" i="3" s="1"/>
  <c r="S742" i="3"/>
  <c r="S741" i="3"/>
  <c r="S740" i="3"/>
  <c r="S739" i="3"/>
  <c r="S727" i="3"/>
  <c r="S726" i="3"/>
  <c r="S725" i="3"/>
  <c r="U725" i="3" s="1"/>
  <c r="S724" i="3"/>
  <c r="S723" i="3"/>
  <c r="S729" i="3" s="1"/>
  <c r="S722" i="3"/>
  <c r="S721" i="3"/>
  <c r="S720" i="3"/>
  <c r="S719" i="3"/>
  <c r="S706" i="3"/>
  <c r="S705" i="3"/>
  <c r="S704" i="3"/>
  <c r="U704" i="3" s="1"/>
  <c r="S703" i="3"/>
  <c r="S702" i="3"/>
  <c r="S709" i="3" s="1"/>
  <c r="S701" i="3"/>
  <c r="S700" i="3"/>
  <c r="S699" i="3"/>
  <c r="S698" i="3"/>
  <c r="S685" i="3"/>
  <c r="S684" i="3"/>
  <c r="S683" i="3"/>
  <c r="U683" i="3" s="1"/>
  <c r="S682" i="3"/>
  <c r="S681" i="3"/>
  <c r="S688" i="3" s="1"/>
  <c r="S680" i="3"/>
  <c r="S679" i="3"/>
  <c r="S678" i="3"/>
  <c r="S677" i="3"/>
  <c r="S665" i="3"/>
  <c r="S664" i="3"/>
  <c r="S663" i="3"/>
  <c r="U663" i="3" s="1"/>
  <c r="S662" i="3"/>
  <c r="S661" i="3"/>
  <c r="S667" i="3" s="1"/>
  <c r="S660" i="3"/>
  <c r="S659" i="3"/>
  <c r="S658" i="3"/>
  <c r="S657" i="3"/>
  <c r="S644" i="3"/>
  <c r="S643" i="3"/>
  <c r="S642" i="3"/>
  <c r="U642" i="3" s="1"/>
  <c r="S641" i="3"/>
  <c r="S640" i="3"/>
  <c r="S647" i="3" s="1"/>
  <c r="S639" i="3"/>
  <c r="S638" i="3"/>
  <c r="S637" i="3"/>
  <c r="S636" i="3"/>
  <c r="S623" i="3"/>
  <c r="S622" i="3"/>
  <c r="S621" i="3"/>
  <c r="U621" i="3" s="1"/>
  <c r="S620" i="3"/>
  <c r="S619" i="3"/>
  <c r="S626" i="3" s="1"/>
  <c r="S618" i="3"/>
  <c r="S617" i="3"/>
  <c r="S616" i="3"/>
  <c r="S615" i="3"/>
  <c r="S603" i="3"/>
  <c r="S602" i="3"/>
  <c r="S601" i="3"/>
  <c r="U601" i="3" s="1"/>
  <c r="S600" i="3"/>
  <c r="S599" i="3"/>
  <c r="S605" i="3" s="1"/>
  <c r="S598" i="3"/>
  <c r="S597" i="3"/>
  <c r="S596" i="3"/>
  <c r="S595" i="3"/>
  <c r="S582" i="3"/>
  <c r="S581" i="3"/>
  <c r="S580" i="3"/>
  <c r="U580" i="3" s="1"/>
  <c r="S579" i="3"/>
  <c r="S578" i="3"/>
  <c r="S585" i="3" s="1"/>
  <c r="S577" i="3"/>
  <c r="S576" i="3"/>
  <c r="S575" i="3"/>
  <c r="S574" i="3"/>
  <c r="S560" i="3"/>
  <c r="S559" i="3"/>
  <c r="S558" i="3"/>
  <c r="U558" i="3" s="1"/>
  <c r="S557" i="3"/>
  <c r="S556" i="3"/>
  <c r="S563" i="3" s="1"/>
  <c r="S555" i="3"/>
  <c r="S554" i="3"/>
  <c r="S553" i="3"/>
  <c r="S552" i="3"/>
  <c r="S540" i="3"/>
  <c r="S539" i="3"/>
  <c r="S538" i="3"/>
  <c r="U538" i="3" s="1"/>
  <c r="S537" i="3"/>
  <c r="S536" i="3"/>
  <c r="S542" i="3" s="1"/>
  <c r="S535" i="3"/>
  <c r="S534" i="3"/>
  <c r="S533" i="3"/>
  <c r="S532" i="3"/>
  <c r="S519" i="3"/>
  <c r="S518" i="3"/>
  <c r="S517" i="3"/>
  <c r="U517" i="3" s="1"/>
  <c r="S516" i="3"/>
  <c r="S515" i="3"/>
  <c r="S522" i="3" s="1"/>
  <c r="S514" i="3"/>
  <c r="S513" i="3"/>
  <c r="S512" i="3"/>
  <c r="S511" i="3"/>
  <c r="S499" i="3"/>
  <c r="S498" i="3"/>
  <c r="S497" i="3"/>
  <c r="U497" i="3" s="1"/>
  <c r="S496" i="3"/>
  <c r="S495" i="3"/>
  <c r="S502" i="3" s="1"/>
  <c r="S494" i="3"/>
  <c r="S493" i="3"/>
  <c r="S492" i="3"/>
  <c r="S491" i="3"/>
  <c r="S480" i="3"/>
  <c r="S479" i="3"/>
  <c r="S478" i="3"/>
  <c r="U478" i="3" s="1"/>
  <c r="S477" i="3"/>
  <c r="S476" i="3"/>
  <c r="S482" i="3" s="1"/>
  <c r="S475" i="3"/>
  <c r="S474" i="3"/>
  <c r="S473" i="3"/>
  <c r="S472" i="3"/>
  <c r="S460" i="3"/>
  <c r="S459" i="3"/>
  <c r="S458" i="3"/>
  <c r="U458" i="3" s="1"/>
  <c r="S457" i="3"/>
  <c r="S456" i="3"/>
  <c r="S463" i="3" s="1"/>
  <c r="S455" i="3"/>
  <c r="S454" i="3"/>
  <c r="S453" i="3"/>
  <c r="S452" i="3"/>
  <c r="S440" i="3"/>
  <c r="S439" i="3"/>
  <c r="S438" i="3"/>
  <c r="U438" i="3" s="1"/>
  <c r="S437" i="3"/>
  <c r="S436" i="3"/>
  <c r="S443" i="3" s="1"/>
  <c r="S435" i="3"/>
  <c r="S434" i="3"/>
  <c r="S433" i="3"/>
  <c r="S432" i="3"/>
  <c r="AI440" i="3"/>
  <c r="AE440" i="3"/>
  <c r="AA440" i="3"/>
  <c r="W440" i="3"/>
  <c r="O440" i="3"/>
  <c r="K440" i="3"/>
  <c r="G440" i="3"/>
  <c r="AI439" i="3"/>
  <c r="AE439" i="3"/>
  <c r="AA439" i="3"/>
  <c r="W439" i="3"/>
  <c r="O439" i="3"/>
  <c r="K439" i="3"/>
  <c r="G439" i="3"/>
  <c r="AI438" i="3"/>
  <c r="AK438" i="3" s="1"/>
  <c r="AE438" i="3"/>
  <c r="AG438" i="3" s="1"/>
  <c r="AA438" i="3"/>
  <c r="AC438" i="3" s="1"/>
  <c r="W438" i="3"/>
  <c r="Y438" i="3" s="1"/>
  <c r="O438" i="3"/>
  <c r="Q438" i="3" s="1"/>
  <c r="K438" i="3"/>
  <c r="M438" i="3" s="1"/>
  <c r="G438" i="3"/>
  <c r="I438" i="3" s="1"/>
  <c r="AI437" i="3"/>
  <c r="AE437" i="3"/>
  <c r="AA437" i="3"/>
  <c r="W437" i="3"/>
  <c r="O437" i="3"/>
  <c r="K437" i="3"/>
  <c r="G437" i="3"/>
  <c r="AI436" i="3"/>
  <c r="AI443" i="3" s="1"/>
  <c r="AE436" i="3"/>
  <c r="AE443" i="3" s="1"/>
  <c r="AA436" i="3"/>
  <c r="AA443" i="3" s="1"/>
  <c r="W436" i="3"/>
  <c r="W443" i="3" s="1"/>
  <c r="O436" i="3"/>
  <c r="O443" i="3" s="1"/>
  <c r="K436" i="3"/>
  <c r="K443" i="3" s="1"/>
  <c r="G436" i="3"/>
  <c r="G443" i="3" s="1"/>
  <c r="AI435" i="3"/>
  <c r="AE435" i="3"/>
  <c r="AA435" i="3"/>
  <c r="W435" i="3"/>
  <c r="O435" i="3"/>
  <c r="K435" i="3"/>
  <c r="G435" i="3"/>
  <c r="AI434" i="3"/>
  <c r="AE434" i="3"/>
  <c r="AA434" i="3"/>
  <c r="W434" i="3"/>
  <c r="O434" i="3"/>
  <c r="K434" i="3"/>
  <c r="G434" i="3"/>
  <c r="AI433" i="3"/>
  <c r="AE433" i="3"/>
  <c r="AA433" i="3"/>
  <c r="W433" i="3"/>
  <c r="O433" i="3"/>
  <c r="K433" i="3"/>
  <c r="G433" i="3"/>
  <c r="AI432" i="3"/>
  <c r="AE432" i="3"/>
  <c r="AA432" i="3"/>
  <c r="W432" i="3"/>
  <c r="O432" i="3"/>
  <c r="K432" i="3"/>
  <c r="G432" i="3"/>
  <c r="AM956" i="3" l="1"/>
  <c r="AN956" i="3" s="1"/>
  <c r="AM958" i="3" s="1"/>
  <c r="AM873" i="3"/>
  <c r="AN873" i="3" s="1"/>
  <c r="AM875" i="3" s="1"/>
  <c r="AM666" i="3"/>
  <c r="AN666" i="3" s="1"/>
  <c r="AM668" i="3" s="1"/>
  <c r="AM852" i="3"/>
  <c r="AN852" i="3" s="1"/>
  <c r="AM854" i="3" s="1"/>
  <c r="AM501" i="3"/>
  <c r="AN501" i="3" s="1"/>
  <c r="AM503" i="3" s="1"/>
  <c r="AM541" i="3"/>
  <c r="AN541" i="3" s="1"/>
  <c r="AM543" i="3" s="1"/>
  <c r="AM749" i="3"/>
  <c r="AN749" i="3" s="1"/>
  <c r="AM751" i="3" s="1"/>
  <c r="AM833" i="3"/>
  <c r="AN833" i="3" s="1"/>
  <c r="AM835" i="3" s="1"/>
  <c r="AM625" i="3"/>
  <c r="AN625" i="3" s="1"/>
  <c r="AM627" i="3" s="1"/>
  <c r="AM894" i="3"/>
  <c r="AN894" i="3" s="1"/>
  <c r="AM896" i="3" s="1"/>
  <c r="AM562" i="3"/>
  <c r="AN562" i="3" s="1"/>
  <c r="AM564" i="3" s="1"/>
  <c r="AM687" i="3"/>
  <c r="AN687" i="3" s="1"/>
  <c r="AM689" i="3" s="1"/>
  <c r="AM812" i="3"/>
  <c r="AN812" i="3" s="1"/>
  <c r="AM814" i="3" s="1"/>
  <c r="AM442" i="3"/>
  <c r="AN442" i="3" s="1"/>
  <c r="AM444" i="3" s="1"/>
  <c r="AM791" i="3"/>
  <c r="AN791" i="3" s="1"/>
  <c r="AM793" i="3" s="1"/>
  <c r="AM935" i="3"/>
  <c r="AN935" i="3" s="1"/>
  <c r="AM937" i="3" s="1"/>
  <c r="AM521" i="3"/>
  <c r="AN521" i="3" s="1"/>
  <c r="AM523" i="3" s="1"/>
  <c r="AM646" i="3"/>
  <c r="AN646" i="3" s="1"/>
  <c r="AM648" i="3" s="1"/>
  <c r="AM914" i="3"/>
  <c r="AN914" i="3" s="1"/>
  <c r="AM916" i="3" s="1"/>
  <c r="AM481" i="3"/>
  <c r="AN481" i="3" s="1"/>
  <c r="AM483" i="3" s="1"/>
  <c r="AM771" i="3"/>
  <c r="AN771" i="3" s="1"/>
  <c r="AM773" i="3" s="1"/>
  <c r="AM462" i="3"/>
  <c r="AN462" i="3" s="1"/>
  <c r="AM464" i="3" s="1"/>
  <c r="AM604" i="3"/>
  <c r="AN604" i="3" s="1"/>
  <c r="AM606" i="3" s="1"/>
  <c r="AM728" i="3"/>
  <c r="AN728" i="3" s="1"/>
  <c r="AM730" i="3" s="1"/>
  <c r="AM584" i="3"/>
  <c r="AN584" i="3" s="1"/>
  <c r="AM586" i="3" s="1"/>
  <c r="AM708" i="3"/>
  <c r="AN708" i="3" s="1"/>
  <c r="AM710" i="3" s="1"/>
  <c r="S873" i="3"/>
  <c r="T873" i="3" s="1"/>
  <c r="S875" i="3" s="1"/>
  <c r="S956" i="3"/>
  <c r="T956" i="3" s="1"/>
  <c r="S958" i="3" s="1"/>
  <c r="S501" i="3"/>
  <c r="T501" i="3" s="1"/>
  <c r="S503" i="3" s="1"/>
  <c r="S852" i="3"/>
  <c r="T852" i="3" s="1"/>
  <c r="S854" i="3" s="1"/>
  <c r="S749" i="3"/>
  <c r="T749" i="3" s="1"/>
  <c r="S751" i="3" s="1"/>
  <c r="S541" i="3"/>
  <c r="T541" i="3" s="1"/>
  <c r="S543" i="3" s="1"/>
  <c r="S728" i="3"/>
  <c r="T728" i="3" s="1"/>
  <c r="S730" i="3" s="1"/>
  <c r="S625" i="3"/>
  <c r="T625" i="3" s="1"/>
  <c r="S627" i="3" s="1"/>
  <c r="W442" i="3"/>
  <c r="X442" i="3" s="1"/>
  <c r="W444" i="3" s="1"/>
  <c r="AA442" i="3"/>
  <c r="AB442" i="3" s="1"/>
  <c r="AA444" i="3" s="1"/>
  <c r="S604" i="3"/>
  <c r="T604" i="3" s="1"/>
  <c r="S606" i="3" s="1"/>
  <c r="S481" i="3"/>
  <c r="T481" i="3" s="1"/>
  <c r="S483" i="3" s="1"/>
  <c r="S708" i="3"/>
  <c r="T708" i="3" s="1"/>
  <c r="S710" i="3" s="1"/>
  <c r="S833" i="3"/>
  <c r="T833" i="3" s="1"/>
  <c r="S835" i="3" s="1"/>
  <c r="S935" i="3"/>
  <c r="T935" i="3" s="1"/>
  <c r="S937" i="3" s="1"/>
  <c r="S584" i="3"/>
  <c r="T584" i="3" s="1"/>
  <c r="S586" i="3" s="1"/>
  <c r="S687" i="3"/>
  <c r="T687" i="3" s="1"/>
  <c r="S689" i="3" s="1"/>
  <c r="S771" i="3"/>
  <c r="T771" i="3" s="1"/>
  <c r="S773" i="3" s="1"/>
  <c r="S812" i="3"/>
  <c r="T812" i="3" s="1"/>
  <c r="S814" i="3" s="1"/>
  <c r="S894" i="3"/>
  <c r="T894" i="3" s="1"/>
  <c r="S896" i="3" s="1"/>
  <c r="S462" i="3"/>
  <c r="T462" i="3" s="1"/>
  <c r="S464" i="3" s="1"/>
  <c r="S562" i="3"/>
  <c r="T562" i="3" s="1"/>
  <c r="S564" i="3" s="1"/>
  <c r="S646" i="3"/>
  <c r="T646" i="3" s="1"/>
  <c r="S648" i="3" s="1"/>
  <c r="S521" i="3"/>
  <c r="T521" i="3" s="1"/>
  <c r="S523" i="3" s="1"/>
  <c r="S914" i="3"/>
  <c r="T914" i="3" s="1"/>
  <c r="S916" i="3" s="1"/>
  <c r="S442" i="3"/>
  <c r="T442" i="3" s="1"/>
  <c r="S444" i="3" s="1"/>
  <c r="S666" i="3"/>
  <c r="T666" i="3" s="1"/>
  <c r="S668" i="3" s="1"/>
  <c r="S791" i="3"/>
  <c r="T791" i="3" s="1"/>
  <c r="S793" i="3" s="1"/>
  <c r="AI442" i="3"/>
  <c r="AJ442" i="3" s="1"/>
  <c r="AI444" i="3" s="1"/>
  <c r="AE442" i="3"/>
  <c r="AF442" i="3" s="1"/>
  <c r="AE444" i="3" s="1"/>
  <c r="O442" i="3"/>
  <c r="P442" i="3" s="1"/>
  <c r="O444" i="3" s="1"/>
  <c r="K442" i="3"/>
  <c r="L442" i="3" s="1"/>
  <c r="K444" i="3" s="1"/>
  <c r="G442" i="3"/>
  <c r="H442" i="3" s="1"/>
  <c r="G444" i="3" s="1"/>
  <c r="AI499" i="3"/>
  <c r="AE499" i="3"/>
  <c r="AA499" i="3"/>
  <c r="W499" i="3"/>
  <c r="O499" i="3"/>
  <c r="K499" i="3"/>
  <c r="G499" i="3"/>
  <c r="AI498" i="3"/>
  <c r="AE498" i="3"/>
  <c r="AA498" i="3"/>
  <c r="W498" i="3"/>
  <c r="O498" i="3"/>
  <c r="K498" i="3"/>
  <c r="G498" i="3"/>
  <c r="AI497" i="3"/>
  <c r="AK497" i="3" s="1"/>
  <c r="AE497" i="3"/>
  <c r="AG497" i="3" s="1"/>
  <c r="AA497" i="3"/>
  <c r="AC497" i="3" s="1"/>
  <c r="W497" i="3"/>
  <c r="Y497" i="3" s="1"/>
  <c r="O497" i="3"/>
  <c r="Q497" i="3" s="1"/>
  <c r="K497" i="3"/>
  <c r="M497" i="3" s="1"/>
  <c r="G497" i="3"/>
  <c r="I497" i="3" s="1"/>
  <c r="AI496" i="3"/>
  <c r="AE496" i="3"/>
  <c r="AA496" i="3"/>
  <c r="W496" i="3"/>
  <c r="O496" i="3"/>
  <c r="K496" i="3"/>
  <c r="G496" i="3"/>
  <c r="AI495" i="3"/>
  <c r="AI502" i="3" s="1"/>
  <c r="AE495" i="3"/>
  <c r="AE502" i="3" s="1"/>
  <c r="AA495" i="3"/>
  <c r="AA502" i="3" s="1"/>
  <c r="W495" i="3"/>
  <c r="W502" i="3" s="1"/>
  <c r="O495" i="3"/>
  <c r="O502" i="3" s="1"/>
  <c r="K495" i="3"/>
  <c r="K502" i="3" s="1"/>
  <c r="G495" i="3"/>
  <c r="G502" i="3" s="1"/>
  <c r="AI494" i="3"/>
  <c r="AE494" i="3"/>
  <c r="AA494" i="3"/>
  <c r="W494" i="3"/>
  <c r="O494" i="3"/>
  <c r="K494" i="3"/>
  <c r="G494" i="3"/>
  <c r="AI493" i="3"/>
  <c r="AE493" i="3"/>
  <c r="AA493" i="3"/>
  <c r="W493" i="3"/>
  <c r="O493" i="3"/>
  <c r="K493" i="3"/>
  <c r="G493" i="3"/>
  <c r="AI492" i="3"/>
  <c r="AE492" i="3"/>
  <c r="AA492" i="3"/>
  <c r="W492" i="3"/>
  <c r="O492" i="3"/>
  <c r="K492" i="3"/>
  <c r="G492" i="3"/>
  <c r="AI491" i="3"/>
  <c r="AE491" i="3"/>
  <c r="AA491" i="3"/>
  <c r="W491" i="3"/>
  <c r="O491" i="3"/>
  <c r="K491" i="3"/>
  <c r="G491" i="3"/>
  <c r="AI480" i="3"/>
  <c r="AE480" i="3"/>
  <c r="AA480" i="3"/>
  <c r="W480" i="3"/>
  <c r="O480" i="3"/>
  <c r="K480" i="3"/>
  <c r="G480" i="3"/>
  <c r="AI479" i="3"/>
  <c r="AE479" i="3"/>
  <c r="AA479" i="3"/>
  <c r="W479" i="3"/>
  <c r="O479" i="3"/>
  <c r="K479" i="3"/>
  <c r="G479" i="3"/>
  <c r="AI478" i="3"/>
  <c r="AK478" i="3" s="1"/>
  <c r="AE478" i="3"/>
  <c r="AG478" i="3" s="1"/>
  <c r="AA478" i="3"/>
  <c r="AC478" i="3" s="1"/>
  <c r="W478" i="3"/>
  <c r="Y478" i="3" s="1"/>
  <c r="O478" i="3"/>
  <c r="Q478" i="3" s="1"/>
  <c r="K478" i="3"/>
  <c r="M478" i="3" s="1"/>
  <c r="G478" i="3"/>
  <c r="I478" i="3" s="1"/>
  <c r="AI477" i="3"/>
  <c r="AE477" i="3"/>
  <c r="AA477" i="3"/>
  <c r="W477" i="3"/>
  <c r="O477" i="3"/>
  <c r="K477" i="3"/>
  <c r="G477" i="3"/>
  <c r="AI476" i="3"/>
  <c r="AI482" i="3" s="1"/>
  <c r="AE476" i="3"/>
  <c r="AE482" i="3" s="1"/>
  <c r="AA476" i="3"/>
  <c r="AA482" i="3" s="1"/>
  <c r="W476" i="3"/>
  <c r="W482" i="3" s="1"/>
  <c r="O476" i="3"/>
  <c r="O482" i="3" s="1"/>
  <c r="K476" i="3"/>
  <c r="K482" i="3" s="1"/>
  <c r="G476" i="3"/>
  <c r="G482" i="3" s="1"/>
  <c r="AI475" i="3"/>
  <c r="AE475" i="3"/>
  <c r="AA475" i="3"/>
  <c r="W475" i="3"/>
  <c r="O475" i="3"/>
  <c r="K475" i="3"/>
  <c r="G475" i="3"/>
  <c r="AI474" i="3"/>
  <c r="AE474" i="3"/>
  <c r="AA474" i="3"/>
  <c r="W474" i="3"/>
  <c r="O474" i="3"/>
  <c r="K474" i="3"/>
  <c r="G474" i="3"/>
  <c r="AI473" i="3"/>
  <c r="AE473" i="3"/>
  <c r="AA473" i="3"/>
  <c r="W473" i="3"/>
  <c r="O473" i="3"/>
  <c r="K473" i="3"/>
  <c r="G473" i="3"/>
  <c r="AI472" i="3"/>
  <c r="AE472" i="3"/>
  <c r="AA472" i="3"/>
  <c r="W472" i="3"/>
  <c r="O472" i="3"/>
  <c r="K472" i="3"/>
  <c r="G472" i="3"/>
  <c r="AI460" i="3"/>
  <c r="AE460" i="3"/>
  <c r="AA460" i="3"/>
  <c r="W460" i="3"/>
  <c r="O460" i="3"/>
  <c r="K460" i="3"/>
  <c r="G460" i="3"/>
  <c r="AI459" i="3"/>
  <c r="AE459" i="3"/>
  <c r="AA459" i="3"/>
  <c r="W459" i="3"/>
  <c r="O459" i="3"/>
  <c r="K459" i="3"/>
  <c r="G459" i="3"/>
  <c r="AI458" i="3"/>
  <c r="AK458" i="3" s="1"/>
  <c r="AE458" i="3"/>
  <c r="AG458" i="3" s="1"/>
  <c r="AA458" i="3"/>
  <c r="AC458" i="3" s="1"/>
  <c r="W458" i="3"/>
  <c r="Y458" i="3" s="1"/>
  <c r="O458" i="3"/>
  <c r="Q458" i="3" s="1"/>
  <c r="K458" i="3"/>
  <c r="M458" i="3" s="1"/>
  <c r="G458" i="3"/>
  <c r="I458" i="3" s="1"/>
  <c r="AI457" i="3"/>
  <c r="AE457" i="3"/>
  <c r="AA457" i="3"/>
  <c r="W457" i="3"/>
  <c r="O457" i="3"/>
  <c r="K457" i="3"/>
  <c r="G457" i="3"/>
  <c r="AI456" i="3"/>
  <c r="AI463" i="3" s="1"/>
  <c r="AE456" i="3"/>
  <c r="AE463" i="3" s="1"/>
  <c r="AA456" i="3"/>
  <c r="AA463" i="3" s="1"/>
  <c r="W456" i="3"/>
  <c r="W463" i="3" s="1"/>
  <c r="O456" i="3"/>
  <c r="O463" i="3" s="1"/>
  <c r="K456" i="3"/>
  <c r="K463" i="3" s="1"/>
  <c r="G456" i="3"/>
  <c r="G463" i="3" s="1"/>
  <c r="AI455" i="3"/>
  <c r="AE455" i="3"/>
  <c r="AA455" i="3"/>
  <c r="W455" i="3"/>
  <c r="O455" i="3"/>
  <c r="K455" i="3"/>
  <c r="G455" i="3"/>
  <c r="AI454" i="3"/>
  <c r="AE454" i="3"/>
  <c r="AA454" i="3"/>
  <c r="W454" i="3"/>
  <c r="O454" i="3"/>
  <c r="K454" i="3"/>
  <c r="G454" i="3"/>
  <c r="AI453" i="3"/>
  <c r="AE453" i="3"/>
  <c r="AA453" i="3"/>
  <c r="W453" i="3"/>
  <c r="O453" i="3"/>
  <c r="K453" i="3"/>
  <c r="G453" i="3"/>
  <c r="AI452" i="3"/>
  <c r="AE452" i="3"/>
  <c r="AA452" i="3"/>
  <c r="W452" i="3"/>
  <c r="O452" i="3"/>
  <c r="K452" i="3"/>
  <c r="G452" i="3"/>
  <c r="O462" i="3" l="1"/>
  <c r="P462" i="3" s="1"/>
  <c r="O464" i="3" s="1"/>
  <c r="K462" i="3"/>
  <c r="L462" i="3" s="1"/>
  <c r="K464" i="3" s="1"/>
  <c r="G481" i="3"/>
  <c r="H481" i="3" s="1"/>
  <c r="G483" i="3" s="1"/>
  <c r="W481" i="3"/>
  <c r="X481" i="3" s="1"/>
  <c r="W483" i="3" s="1"/>
  <c r="K481" i="3"/>
  <c r="L481" i="3" s="1"/>
  <c r="K483" i="3" s="1"/>
  <c r="AI481" i="3"/>
  <c r="AJ481" i="3" s="1"/>
  <c r="AI483" i="3" s="1"/>
  <c r="AA481" i="3"/>
  <c r="AB481" i="3" s="1"/>
  <c r="AA483" i="3" s="1"/>
  <c r="O501" i="3"/>
  <c r="P501" i="3" s="1"/>
  <c r="O503" i="3" s="1"/>
  <c r="AI462" i="3"/>
  <c r="AJ462" i="3" s="1"/>
  <c r="AI464" i="3" s="1"/>
  <c r="AE462" i="3"/>
  <c r="AF462" i="3" s="1"/>
  <c r="AE464" i="3" s="1"/>
  <c r="AA462" i="3"/>
  <c r="AB462" i="3" s="1"/>
  <c r="AA464" i="3" s="1"/>
  <c r="W462" i="3"/>
  <c r="X462" i="3" s="1"/>
  <c r="W464" i="3" s="1"/>
  <c r="G462" i="3"/>
  <c r="H462" i="3" s="1"/>
  <c r="G464" i="3" s="1"/>
  <c r="AI501" i="3"/>
  <c r="AJ501" i="3" s="1"/>
  <c r="AI503" i="3" s="1"/>
  <c r="AE501" i="3"/>
  <c r="AF501" i="3" s="1"/>
  <c r="AE503" i="3" s="1"/>
  <c r="AA501" i="3"/>
  <c r="AB501" i="3" s="1"/>
  <c r="AA503" i="3" s="1"/>
  <c r="W501" i="3"/>
  <c r="X501" i="3" s="1"/>
  <c r="W503" i="3" s="1"/>
  <c r="K501" i="3"/>
  <c r="L501" i="3" s="1"/>
  <c r="K503" i="3" s="1"/>
  <c r="G501" i="3"/>
  <c r="H501" i="3" s="1"/>
  <c r="G503" i="3" s="1"/>
  <c r="O481" i="3"/>
  <c r="P481" i="3" s="1"/>
  <c r="O483" i="3" s="1"/>
  <c r="AE481" i="3"/>
  <c r="AF481" i="3" s="1"/>
  <c r="AE483" i="3" s="1"/>
  <c r="AI540" i="3"/>
  <c r="AI560" i="3" l="1"/>
  <c r="AE560" i="3"/>
  <c r="AA560" i="3"/>
  <c r="W560" i="3"/>
  <c r="O560" i="3"/>
  <c r="K560" i="3"/>
  <c r="G560" i="3"/>
  <c r="AI559" i="3"/>
  <c r="AE559" i="3"/>
  <c r="AA559" i="3"/>
  <c r="W559" i="3"/>
  <c r="O559" i="3"/>
  <c r="K559" i="3"/>
  <c r="G559" i="3"/>
  <c r="AI558" i="3"/>
  <c r="AK558" i="3" s="1"/>
  <c r="AE558" i="3"/>
  <c r="AG558" i="3" s="1"/>
  <c r="AA558" i="3"/>
  <c r="AC558" i="3" s="1"/>
  <c r="W558" i="3"/>
  <c r="Y558" i="3" s="1"/>
  <c r="O558" i="3"/>
  <c r="Q558" i="3" s="1"/>
  <c r="K558" i="3"/>
  <c r="M558" i="3" s="1"/>
  <c r="G558" i="3"/>
  <c r="I558" i="3" s="1"/>
  <c r="AI557" i="3"/>
  <c r="AE557" i="3"/>
  <c r="AA557" i="3"/>
  <c r="W557" i="3"/>
  <c r="O557" i="3"/>
  <c r="K557" i="3"/>
  <c r="G557" i="3"/>
  <c r="AI556" i="3"/>
  <c r="AI563" i="3" s="1"/>
  <c r="AE556" i="3"/>
  <c r="AE563" i="3" s="1"/>
  <c r="AA556" i="3"/>
  <c r="AA563" i="3" s="1"/>
  <c r="W556" i="3"/>
  <c r="W563" i="3" s="1"/>
  <c r="O556" i="3"/>
  <c r="O563" i="3" s="1"/>
  <c r="K556" i="3"/>
  <c r="K563" i="3" s="1"/>
  <c r="G556" i="3"/>
  <c r="G563" i="3" s="1"/>
  <c r="AI555" i="3"/>
  <c r="AE555" i="3"/>
  <c r="AA555" i="3"/>
  <c r="W555" i="3"/>
  <c r="O555" i="3"/>
  <c r="K555" i="3"/>
  <c r="G555" i="3"/>
  <c r="AI554" i="3"/>
  <c r="AE554" i="3"/>
  <c r="AA554" i="3"/>
  <c r="W554" i="3"/>
  <c r="O554" i="3"/>
  <c r="K554" i="3"/>
  <c r="G554" i="3"/>
  <c r="AI553" i="3"/>
  <c r="AE553" i="3"/>
  <c r="AA553" i="3"/>
  <c r="W553" i="3"/>
  <c r="O553" i="3"/>
  <c r="K553" i="3"/>
  <c r="G553" i="3"/>
  <c r="AI552" i="3"/>
  <c r="AE552" i="3"/>
  <c r="AA552" i="3"/>
  <c r="W552" i="3"/>
  <c r="O552" i="3"/>
  <c r="K552" i="3"/>
  <c r="G552" i="3"/>
  <c r="AE540" i="3"/>
  <c r="AA540" i="3"/>
  <c r="W540" i="3"/>
  <c r="O540" i="3"/>
  <c r="K540" i="3"/>
  <c r="G540" i="3"/>
  <c r="AI539" i="3"/>
  <c r="AE539" i="3"/>
  <c r="AA539" i="3"/>
  <c r="W539" i="3"/>
  <c r="O539" i="3"/>
  <c r="K539" i="3"/>
  <c r="G539" i="3"/>
  <c r="AI538" i="3"/>
  <c r="AK538" i="3" s="1"/>
  <c r="AE538" i="3"/>
  <c r="AG538" i="3" s="1"/>
  <c r="AA538" i="3"/>
  <c r="AC538" i="3" s="1"/>
  <c r="W538" i="3"/>
  <c r="Y538" i="3" s="1"/>
  <c r="O538" i="3"/>
  <c r="Q538" i="3" s="1"/>
  <c r="K538" i="3"/>
  <c r="M538" i="3" s="1"/>
  <c r="G538" i="3"/>
  <c r="I538" i="3" s="1"/>
  <c r="AI537" i="3"/>
  <c r="AE537" i="3"/>
  <c r="AA537" i="3"/>
  <c r="W537" i="3"/>
  <c r="O537" i="3"/>
  <c r="K537" i="3"/>
  <c r="G537" i="3"/>
  <c r="AI536" i="3"/>
  <c r="AE536" i="3"/>
  <c r="AE542" i="3" s="1"/>
  <c r="AA536" i="3"/>
  <c r="AA542" i="3" s="1"/>
  <c r="W536" i="3"/>
  <c r="W542" i="3" s="1"/>
  <c r="O536" i="3"/>
  <c r="O542" i="3" s="1"/>
  <c r="K536" i="3"/>
  <c r="K542" i="3" s="1"/>
  <c r="G536" i="3"/>
  <c r="G542" i="3" s="1"/>
  <c r="AI535" i="3"/>
  <c r="AE535" i="3"/>
  <c r="AA535" i="3"/>
  <c r="W535" i="3"/>
  <c r="O535" i="3"/>
  <c r="K535" i="3"/>
  <c r="G535" i="3"/>
  <c r="AI534" i="3"/>
  <c r="AE534" i="3"/>
  <c r="AA534" i="3"/>
  <c r="W534" i="3"/>
  <c r="O534" i="3"/>
  <c r="K534" i="3"/>
  <c r="G534" i="3"/>
  <c r="AI533" i="3"/>
  <c r="AE533" i="3"/>
  <c r="AA533" i="3"/>
  <c r="W533" i="3"/>
  <c r="O533" i="3"/>
  <c r="K533" i="3"/>
  <c r="G533" i="3"/>
  <c r="AI532" i="3"/>
  <c r="AE532" i="3"/>
  <c r="AA532" i="3"/>
  <c r="W532" i="3"/>
  <c r="O532" i="3"/>
  <c r="K532" i="3"/>
  <c r="G532" i="3"/>
  <c r="AI519" i="3"/>
  <c r="AE519" i="3"/>
  <c r="AA519" i="3"/>
  <c r="W519" i="3"/>
  <c r="O519" i="3"/>
  <c r="K519" i="3"/>
  <c r="G519" i="3"/>
  <c r="AI518" i="3"/>
  <c r="AE518" i="3"/>
  <c r="AA518" i="3"/>
  <c r="W518" i="3"/>
  <c r="O518" i="3"/>
  <c r="K518" i="3"/>
  <c r="G518" i="3"/>
  <c r="AI517" i="3"/>
  <c r="AK517" i="3" s="1"/>
  <c r="AE517" i="3"/>
  <c r="AG517" i="3" s="1"/>
  <c r="AA517" i="3"/>
  <c r="AC517" i="3" s="1"/>
  <c r="W517" i="3"/>
  <c r="Y517" i="3" s="1"/>
  <c r="O517" i="3"/>
  <c r="Q517" i="3" s="1"/>
  <c r="K517" i="3"/>
  <c r="M517" i="3" s="1"/>
  <c r="G517" i="3"/>
  <c r="I517" i="3" s="1"/>
  <c r="AI516" i="3"/>
  <c r="AE516" i="3"/>
  <c r="AA516" i="3"/>
  <c r="W516" i="3"/>
  <c r="O516" i="3"/>
  <c r="K516" i="3"/>
  <c r="G516" i="3"/>
  <c r="AI515" i="3"/>
  <c r="AI522" i="3" s="1"/>
  <c r="AE515" i="3"/>
  <c r="AE522" i="3" s="1"/>
  <c r="AA515" i="3"/>
  <c r="AA522" i="3" s="1"/>
  <c r="W515" i="3"/>
  <c r="W522" i="3" s="1"/>
  <c r="O515" i="3"/>
  <c r="O522" i="3" s="1"/>
  <c r="K515" i="3"/>
  <c r="K522" i="3" s="1"/>
  <c r="G515" i="3"/>
  <c r="G522" i="3" s="1"/>
  <c r="AI514" i="3"/>
  <c r="AE514" i="3"/>
  <c r="AA514" i="3"/>
  <c r="W514" i="3"/>
  <c r="O514" i="3"/>
  <c r="K514" i="3"/>
  <c r="G514" i="3"/>
  <c r="AI513" i="3"/>
  <c r="AE513" i="3"/>
  <c r="AA513" i="3"/>
  <c r="W513" i="3"/>
  <c r="O513" i="3"/>
  <c r="K513" i="3"/>
  <c r="G513" i="3"/>
  <c r="AI512" i="3"/>
  <c r="AE512" i="3"/>
  <c r="AA512" i="3"/>
  <c r="W512" i="3"/>
  <c r="O512" i="3"/>
  <c r="K512" i="3"/>
  <c r="G512" i="3"/>
  <c r="AI511" i="3"/>
  <c r="AE511" i="3"/>
  <c r="AA511" i="3"/>
  <c r="W511" i="3"/>
  <c r="O511" i="3"/>
  <c r="K511" i="3"/>
  <c r="G511" i="3"/>
  <c r="O562" i="3" l="1"/>
  <c r="P562" i="3" s="1"/>
  <c r="O564" i="3" s="1"/>
  <c r="AE521" i="3"/>
  <c r="AF521" i="3" s="1"/>
  <c r="AE523" i="3" s="1"/>
  <c r="AA521" i="3"/>
  <c r="AB521" i="3" s="1"/>
  <c r="AA523" i="3" s="1"/>
  <c r="O521" i="3"/>
  <c r="P521" i="3" s="1"/>
  <c r="O523" i="3" s="1"/>
  <c r="K521" i="3"/>
  <c r="L521" i="3" s="1"/>
  <c r="K523" i="3" s="1"/>
  <c r="G521" i="3"/>
  <c r="H521" i="3" s="1"/>
  <c r="G523" i="3" s="1"/>
  <c r="AI542" i="3"/>
  <c r="AI541" i="3"/>
  <c r="AJ541" i="3" s="1"/>
  <c r="AI543" i="3" s="1"/>
  <c r="AE541" i="3"/>
  <c r="AF541" i="3" s="1"/>
  <c r="AE543" i="3" s="1"/>
  <c r="G541" i="3"/>
  <c r="H541" i="3" s="1"/>
  <c r="G543" i="3" s="1"/>
  <c r="AA541" i="3"/>
  <c r="AB541" i="3" s="1"/>
  <c r="AA543" i="3" s="1"/>
  <c r="AI562" i="3"/>
  <c r="AJ562" i="3" s="1"/>
  <c r="AI564" i="3" s="1"/>
  <c r="AA562" i="3"/>
  <c r="AB562" i="3" s="1"/>
  <c r="AA564" i="3" s="1"/>
  <c r="AI521" i="3"/>
  <c r="AJ521" i="3" s="1"/>
  <c r="AI523" i="3" s="1"/>
  <c r="W521" i="3"/>
  <c r="X521" i="3" s="1"/>
  <c r="W523" i="3" s="1"/>
  <c r="K541" i="3"/>
  <c r="L541" i="3" s="1"/>
  <c r="K543" i="3" s="1"/>
  <c r="O541" i="3"/>
  <c r="P541" i="3" s="1"/>
  <c r="O543" i="3" s="1"/>
  <c r="W541" i="3"/>
  <c r="X541" i="3" s="1"/>
  <c r="W543" i="3" s="1"/>
  <c r="AE562" i="3"/>
  <c r="AF562" i="3" s="1"/>
  <c r="AE564" i="3" s="1"/>
  <c r="W562" i="3"/>
  <c r="X562" i="3" s="1"/>
  <c r="W564" i="3" s="1"/>
  <c r="K562" i="3"/>
  <c r="L562" i="3" s="1"/>
  <c r="K564" i="3" s="1"/>
  <c r="G562" i="3"/>
  <c r="H562" i="3" s="1"/>
  <c r="G564" i="3" s="1"/>
  <c r="AI574" i="3"/>
  <c r="AI575" i="3"/>
  <c r="AI576" i="3"/>
  <c r="AF615" i="3" l="1"/>
  <c r="AJ615" i="3"/>
  <c r="AI623" i="3" l="1"/>
  <c r="AI622" i="3"/>
  <c r="AI621" i="3"/>
  <c r="AK621" i="3" s="1"/>
  <c r="AI620" i="3"/>
  <c r="AI619" i="3"/>
  <c r="AI626" i="3" s="1"/>
  <c r="AI618" i="3"/>
  <c r="AI617" i="3"/>
  <c r="AI616" i="3"/>
  <c r="AI615" i="3"/>
  <c r="AI603" i="3"/>
  <c r="AI602" i="3"/>
  <c r="AI601" i="3"/>
  <c r="AK601" i="3" s="1"/>
  <c r="AI600" i="3"/>
  <c r="AI599" i="3"/>
  <c r="AI606" i="3" s="1"/>
  <c r="AI598" i="3"/>
  <c r="AI597" i="3"/>
  <c r="AI596" i="3"/>
  <c r="AI595" i="3"/>
  <c r="AE623" i="3"/>
  <c r="AA623" i="3"/>
  <c r="W623" i="3"/>
  <c r="O623" i="3"/>
  <c r="K623" i="3"/>
  <c r="G623" i="3"/>
  <c r="AE622" i="3"/>
  <c r="AA622" i="3"/>
  <c r="W622" i="3"/>
  <c r="O622" i="3"/>
  <c r="K622" i="3"/>
  <c r="G622" i="3"/>
  <c r="AE621" i="3"/>
  <c r="AG621" i="3" s="1"/>
  <c r="AA621" i="3"/>
  <c r="AC621" i="3" s="1"/>
  <c r="W621" i="3"/>
  <c r="Y621" i="3" s="1"/>
  <c r="O621" i="3"/>
  <c r="Q621" i="3" s="1"/>
  <c r="K621" i="3"/>
  <c r="M621" i="3" s="1"/>
  <c r="G621" i="3"/>
  <c r="I621" i="3" s="1"/>
  <c r="AE620" i="3"/>
  <c r="AA620" i="3"/>
  <c r="W620" i="3"/>
  <c r="O620" i="3"/>
  <c r="K620" i="3"/>
  <c r="G620" i="3"/>
  <c r="AE619" i="3"/>
  <c r="AE626" i="3" s="1"/>
  <c r="AA619" i="3"/>
  <c r="AA626" i="3" s="1"/>
  <c r="W619" i="3"/>
  <c r="W626" i="3" s="1"/>
  <c r="O619" i="3"/>
  <c r="O626" i="3" s="1"/>
  <c r="K619" i="3"/>
  <c r="K626" i="3" s="1"/>
  <c r="G619" i="3"/>
  <c r="G626" i="3" s="1"/>
  <c r="AE618" i="3"/>
  <c r="AA618" i="3"/>
  <c r="W618" i="3"/>
  <c r="O618" i="3"/>
  <c r="K618" i="3"/>
  <c r="G618" i="3"/>
  <c r="AE617" i="3"/>
  <c r="AA617" i="3"/>
  <c r="W617" i="3"/>
  <c r="O617" i="3"/>
  <c r="K617" i="3"/>
  <c r="G617" i="3"/>
  <c r="AE616" i="3"/>
  <c r="AA616" i="3"/>
  <c r="W616" i="3"/>
  <c r="O616" i="3"/>
  <c r="K616" i="3"/>
  <c r="G616" i="3"/>
  <c r="AE615" i="3"/>
  <c r="AA615" i="3"/>
  <c r="W615" i="3"/>
  <c r="O615" i="3"/>
  <c r="K615" i="3"/>
  <c r="G615" i="3"/>
  <c r="AE603" i="3"/>
  <c r="AA603" i="3"/>
  <c r="W603" i="3"/>
  <c r="O603" i="3"/>
  <c r="K603" i="3"/>
  <c r="G603" i="3"/>
  <c r="AE602" i="3"/>
  <c r="AA602" i="3"/>
  <c r="W602" i="3"/>
  <c r="O602" i="3"/>
  <c r="K602" i="3"/>
  <c r="G602" i="3"/>
  <c r="AE601" i="3"/>
  <c r="AG601" i="3" s="1"/>
  <c r="AA601" i="3"/>
  <c r="AC601" i="3" s="1"/>
  <c r="W601" i="3"/>
  <c r="Y601" i="3" s="1"/>
  <c r="O601" i="3"/>
  <c r="Q601" i="3" s="1"/>
  <c r="K601" i="3"/>
  <c r="M601" i="3" s="1"/>
  <c r="G601" i="3"/>
  <c r="I601" i="3" s="1"/>
  <c r="AE600" i="3"/>
  <c r="AA600" i="3"/>
  <c r="W600" i="3"/>
  <c r="O600" i="3"/>
  <c r="K600" i="3"/>
  <c r="G600" i="3"/>
  <c r="AE599" i="3"/>
  <c r="AA599" i="3"/>
  <c r="AA605" i="3" s="1"/>
  <c r="W599" i="3"/>
  <c r="W605" i="3" s="1"/>
  <c r="O599" i="3"/>
  <c r="O605" i="3" s="1"/>
  <c r="K599" i="3"/>
  <c r="K605" i="3" s="1"/>
  <c r="G599" i="3"/>
  <c r="G605" i="3" s="1"/>
  <c r="AE598" i="3"/>
  <c r="AA598" i="3"/>
  <c r="W598" i="3"/>
  <c r="O598" i="3"/>
  <c r="K598" i="3"/>
  <c r="G598" i="3"/>
  <c r="AE597" i="3"/>
  <c r="AA597" i="3"/>
  <c r="W597" i="3"/>
  <c r="O597" i="3"/>
  <c r="K597" i="3"/>
  <c r="G597" i="3"/>
  <c r="AE596" i="3"/>
  <c r="AA596" i="3"/>
  <c r="W596" i="3"/>
  <c r="O596" i="3"/>
  <c r="K596" i="3"/>
  <c r="G596" i="3"/>
  <c r="AE595" i="3"/>
  <c r="AA595" i="3"/>
  <c r="W595" i="3"/>
  <c r="O595" i="3"/>
  <c r="K595" i="3"/>
  <c r="G595" i="3"/>
  <c r="AI582" i="3"/>
  <c r="AE582" i="3"/>
  <c r="AA582" i="3"/>
  <c r="W582" i="3"/>
  <c r="O582" i="3"/>
  <c r="K582" i="3"/>
  <c r="G582" i="3"/>
  <c r="AI581" i="3"/>
  <c r="AE581" i="3"/>
  <c r="AA581" i="3"/>
  <c r="W581" i="3"/>
  <c r="O581" i="3"/>
  <c r="K581" i="3"/>
  <c r="G581" i="3"/>
  <c r="AI580" i="3"/>
  <c r="AK580" i="3" s="1"/>
  <c r="AE580" i="3"/>
  <c r="AG580" i="3" s="1"/>
  <c r="AA580" i="3"/>
  <c r="AC580" i="3" s="1"/>
  <c r="W580" i="3"/>
  <c r="Y580" i="3" s="1"/>
  <c r="O580" i="3"/>
  <c r="Q580" i="3" s="1"/>
  <c r="K580" i="3"/>
  <c r="M580" i="3" s="1"/>
  <c r="G580" i="3"/>
  <c r="I580" i="3" s="1"/>
  <c r="AI579" i="3"/>
  <c r="AE579" i="3"/>
  <c r="AA579" i="3"/>
  <c r="W579" i="3"/>
  <c r="O579" i="3"/>
  <c r="K579" i="3"/>
  <c r="G579" i="3"/>
  <c r="AI578" i="3"/>
  <c r="AI585" i="3" s="1"/>
  <c r="AE578" i="3"/>
  <c r="AE585" i="3" s="1"/>
  <c r="AA578" i="3"/>
  <c r="AA585" i="3" s="1"/>
  <c r="W578" i="3"/>
  <c r="W585" i="3" s="1"/>
  <c r="O578" i="3"/>
  <c r="O585" i="3" s="1"/>
  <c r="K578" i="3"/>
  <c r="K585" i="3" s="1"/>
  <c r="G578" i="3"/>
  <c r="G585" i="3" s="1"/>
  <c r="AI577" i="3"/>
  <c r="AE577" i="3"/>
  <c r="AA577" i="3"/>
  <c r="W577" i="3"/>
  <c r="O577" i="3"/>
  <c r="K577" i="3"/>
  <c r="G577" i="3"/>
  <c r="AE576" i="3"/>
  <c r="AA576" i="3"/>
  <c r="W576" i="3"/>
  <c r="O576" i="3"/>
  <c r="K576" i="3"/>
  <c r="G576" i="3"/>
  <c r="AE575" i="3"/>
  <c r="AA575" i="3"/>
  <c r="W575" i="3"/>
  <c r="O575" i="3"/>
  <c r="K575" i="3"/>
  <c r="G575" i="3"/>
  <c r="AE574" i="3"/>
  <c r="AA574" i="3"/>
  <c r="W574" i="3"/>
  <c r="O574" i="3"/>
  <c r="K574" i="3"/>
  <c r="G574" i="3"/>
  <c r="G604" i="3" l="1"/>
  <c r="H604" i="3" s="1"/>
  <c r="G606" i="3" s="1"/>
  <c r="W625" i="3"/>
  <c r="X625" i="3" s="1"/>
  <c r="W584" i="3"/>
  <c r="X584" i="3" s="1"/>
  <c r="W586" i="3" s="1"/>
  <c r="W604" i="3"/>
  <c r="X604" i="3" s="1"/>
  <c r="W606" i="3" s="1"/>
  <c r="AA604" i="3"/>
  <c r="AB604" i="3" s="1"/>
  <c r="AA606" i="3" s="1"/>
  <c r="G625" i="3"/>
  <c r="H625" i="3" s="1"/>
  <c r="G627" i="3" s="1"/>
  <c r="AI625" i="3"/>
  <c r="AJ625" i="3" s="1"/>
  <c r="AI627" i="3" s="1"/>
  <c r="AA625" i="3"/>
  <c r="AB625" i="3" s="1"/>
  <c r="AA627" i="3" s="1"/>
  <c r="G584" i="3"/>
  <c r="H584" i="3" s="1"/>
  <c r="G586" i="3" s="1"/>
  <c r="O584" i="3"/>
  <c r="P584" i="3" s="1"/>
  <c r="O586" i="3" s="1"/>
  <c r="AA584" i="3"/>
  <c r="AB584" i="3" s="1"/>
  <c r="AA586" i="3" s="1"/>
  <c r="AE584" i="3"/>
  <c r="AF584" i="3" s="1"/>
  <c r="AE586" i="3" s="1"/>
  <c r="AI584" i="3"/>
  <c r="AJ584" i="3" s="1"/>
  <c r="AI586" i="3" s="1"/>
  <c r="K604" i="3"/>
  <c r="L604" i="3" s="1"/>
  <c r="K606" i="3" s="1"/>
  <c r="O604" i="3"/>
  <c r="P604" i="3" s="1"/>
  <c r="O606" i="3" s="1"/>
  <c r="AE604" i="3"/>
  <c r="AF604" i="3" s="1"/>
  <c r="AI605" i="3"/>
  <c r="AJ605" i="3" s="1"/>
  <c r="AI607" i="3" s="1"/>
  <c r="AE625" i="3"/>
  <c r="AF625" i="3" s="1"/>
  <c r="AE627" i="3" s="1"/>
  <c r="O625" i="3"/>
  <c r="P625" i="3" s="1"/>
  <c r="O627" i="3" s="1"/>
  <c r="K625" i="3"/>
  <c r="L625" i="3" s="1"/>
  <c r="K627" i="3" s="1"/>
  <c r="W627" i="3"/>
  <c r="AE605" i="3"/>
  <c r="K584" i="3"/>
  <c r="L584" i="3" s="1"/>
  <c r="K586" i="3" s="1"/>
  <c r="AI644" i="3"/>
  <c r="AI643" i="3"/>
  <c r="AI642" i="3"/>
  <c r="AK642" i="3" s="1"/>
  <c r="AI641" i="3"/>
  <c r="AI640" i="3"/>
  <c r="AI647" i="3" s="1"/>
  <c r="AI639" i="3"/>
  <c r="AI638" i="3"/>
  <c r="AI637" i="3"/>
  <c r="AI636" i="3"/>
  <c r="AE606" i="3" l="1"/>
  <c r="AI646" i="3"/>
  <c r="AJ646" i="3" s="1"/>
  <c r="AI648" i="3" s="1"/>
  <c r="AE685" i="3"/>
  <c r="AA685" i="3"/>
  <c r="W685" i="3"/>
  <c r="O685" i="3"/>
  <c r="K685" i="3"/>
  <c r="G685" i="3"/>
  <c r="AE684" i="3"/>
  <c r="AA684" i="3"/>
  <c r="W684" i="3"/>
  <c r="O684" i="3"/>
  <c r="K684" i="3"/>
  <c r="G684" i="3"/>
  <c r="AE683" i="3"/>
  <c r="AG683" i="3" s="1"/>
  <c r="AA683" i="3"/>
  <c r="AC683" i="3" s="1"/>
  <c r="W683" i="3"/>
  <c r="Y683" i="3" s="1"/>
  <c r="O683" i="3"/>
  <c r="Q683" i="3" s="1"/>
  <c r="K683" i="3"/>
  <c r="M683" i="3" s="1"/>
  <c r="G683" i="3"/>
  <c r="I683" i="3" s="1"/>
  <c r="AE682" i="3"/>
  <c r="AA682" i="3"/>
  <c r="W682" i="3"/>
  <c r="O682" i="3"/>
  <c r="K682" i="3"/>
  <c r="G682" i="3"/>
  <c r="AE681" i="3"/>
  <c r="AE688" i="3" s="1"/>
  <c r="AA681" i="3"/>
  <c r="AA688" i="3" s="1"/>
  <c r="W681" i="3"/>
  <c r="W688" i="3" s="1"/>
  <c r="O681" i="3"/>
  <c r="O688" i="3" s="1"/>
  <c r="K681" i="3"/>
  <c r="K688" i="3" s="1"/>
  <c r="G681" i="3"/>
  <c r="G688" i="3" s="1"/>
  <c r="AE680" i="3"/>
  <c r="AA680" i="3"/>
  <c r="W680" i="3"/>
  <c r="O680" i="3"/>
  <c r="K680" i="3"/>
  <c r="G680" i="3"/>
  <c r="AE679" i="3"/>
  <c r="AA679" i="3"/>
  <c r="W679" i="3"/>
  <c r="O679" i="3"/>
  <c r="K679" i="3"/>
  <c r="G679" i="3"/>
  <c r="AE678" i="3"/>
  <c r="AA678" i="3"/>
  <c r="W678" i="3"/>
  <c r="O678" i="3"/>
  <c r="K678" i="3"/>
  <c r="G678" i="3"/>
  <c r="AE677" i="3"/>
  <c r="AA677" i="3"/>
  <c r="W677" i="3"/>
  <c r="O677" i="3"/>
  <c r="K677" i="3"/>
  <c r="G677" i="3"/>
  <c r="AE665" i="3"/>
  <c r="AA665" i="3"/>
  <c r="W665" i="3"/>
  <c r="O665" i="3"/>
  <c r="K665" i="3"/>
  <c r="G665" i="3"/>
  <c r="AE664" i="3"/>
  <c r="AA664" i="3"/>
  <c r="W664" i="3"/>
  <c r="O664" i="3"/>
  <c r="K664" i="3"/>
  <c r="G664" i="3"/>
  <c r="AE663" i="3"/>
  <c r="AG663" i="3" s="1"/>
  <c r="AA663" i="3"/>
  <c r="AC663" i="3" s="1"/>
  <c r="W663" i="3"/>
  <c r="Y663" i="3" s="1"/>
  <c r="O663" i="3"/>
  <c r="Q663" i="3" s="1"/>
  <c r="K663" i="3"/>
  <c r="M663" i="3" s="1"/>
  <c r="G663" i="3"/>
  <c r="I663" i="3" s="1"/>
  <c r="AE662" i="3"/>
  <c r="AA662" i="3"/>
  <c r="W662" i="3"/>
  <c r="O662" i="3"/>
  <c r="K662" i="3"/>
  <c r="G662" i="3"/>
  <c r="AE661" i="3"/>
  <c r="AA661" i="3"/>
  <c r="AA667" i="3" s="1"/>
  <c r="W661" i="3"/>
  <c r="W667" i="3" s="1"/>
  <c r="O661" i="3"/>
  <c r="O667" i="3" s="1"/>
  <c r="K661" i="3"/>
  <c r="K667" i="3" s="1"/>
  <c r="G661" i="3"/>
  <c r="G667" i="3" s="1"/>
  <c r="AE660" i="3"/>
  <c r="AA660" i="3"/>
  <c r="W660" i="3"/>
  <c r="O660" i="3"/>
  <c r="K660" i="3"/>
  <c r="G660" i="3"/>
  <c r="AE659" i="3"/>
  <c r="AA659" i="3"/>
  <c r="W659" i="3"/>
  <c r="O659" i="3"/>
  <c r="K659" i="3"/>
  <c r="G659" i="3"/>
  <c r="AE658" i="3"/>
  <c r="AA658" i="3"/>
  <c r="W658" i="3"/>
  <c r="O658" i="3"/>
  <c r="K658" i="3"/>
  <c r="G658" i="3"/>
  <c r="AE657" i="3"/>
  <c r="AA657" i="3"/>
  <c r="W657" i="3"/>
  <c r="O657" i="3"/>
  <c r="K657" i="3"/>
  <c r="G657" i="3"/>
  <c r="AE644" i="3"/>
  <c r="AA644" i="3"/>
  <c r="W644" i="3"/>
  <c r="O644" i="3"/>
  <c r="K644" i="3"/>
  <c r="G644" i="3"/>
  <c r="AE643" i="3"/>
  <c r="AA643" i="3"/>
  <c r="W643" i="3"/>
  <c r="O643" i="3"/>
  <c r="K643" i="3"/>
  <c r="G643" i="3"/>
  <c r="AE642" i="3"/>
  <c r="AG642" i="3" s="1"/>
  <c r="AA642" i="3"/>
  <c r="AC642" i="3" s="1"/>
  <c r="W642" i="3"/>
  <c r="Y642" i="3" s="1"/>
  <c r="O642" i="3"/>
  <c r="Q642" i="3" s="1"/>
  <c r="K642" i="3"/>
  <c r="M642" i="3" s="1"/>
  <c r="G642" i="3"/>
  <c r="I642" i="3" s="1"/>
  <c r="AE641" i="3"/>
  <c r="AA641" i="3"/>
  <c r="W641" i="3"/>
  <c r="O641" i="3"/>
  <c r="K641" i="3"/>
  <c r="G641" i="3"/>
  <c r="AE640" i="3"/>
  <c r="AE647" i="3" s="1"/>
  <c r="AA640" i="3"/>
  <c r="AA647" i="3" s="1"/>
  <c r="W640" i="3"/>
  <c r="W647" i="3" s="1"/>
  <c r="O640" i="3"/>
  <c r="O647" i="3" s="1"/>
  <c r="K640" i="3"/>
  <c r="K647" i="3" s="1"/>
  <c r="G640" i="3"/>
  <c r="G647" i="3" s="1"/>
  <c r="AE639" i="3"/>
  <c r="AA639" i="3"/>
  <c r="W639" i="3"/>
  <c r="O639" i="3"/>
  <c r="K639" i="3"/>
  <c r="G639" i="3"/>
  <c r="AE638" i="3"/>
  <c r="AA638" i="3"/>
  <c r="W638" i="3"/>
  <c r="O638" i="3"/>
  <c r="K638" i="3"/>
  <c r="G638" i="3"/>
  <c r="AE637" i="3"/>
  <c r="AA637" i="3"/>
  <c r="W637" i="3"/>
  <c r="O637" i="3"/>
  <c r="K637" i="3"/>
  <c r="G637" i="3"/>
  <c r="AE636" i="3"/>
  <c r="AA636" i="3"/>
  <c r="W636" i="3"/>
  <c r="O636" i="3"/>
  <c r="K636" i="3"/>
  <c r="G636" i="3"/>
  <c r="G666" i="3" l="1"/>
  <c r="H666" i="3" s="1"/>
  <c r="W687" i="3"/>
  <c r="X687" i="3" s="1"/>
  <c r="W689" i="3" s="1"/>
  <c r="AE646" i="3"/>
  <c r="AF646" i="3" s="1"/>
  <c r="AE648" i="3" s="1"/>
  <c r="O646" i="3"/>
  <c r="P646" i="3" s="1"/>
  <c r="O648" i="3" s="1"/>
  <c r="G646" i="3"/>
  <c r="H646" i="3" s="1"/>
  <c r="G648" i="3" s="1"/>
  <c r="AA666" i="3"/>
  <c r="AB666" i="3" s="1"/>
  <c r="AA668" i="3" s="1"/>
  <c r="AE687" i="3"/>
  <c r="AF687" i="3" s="1"/>
  <c r="AE689" i="3" s="1"/>
  <c r="AA646" i="3"/>
  <c r="AB646" i="3" s="1"/>
  <c r="AA648" i="3" s="1"/>
  <c r="W646" i="3"/>
  <c r="X646" i="3" s="1"/>
  <c r="W648" i="3" s="1"/>
  <c r="K646" i="3"/>
  <c r="L646" i="3" s="1"/>
  <c r="K648" i="3" s="1"/>
  <c r="AE666" i="3"/>
  <c r="AF666" i="3" s="1"/>
  <c r="W666" i="3"/>
  <c r="X666" i="3" s="1"/>
  <c r="W668" i="3" s="1"/>
  <c r="O666" i="3"/>
  <c r="P666" i="3" s="1"/>
  <c r="O668" i="3" s="1"/>
  <c r="K666" i="3"/>
  <c r="L666" i="3" s="1"/>
  <c r="K668" i="3" s="1"/>
  <c r="AA687" i="3"/>
  <c r="AB687" i="3" s="1"/>
  <c r="AA689" i="3" s="1"/>
  <c r="O687" i="3"/>
  <c r="P687" i="3" s="1"/>
  <c r="O689" i="3" s="1"/>
  <c r="K687" i="3"/>
  <c r="L687" i="3" s="1"/>
  <c r="K689" i="3" s="1"/>
  <c r="G687" i="3"/>
  <c r="H687" i="3" s="1"/>
  <c r="G689" i="3" s="1"/>
  <c r="G668" i="3"/>
  <c r="AE667" i="3"/>
  <c r="AE747" i="3"/>
  <c r="AA747" i="3"/>
  <c r="W747" i="3"/>
  <c r="O747" i="3"/>
  <c r="K747" i="3"/>
  <c r="G747" i="3"/>
  <c r="AE746" i="3"/>
  <c r="AA746" i="3"/>
  <c r="W746" i="3"/>
  <c r="O746" i="3"/>
  <c r="K746" i="3"/>
  <c r="G746" i="3"/>
  <c r="AE745" i="3"/>
  <c r="AG745" i="3" s="1"/>
  <c r="AA745" i="3"/>
  <c r="AC745" i="3" s="1"/>
  <c r="W745" i="3"/>
  <c r="Y745" i="3" s="1"/>
  <c r="O745" i="3"/>
  <c r="Q745" i="3" s="1"/>
  <c r="K745" i="3"/>
  <c r="M745" i="3" s="1"/>
  <c r="G745" i="3"/>
  <c r="I745" i="3" s="1"/>
  <c r="AE744" i="3"/>
  <c r="AA744" i="3"/>
  <c r="W744" i="3"/>
  <c r="O744" i="3"/>
  <c r="K744" i="3"/>
  <c r="G744" i="3"/>
  <c r="AE743" i="3"/>
  <c r="AE750" i="3" s="1"/>
  <c r="AA743" i="3"/>
  <c r="AA750" i="3" s="1"/>
  <c r="W743" i="3"/>
  <c r="W750" i="3" s="1"/>
  <c r="O743" i="3"/>
  <c r="O750" i="3" s="1"/>
  <c r="K743" i="3"/>
  <c r="K750" i="3" s="1"/>
  <c r="G743" i="3"/>
  <c r="G750" i="3" s="1"/>
  <c r="AE742" i="3"/>
  <c r="AA742" i="3"/>
  <c r="W742" i="3"/>
  <c r="O742" i="3"/>
  <c r="K742" i="3"/>
  <c r="G742" i="3"/>
  <c r="AE741" i="3"/>
  <c r="AA741" i="3"/>
  <c r="W741" i="3"/>
  <c r="O741" i="3"/>
  <c r="K741" i="3"/>
  <c r="G741" i="3"/>
  <c r="AE740" i="3"/>
  <c r="AA740" i="3"/>
  <c r="W740" i="3"/>
  <c r="O740" i="3"/>
  <c r="K740" i="3"/>
  <c r="G740" i="3"/>
  <c r="AE739" i="3"/>
  <c r="AA739" i="3"/>
  <c r="W739" i="3"/>
  <c r="O739" i="3"/>
  <c r="K739" i="3"/>
  <c r="G739" i="3"/>
  <c r="AE727" i="3"/>
  <c r="AA727" i="3"/>
  <c r="W727" i="3"/>
  <c r="O727" i="3"/>
  <c r="K727" i="3"/>
  <c r="G727" i="3"/>
  <c r="AE726" i="3"/>
  <c r="AA726" i="3"/>
  <c r="W726" i="3"/>
  <c r="O726" i="3"/>
  <c r="K726" i="3"/>
  <c r="G726" i="3"/>
  <c r="AE725" i="3"/>
  <c r="AG725" i="3" s="1"/>
  <c r="AA725" i="3"/>
  <c r="AC725" i="3" s="1"/>
  <c r="W725" i="3"/>
  <c r="Y725" i="3" s="1"/>
  <c r="O725" i="3"/>
  <c r="Q725" i="3" s="1"/>
  <c r="K725" i="3"/>
  <c r="M725" i="3" s="1"/>
  <c r="G725" i="3"/>
  <c r="I725" i="3" s="1"/>
  <c r="AE724" i="3"/>
  <c r="AA724" i="3"/>
  <c r="W724" i="3"/>
  <c r="O724" i="3"/>
  <c r="K724" i="3"/>
  <c r="G724" i="3"/>
  <c r="AE723" i="3"/>
  <c r="AE729" i="3" s="1"/>
  <c r="AA723" i="3"/>
  <c r="AA729" i="3" s="1"/>
  <c r="W723" i="3"/>
  <c r="W729" i="3" s="1"/>
  <c r="O723" i="3"/>
  <c r="O729" i="3" s="1"/>
  <c r="K723" i="3"/>
  <c r="K729" i="3" s="1"/>
  <c r="G723" i="3"/>
  <c r="G729" i="3" s="1"/>
  <c r="AE722" i="3"/>
  <c r="AA722" i="3"/>
  <c r="W722" i="3"/>
  <c r="O722" i="3"/>
  <c r="K722" i="3"/>
  <c r="G722" i="3"/>
  <c r="AE721" i="3"/>
  <c r="AA721" i="3"/>
  <c r="W721" i="3"/>
  <c r="O721" i="3"/>
  <c r="K721" i="3"/>
  <c r="G721" i="3"/>
  <c r="AE720" i="3"/>
  <c r="AA720" i="3"/>
  <c r="W720" i="3"/>
  <c r="O720" i="3"/>
  <c r="K720" i="3"/>
  <c r="G720" i="3"/>
  <c r="AE719" i="3"/>
  <c r="AA719" i="3"/>
  <c r="W719" i="3"/>
  <c r="O719" i="3"/>
  <c r="K719" i="3"/>
  <c r="G719" i="3"/>
  <c r="AE706" i="3"/>
  <c r="AA706" i="3"/>
  <c r="W706" i="3"/>
  <c r="O706" i="3"/>
  <c r="K706" i="3"/>
  <c r="G706" i="3"/>
  <c r="AE705" i="3"/>
  <c r="AA705" i="3"/>
  <c r="W705" i="3"/>
  <c r="O705" i="3"/>
  <c r="K705" i="3"/>
  <c r="G705" i="3"/>
  <c r="AE704" i="3"/>
  <c r="AG704" i="3" s="1"/>
  <c r="AA704" i="3"/>
  <c r="AC704" i="3" s="1"/>
  <c r="W704" i="3"/>
  <c r="Y704" i="3" s="1"/>
  <c r="O704" i="3"/>
  <c r="Q704" i="3" s="1"/>
  <c r="K704" i="3"/>
  <c r="M704" i="3" s="1"/>
  <c r="G704" i="3"/>
  <c r="I704" i="3" s="1"/>
  <c r="AE703" i="3"/>
  <c r="AA703" i="3"/>
  <c r="W703" i="3"/>
  <c r="O703" i="3"/>
  <c r="K703" i="3"/>
  <c r="G703" i="3"/>
  <c r="AE702" i="3"/>
  <c r="AE709" i="3" s="1"/>
  <c r="AA702" i="3"/>
  <c r="AA709" i="3" s="1"/>
  <c r="W702" i="3"/>
  <c r="W709" i="3" s="1"/>
  <c r="O702" i="3"/>
  <c r="O709" i="3" s="1"/>
  <c r="K702" i="3"/>
  <c r="K709" i="3" s="1"/>
  <c r="G702" i="3"/>
  <c r="G709" i="3" s="1"/>
  <c r="AE701" i="3"/>
  <c r="AA701" i="3"/>
  <c r="W701" i="3"/>
  <c r="O701" i="3"/>
  <c r="K701" i="3"/>
  <c r="G701" i="3"/>
  <c r="AE700" i="3"/>
  <c r="AA700" i="3"/>
  <c r="W700" i="3"/>
  <c r="O700" i="3"/>
  <c r="K700" i="3"/>
  <c r="G700" i="3"/>
  <c r="AE699" i="3"/>
  <c r="AA699" i="3"/>
  <c r="W699" i="3"/>
  <c r="O699" i="3"/>
  <c r="K699" i="3"/>
  <c r="G699" i="3"/>
  <c r="AE698" i="3"/>
  <c r="AA698" i="3"/>
  <c r="W698" i="3"/>
  <c r="O698" i="3"/>
  <c r="K698" i="3"/>
  <c r="G698" i="3"/>
  <c r="AE668" i="3" l="1"/>
  <c r="AA708" i="3"/>
  <c r="AB708" i="3" s="1"/>
  <c r="AA710" i="3" s="1"/>
  <c r="W708" i="3"/>
  <c r="X708" i="3" s="1"/>
  <c r="W710" i="3" s="1"/>
  <c r="O728" i="3"/>
  <c r="P728" i="3" s="1"/>
  <c r="O730" i="3" s="1"/>
  <c r="W728" i="3"/>
  <c r="X728" i="3" s="1"/>
  <c r="W730" i="3" s="1"/>
  <c r="AA728" i="3"/>
  <c r="AB728" i="3" s="1"/>
  <c r="AA730" i="3" s="1"/>
  <c r="O749" i="3"/>
  <c r="P749" i="3" s="1"/>
  <c r="O751" i="3" s="1"/>
  <c r="AE708" i="3"/>
  <c r="AF708" i="3" s="1"/>
  <c r="AE710" i="3" s="1"/>
  <c r="O708" i="3"/>
  <c r="P708" i="3" s="1"/>
  <c r="O710" i="3" s="1"/>
  <c r="K708" i="3"/>
  <c r="L708" i="3" s="1"/>
  <c r="K710" i="3" s="1"/>
  <c r="G708" i="3"/>
  <c r="H708" i="3" s="1"/>
  <c r="G710" i="3" s="1"/>
  <c r="G728" i="3"/>
  <c r="H728" i="3" s="1"/>
  <c r="G730" i="3" s="1"/>
  <c r="K728" i="3"/>
  <c r="L728" i="3" s="1"/>
  <c r="K730" i="3" s="1"/>
  <c r="AE728" i="3"/>
  <c r="AF728" i="3" s="1"/>
  <c r="AE730" i="3" s="1"/>
  <c r="AE749" i="3"/>
  <c r="AF749" i="3" s="1"/>
  <c r="AE751" i="3" s="1"/>
  <c r="AA749" i="3"/>
  <c r="AB749" i="3" s="1"/>
  <c r="AA751" i="3" s="1"/>
  <c r="W749" i="3"/>
  <c r="X749" i="3" s="1"/>
  <c r="W751" i="3" s="1"/>
  <c r="K749" i="3"/>
  <c r="L749" i="3" s="1"/>
  <c r="K751" i="3" s="1"/>
  <c r="G749" i="3"/>
  <c r="H749" i="3" s="1"/>
  <c r="G751" i="3" s="1"/>
  <c r="AE769" i="3"/>
  <c r="AA769" i="3"/>
  <c r="W769" i="3"/>
  <c r="O769" i="3"/>
  <c r="K769" i="3"/>
  <c r="G769" i="3"/>
  <c r="AE768" i="3"/>
  <c r="AA768" i="3"/>
  <c r="W768" i="3"/>
  <c r="O768" i="3"/>
  <c r="K768" i="3"/>
  <c r="G768" i="3"/>
  <c r="AE767" i="3"/>
  <c r="AG767" i="3" s="1"/>
  <c r="AA767" i="3"/>
  <c r="AC767" i="3" s="1"/>
  <c r="W767" i="3"/>
  <c r="Y767" i="3" s="1"/>
  <c r="O767" i="3"/>
  <c r="Q767" i="3" s="1"/>
  <c r="K767" i="3"/>
  <c r="M767" i="3" s="1"/>
  <c r="G767" i="3"/>
  <c r="I767" i="3" s="1"/>
  <c r="AE766" i="3"/>
  <c r="AA766" i="3"/>
  <c r="W766" i="3"/>
  <c r="O766" i="3"/>
  <c r="K766" i="3"/>
  <c r="G766" i="3"/>
  <c r="AE765" i="3"/>
  <c r="AE772" i="3" s="1"/>
  <c r="AA765" i="3"/>
  <c r="AA772" i="3" s="1"/>
  <c r="W765" i="3"/>
  <c r="W772" i="3" s="1"/>
  <c r="O765" i="3"/>
  <c r="O772" i="3" s="1"/>
  <c r="K765" i="3"/>
  <c r="K772" i="3" s="1"/>
  <c r="G765" i="3"/>
  <c r="G772" i="3" s="1"/>
  <c r="AE764" i="3"/>
  <c r="AA764" i="3"/>
  <c r="W764" i="3"/>
  <c r="O764" i="3"/>
  <c r="K764" i="3"/>
  <c r="G764" i="3"/>
  <c r="AE763" i="3"/>
  <c r="AA763" i="3"/>
  <c r="W763" i="3"/>
  <c r="O763" i="3"/>
  <c r="K763" i="3"/>
  <c r="G763" i="3"/>
  <c r="AE762" i="3"/>
  <c r="AA762" i="3"/>
  <c r="W762" i="3"/>
  <c r="O762" i="3"/>
  <c r="K762" i="3"/>
  <c r="G762" i="3"/>
  <c r="AE761" i="3"/>
  <c r="AA761" i="3"/>
  <c r="W761" i="3"/>
  <c r="O761" i="3"/>
  <c r="K761" i="3"/>
  <c r="G761" i="3"/>
  <c r="K771" i="3" l="1"/>
  <c r="L771" i="3" s="1"/>
  <c r="K773" i="3" s="1"/>
  <c r="O771" i="3"/>
  <c r="P771" i="3" s="1"/>
  <c r="O773" i="3" s="1"/>
  <c r="W771" i="3"/>
  <c r="X771" i="3" s="1"/>
  <c r="W773" i="3" s="1"/>
  <c r="AE771" i="3"/>
  <c r="AF771" i="3" s="1"/>
  <c r="AE773" i="3" s="1"/>
  <c r="AA771" i="3"/>
  <c r="AB771" i="3" s="1"/>
  <c r="AA773" i="3" s="1"/>
  <c r="G771" i="3"/>
  <c r="H771" i="3" s="1"/>
  <c r="G773" i="3" s="1"/>
  <c r="AE831" i="3"/>
  <c r="AA831" i="3"/>
  <c r="W831" i="3"/>
  <c r="O831" i="3"/>
  <c r="K831" i="3"/>
  <c r="G831" i="3"/>
  <c r="AE830" i="3"/>
  <c r="AA830" i="3"/>
  <c r="W830" i="3"/>
  <c r="O830" i="3"/>
  <c r="K830" i="3"/>
  <c r="G830" i="3"/>
  <c r="AE829" i="3"/>
  <c r="AG829" i="3" s="1"/>
  <c r="AA829" i="3"/>
  <c r="AC829" i="3" s="1"/>
  <c r="W829" i="3"/>
  <c r="Y829" i="3" s="1"/>
  <c r="O829" i="3"/>
  <c r="Q829" i="3" s="1"/>
  <c r="K829" i="3"/>
  <c r="M829" i="3" s="1"/>
  <c r="G829" i="3"/>
  <c r="I829" i="3" s="1"/>
  <c r="AE828" i="3"/>
  <c r="AA828" i="3"/>
  <c r="W828" i="3"/>
  <c r="O828" i="3"/>
  <c r="K828" i="3"/>
  <c r="G828" i="3"/>
  <c r="AE827" i="3"/>
  <c r="AE834" i="3" s="1"/>
  <c r="AA827" i="3"/>
  <c r="AA834" i="3" s="1"/>
  <c r="W827" i="3"/>
  <c r="W834" i="3" s="1"/>
  <c r="O827" i="3"/>
  <c r="O834" i="3" s="1"/>
  <c r="K827" i="3"/>
  <c r="K834" i="3" s="1"/>
  <c r="G827" i="3"/>
  <c r="G834" i="3" s="1"/>
  <c r="AE826" i="3"/>
  <c r="AA826" i="3"/>
  <c r="W826" i="3"/>
  <c r="O826" i="3"/>
  <c r="K826" i="3"/>
  <c r="G826" i="3"/>
  <c r="AE825" i="3"/>
  <c r="AA825" i="3"/>
  <c r="W825" i="3"/>
  <c r="O825" i="3"/>
  <c r="K825" i="3"/>
  <c r="G825" i="3"/>
  <c r="AE824" i="3"/>
  <c r="AA824" i="3"/>
  <c r="W824" i="3"/>
  <c r="O824" i="3"/>
  <c r="K824" i="3"/>
  <c r="G824" i="3"/>
  <c r="AE823" i="3"/>
  <c r="AA823" i="3"/>
  <c r="W823" i="3"/>
  <c r="O823" i="3"/>
  <c r="K823" i="3"/>
  <c r="G823" i="3"/>
  <c r="AE810" i="3"/>
  <c r="AA810" i="3"/>
  <c r="W810" i="3"/>
  <c r="O810" i="3"/>
  <c r="K810" i="3"/>
  <c r="G810" i="3"/>
  <c r="AE809" i="3"/>
  <c r="AA809" i="3"/>
  <c r="W809" i="3"/>
  <c r="O809" i="3"/>
  <c r="K809" i="3"/>
  <c r="G809" i="3"/>
  <c r="AE808" i="3"/>
  <c r="AG808" i="3" s="1"/>
  <c r="AA808" i="3"/>
  <c r="AC808" i="3" s="1"/>
  <c r="W808" i="3"/>
  <c r="Y808" i="3" s="1"/>
  <c r="O808" i="3"/>
  <c r="Q808" i="3" s="1"/>
  <c r="K808" i="3"/>
  <c r="M808" i="3" s="1"/>
  <c r="G808" i="3"/>
  <c r="I808" i="3" s="1"/>
  <c r="AE807" i="3"/>
  <c r="AA807" i="3"/>
  <c r="W807" i="3"/>
  <c r="O807" i="3"/>
  <c r="K807" i="3"/>
  <c r="G807" i="3"/>
  <c r="AE806" i="3"/>
  <c r="AE813" i="3" s="1"/>
  <c r="AA806" i="3"/>
  <c r="AA813" i="3" s="1"/>
  <c r="W806" i="3"/>
  <c r="W813" i="3" s="1"/>
  <c r="O806" i="3"/>
  <c r="O813" i="3" s="1"/>
  <c r="K806" i="3"/>
  <c r="K813" i="3" s="1"/>
  <c r="G806" i="3"/>
  <c r="G813" i="3" s="1"/>
  <c r="AE805" i="3"/>
  <c r="AA805" i="3"/>
  <c r="W805" i="3"/>
  <c r="O805" i="3"/>
  <c r="K805" i="3"/>
  <c r="G805" i="3"/>
  <c r="AE804" i="3"/>
  <c r="AA804" i="3"/>
  <c r="W804" i="3"/>
  <c r="O804" i="3"/>
  <c r="K804" i="3"/>
  <c r="G804" i="3"/>
  <c r="AE803" i="3"/>
  <c r="AA803" i="3"/>
  <c r="W803" i="3"/>
  <c r="O803" i="3"/>
  <c r="K803" i="3"/>
  <c r="G803" i="3"/>
  <c r="AE802" i="3"/>
  <c r="AA802" i="3"/>
  <c r="W802" i="3"/>
  <c r="O802" i="3"/>
  <c r="K802" i="3"/>
  <c r="G802" i="3"/>
  <c r="AE790" i="3"/>
  <c r="AA790" i="3"/>
  <c r="W790" i="3"/>
  <c r="O790" i="3"/>
  <c r="K790" i="3"/>
  <c r="G790" i="3"/>
  <c r="AE789" i="3"/>
  <c r="AA789" i="3"/>
  <c r="W789" i="3"/>
  <c r="O789" i="3"/>
  <c r="K789" i="3"/>
  <c r="G789" i="3"/>
  <c r="AE788" i="3"/>
  <c r="AG788" i="3" s="1"/>
  <c r="AA788" i="3"/>
  <c r="AC788" i="3" s="1"/>
  <c r="W788" i="3"/>
  <c r="Y788" i="3" s="1"/>
  <c r="O788" i="3"/>
  <c r="Q788" i="3" s="1"/>
  <c r="K788" i="3"/>
  <c r="M788" i="3" s="1"/>
  <c r="G788" i="3"/>
  <c r="I788" i="3" s="1"/>
  <c r="AE787" i="3"/>
  <c r="AA787" i="3"/>
  <c r="W787" i="3"/>
  <c r="O787" i="3"/>
  <c r="K787" i="3"/>
  <c r="G787" i="3"/>
  <c r="AE786" i="3"/>
  <c r="AE792" i="3" s="1"/>
  <c r="AA786" i="3"/>
  <c r="AA792" i="3" s="1"/>
  <c r="W786" i="3"/>
  <c r="W792" i="3" s="1"/>
  <c r="O786" i="3"/>
  <c r="O792" i="3" s="1"/>
  <c r="K786" i="3"/>
  <c r="K792" i="3" s="1"/>
  <c r="G786" i="3"/>
  <c r="G792" i="3" s="1"/>
  <c r="AE785" i="3"/>
  <c r="AA785" i="3"/>
  <c r="W785" i="3"/>
  <c r="O785" i="3"/>
  <c r="K785" i="3"/>
  <c r="G785" i="3"/>
  <c r="AE784" i="3"/>
  <c r="AA784" i="3"/>
  <c r="W784" i="3"/>
  <c r="O784" i="3"/>
  <c r="K784" i="3"/>
  <c r="G784" i="3"/>
  <c r="AE783" i="3"/>
  <c r="AA783" i="3"/>
  <c r="W783" i="3"/>
  <c r="O783" i="3"/>
  <c r="K783" i="3"/>
  <c r="G783" i="3"/>
  <c r="AE782" i="3"/>
  <c r="AA782" i="3"/>
  <c r="W782" i="3"/>
  <c r="O782" i="3"/>
  <c r="K782" i="3"/>
  <c r="G782" i="3"/>
  <c r="W791" i="3" l="1"/>
  <c r="X791" i="3" s="1"/>
  <c r="W793" i="3" s="1"/>
  <c r="AA791" i="3"/>
  <c r="AB791" i="3" s="1"/>
  <c r="AA793" i="3" s="1"/>
  <c r="O833" i="3"/>
  <c r="P833" i="3" s="1"/>
  <c r="O835" i="3" s="1"/>
  <c r="O791" i="3"/>
  <c r="P791" i="3" s="1"/>
  <c r="O793" i="3" s="1"/>
  <c r="W833" i="3"/>
  <c r="X833" i="3" s="1"/>
  <c r="W835" i="3" s="1"/>
  <c r="K833" i="3"/>
  <c r="L833" i="3" s="1"/>
  <c r="K835" i="3" s="1"/>
  <c r="AE791" i="3"/>
  <c r="AF791" i="3" s="1"/>
  <c r="AE793" i="3" s="1"/>
  <c r="K791" i="3"/>
  <c r="L791" i="3" s="1"/>
  <c r="K793" i="3" s="1"/>
  <c r="G791" i="3"/>
  <c r="H791" i="3" s="1"/>
  <c r="G793" i="3" s="1"/>
  <c r="G812" i="3"/>
  <c r="H812" i="3" s="1"/>
  <c r="G814" i="3" s="1"/>
  <c r="K812" i="3"/>
  <c r="L812" i="3" s="1"/>
  <c r="K814" i="3" s="1"/>
  <c r="O812" i="3"/>
  <c r="P812" i="3" s="1"/>
  <c r="O814" i="3" s="1"/>
  <c r="W812" i="3"/>
  <c r="X812" i="3" s="1"/>
  <c r="W814" i="3" s="1"/>
  <c r="AA812" i="3"/>
  <c r="AB812" i="3" s="1"/>
  <c r="AA814" i="3" s="1"/>
  <c r="AE812" i="3"/>
  <c r="AF812" i="3" s="1"/>
  <c r="AE814" i="3" s="1"/>
  <c r="AE833" i="3"/>
  <c r="AF833" i="3" s="1"/>
  <c r="AE835" i="3" s="1"/>
  <c r="AA833" i="3"/>
  <c r="AB833" i="3" s="1"/>
  <c r="AA835" i="3" s="1"/>
  <c r="G833" i="3"/>
  <c r="H833" i="3" s="1"/>
  <c r="G835" i="3" s="1"/>
  <c r="O867" i="3"/>
  <c r="AA867" i="3"/>
  <c r="K867" i="3"/>
  <c r="P863" i="3"/>
  <c r="AE892" i="3" l="1"/>
  <c r="AA892" i="3"/>
  <c r="W892" i="3"/>
  <c r="O892" i="3"/>
  <c r="K892" i="3"/>
  <c r="G892" i="3"/>
  <c r="AE891" i="3"/>
  <c r="AA891" i="3"/>
  <c r="W891" i="3"/>
  <c r="O891" i="3"/>
  <c r="K891" i="3"/>
  <c r="G891" i="3"/>
  <c r="AE890" i="3"/>
  <c r="AG890" i="3" s="1"/>
  <c r="AA890" i="3"/>
  <c r="AC890" i="3" s="1"/>
  <c r="W890" i="3"/>
  <c r="Y890" i="3" s="1"/>
  <c r="O890" i="3"/>
  <c r="Q890" i="3" s="1"/>
  <c r="K890" i="3"/>
  <c r="M890" i="3" s="1"/>
  <c r="G890" i="3"/>
  <c r="I890" i="3" s="1"/>
  <c r="AE889" i="3"/>
  <c r="AA889" i="3"/>
  <c r="W889" i="3"/>
  <c r="O889" i="3"/>
  <c r="K889" i="3"/>
  <c r="G889" i="3"/>
  <c r="AE888" i="3"/>
  <c r="AE895" i="3" s="1"/>
  <c r="AA888" i="3"/>
  <c r="AA895" i="3" s="1"/>
  <c r="W888" i="3"/>
  <c r="W895" i="3" s="1"/>
  <c r="O888" i="3"/>
  <c r="O895" i="3" s="1"/>
  <c r="K888" i="3"/>
  <c r="K895" i="3" s="1"/>
  <c r="G888" i="3"/>
  <c r="G895" i="3" s="1"/>
  <c r="AE887" i="3"/>
  <c r="AA887" i="3"/>
  <c r="W887" i="3"/>
  <c r="O887" i="3"/>
  <c r="K887" i="3"/>
  <c r="G887" i="3"/>
  <c r="AE886" i="3"/>
  <c r="AA886" i="3"/>
  <c r="W886" i="3"/>
  <c r="O886" i="3"/>
  <c r="K886" i="3"/>
  <c r="G886" i="3"/>
  <c r="AE885" i="3"/>
  <c r="AA885" i="3"/>
  <c r="W885" i="3"/>
  <c r="O885" i="3"/>
  <c r="K885" i="3"/>
  <c r="G885" i="3"/>
  <c r="AE884" i="3"/>
  <c r="AA884" i="3"/>
  <c r="W884" i="3"/>
  <c r="O884" i="3"/>
  <c r="K884" i="3"/>
  <c r="G884" i="3"/>
  <c r="AE871" i="3"/>
  <c r="AA871" i="3"/>
  <c r="W871" i="3"/>
  <c r="O871" i="3"/>
  <c r="K871" i="3"/>
  <c r="G871" i="3"/>
  <c r="AE870" i="3"/>
  <c r="AA870" i="3"/>
  <c r="W870" i="3"/>
  <c r="O870" i="3"/>
  <c r="K870" i="3"/>
  <c r="G870" i="3"/>
  <c r="AE869" i="3"/>
  <c r="AG869" i="3" s="1"/>
  <c r="AA869" i="3"/>
  <c r="AC869" i="3" s="1"/>
  <c r="W869" i="3"/>
  <c r="Y869" i="3" s="1"/>
  <c r="O869" i="3"/>
  <c r="Q869" i="3" s="1"/>
  <c r="K869" i="3"/>
  <c r="M869" i="3" s="1"/>
  <c r="G869" i="3"/>
  <c r="I869" i="3" s="1"/>
  <c r="AE868" i="3"/>
  <c r="AA868" i="3"/>
  <c r="W868" i="3"/>
  <c r="O868" i="3"/>
  <c r="K868" i="3"/>
  <c r="G868" i="3"/>
  <c r="AE867" i="3"/>
  <c r="AA874" i="3"/>
  <c r="W867" i="3"/>
  <c r="W874" i="3" s="1"/>
  <c r="O874" i="3"/>
  <c r="K874" i="3"/>
  <c r="G867" i="3"/>
  <c r="G874" i="3" s="1"/>
  <c r="AE866" i="3"/>
  <c r="AA866" i="3"/>
  <c r="W866" i="3"/>
  <c r="O866" i="3"/>
  <c r="K866" i="3"/>
  <c r="G866" i="3"/>
  <c r="AE865" i="3"/>
  <c r="AA865" i="3"/>
  <c r="W865" i="3"/>
  <c r="O865" i="3"/>
  <c r="K865" i="3"/>
  <c r="G865" i="3"/>
  <c r="AE864" i="3"/>
  <c r="AA864" i="3"/>
  <c r="W864" i="3"/>
  <c r="O864" i="3"/>
  <c r="K864" i="3"/>
  <c r="G864" i="3"/>
  <c r="AE863" i="3"/>
  <c r="AA863" i="3"/>
  <c r="W863" i="3"/>
  <c r="O863" i="3"/>
  <c r="K863" i="3"/>
  <c r="G863" i="3"/>
  <c r="AE851" i="3"/>
  <c r="AA851" i="3"/>
  <c r="W851" i="3"/>
  <c r="O851" i="3"/>
  <c r="K851" i="3"/>
  <c r="G851" i="3"/>
  <c r="AE850" i="3"/>
  <c r="AA850" i="3"/>
  <c r="W850" i="3"/>
  <c r="O850" i="3"/>
  <c r="K850" i="3"/>
  <c r="G850" i="3"/>
  <c r="AE849" i="3"/>
  <c r="AG849" i="3" s="1"/>
  <c r="AA849" i="3"/>
  <c r="AC849" i="3" s="1"/>
  <c r="W849" i="3"/>
  <c r="Y849" i="3" s="1"/>
  <c r="O849" i="3"/>
  <c r="Q849" i="3" s="1"/>
  <c r="K849" i="3"/>
  <c r="M849" i="3" s="1"/>
  <c r="G849" i="3"/>
  <c r="I849" i="3" s="1"/>
  <c r="AE848" i="3"/>
  <c r="AA848" i="3"/>
  <c r="W848" i="3"/>
  <c r="O848" i="3"/>
  <c r="K848" i="3"/>
  <c r="G848" i="3"/>
  <c r="AE847" i="3"/>
  <c r="AE853" i="3" s="1"/>
  <c r="AA847" i="3"/>
  <c r="AA853" i="3" s="1"/>
  <c r="W847" i="3"/>
  <c r="W853" i="3" s="1"/>
  <c r="O847" i="3"/>
  <c r="O853" i="3" s="1"/>
  <c r="K847" i="3"/>
  <c r="K853" i="3" s="1"/>
  <c r="G847" i="3"/>
  <c r="G853" i="3" s="1"/>
  <c r="AE846" i="3"/>
  <c r="AA846" i="3"/>
  <c r="W846" i="3"/>
  <c r="O846" i="3"/>
  <c r="K846" i="3"/>
  <c r="G846" i="3"/>
  <c r="AE845" i="3"/>
  <c r="AA845" i="3"/>
  <c r="W845" i="3"/>
  <c r="O845" i="3"/>
  <c r="K845" i="3"/>
  <c r="G845" i="3"/>
  <c r="AE844" i="3"/>
  <c r="AA844" i="3"/>
  <c r="W844" i="3"/>
  <c r="O844" i="3"/>
  <c r="K844" i="3"/>
  <c r="G844" i="3"/>
  <c r="AE843" i="3"/>
  <c r="AA843" i="3"/>
  <c r="W843" i="3"/>
  <c r="O843" i="3"/>
  <c r="K843" i="3"/>
  <c r="G843" i="3"/>
  <c r="W852" i="3" l="1"/>
  <c r="X852" i="3" s="1"/>
  <c r="W854" i="3" s="1"/>
  <c r="K852" i="3"/>
  <c r="L852" i="3" s="1"/>
  <c r="K854" i="3" s="1"/>
  <c r="G873" i="3"/>
  <c r="H873" i="3" s="1"/>
  <c r="G875" i="3" s="1"/>
  <c r="AA873" i="3"/>
  <c r="AB873" i="3" s="1"/>
  <c r="AA875" i="3" s="1"/>
  <c r="W894" i="3"/>
  <c r="X894" i="3" s="1"/>
  <c r="W896" i="3" s="1"/>
  <c r="O894" i="3"/>
  <c r="P894" i="3" s="1"/>
  <c r="O896" i="3" s="1"/>
  <c r="AE852" i="3"/>
  <c r="AF852" i="3" s="1"/>
  <c r="AE854" i="3" s="1"/>
  <c r="AA852" i="3"/>
  <c r="AB852" i="3" s="1"/>
  <c r="AA854" i="3" s="1"/>
  <c r="O852" i="3"/>
  <c r="P852" i="3" s="1"/>
  <c r="O854" i="3" s="1"/>
  <c r="G852" i="3"/>
  <c r="H852" i="3" s="1"/>
  <c r="G854" i="3" s="1"/>
  <c r="K873" i="3"/>
  <c r="L873" i="3" s="1"/>
  <c r="K875" i="3" s="1"/>
  <c r="O873" i="3"/>
  <c r="P873" i="3" s="1"/>
  <c r="O875" i="3" s="1"/>
  <c r="W873" i="3"/>
  <c r="X873" i="3" s="1"/>
  <c r="W875" i="3" s="1"/>
  <c r="AE873" i="3"/>
  <c r="AF873" i="3" s="1"/>
  <c r="AE894" i="3"/>
  <c r="AF894" i="3" s="1"/>
  <c r="AE896" i="3" s="1"/>
  <c r="AA894" i="3"/>
  <c r="AB894" i="3" s="1"/>
  <c r="AA896" i="3" s="1"/>
  <c r="K894" i="3"/>
  <c r="L894" i="3" s="1"/>
  <c r="K896" i="3" s="1"/>
  <c r="G894" i="3"/>
  <c r="H894" i="3" s="1"/>
  <c r="G896" i="3" s="1"/>
  <c r="AE874" i="3"/>
  <c r="AE875" i="3" l="1"/>
  <c r="G952" i="3"/>
  <c r="I952" i="3" s="1"/>
  <c r="AE913" i="3" l="1"/>
  <c r="AA913" i="3"/>
  <c r="W913" i="3"/>
  <c r="O913" i="3"/>
  <c r="K913" i="3"/>
  <c r="G913" i="3"/>
  <c r="AE912" i="3"/>
  <c r="AA912" i="3"/>
  <c r="W912" i="3"/>
  <c r="O912" i="3"/>
  <c r="K912" i="3"/>
  <c r="G912" i="3"/>
  <c r="AE911" i="3"/>
  <c r="AG911" i="3" s="1"/>
  <c r="AA911" i="3"/>
  <c r="AC911" i="3" s="1"/>
  <c r="W911" i="3"/>
  <c r="Y911" i="3" s="1"/>
  <c r="O911" i="3"/>
  <c r="Q911" i="3" s="1"/>
  <c r="K911" i="3"/>
  <c r="M911" i="3" s="1"/>
  <c r="G911" i="3"/>
  <c r="AE910" i="3"/>
  <c r="AA910" i="3"/>
  <c r="W910" i="3"/>
  <c r="O910" i="3"/>
  <c r="K910" i="3"/>
  <c r="G910" i="3"/>
  <c r="AE909" i="3"/>
  <c r="AE915" i="3" s="1"/>
  <c r="AA909" i="3"/>
  <c r="AA915" i="3" s="1"/>
  <c r="W909" i="3"/>
  <c r="W915" i="3" s="1"/>
  <c r="O909" i="3"/>
  <c r="O915" i="3" s="1"/>
  <c r="K909" i="3"/>
  <c r="K915" i="3" s="1"/>
  <c r="G909" i="3"/>
  <c r="G915" i="3" s="1"/>
  <c r="AE908" i="3"/>
  <c r="AA908" i="3"/>
  <c r="W908" i="3"/>
  <c r="O908" i="3"/>
  <c r="K908" i="3"/>
  <c r="G908" i="3"/>
  <c r="AE907" i="3"/>
  <c r="AA907" i="3"/>
  <c r="W907" i="3"/>
  <c r="O907" i="3"/>
  <c r="K907" i="3"/>
  <c r="G907" i="3"/>
  <c r="AE906" i="3"/>
  <c r="AA906" i="3"/>
  <c r="W906" i="3"/>
  <c r="O906" i="3"/>
  <c r="K906" i="3"/>
  <c r="G906" i="3"/>
  <c r="AE905" i="3"/>
  <c r="AA905" i="3"/>
  <c r="W905" i="3"/>
  <c r="O905" i="3"/>
  <c r="K905" i="3"/>
  <c r="G905" i="3"/>
  <c r="I911" i="3" l="1"/>
  <c r="G914" i="3"/>
  <c r="H914" i="3" s="1"/>
  <c r="G916" i="3" s="1"/>
  <c r="AE914" i="3"/>
  <c r="AF914" i="3" s="1"/>
  <c r="AE916" i="3" s="1"/>
  <c r="O914" i="3"/>
  <c r="P914" i="3" s="1"/>
  <c r="O916" i="3" s="1"/>
  <c r="AA914" i="3"/>
  <c r="AB914" i="3" s="1"/>
  <c r="AA916" i="3" s="1"/>
  <c r="W914" i="3"/>
  <c r="X914" i="3" s="1"/>
  <c r="W916" i="3" s="1"/>
  <c r="K914" i="3"/>
  <c r="L914" i="3" s="1"/>
  <c r="K916" i="3" s="1"/>
  <c r="AE954" i="3" l="1"/>
  <c r="AA954" i="3"/>
  <c r="W954" i="3"/>
  <c r="O954" i="3"/>
  <c r="K954" i="3"/>
  <c r="G954" i="3"/>
  <c r="AE953" i="3"/>
  <c r="AA953" i="3"/>
  <c r="W953" i="3"/>
  <c r="O953" i="3"/>
  <c r="K953" i="3"/>
  <c r="G953" i="3"/>
  <c r="AE952" i="3"/>
  <c r="AG952" i="3" s="1"/>
  <c r="AA952" i="3"/>
  <c r="AC952" i="3" s="1"/>
  <c r="W952" i="3"/>
  <c r="Y952" i="3" s="1"/>
  <c r="O952" i="3"/>
  <c r="Q952" i="3" s="1"/>
  <c r="K952" i="3"/>
  <c r="M952" i="3" s="1"/>
  <c r="AE951" i="3"/>
  <c r="AA951" i="3"/>
  <c r="W951" i="3"/>
  <c r="O951" i="3"/>
  <c r="K951" i="3"/>
  <c r="G951" i="3"/>
  <c r="AE950" i="3"/>
  <c r="AE957" i="3" s="1"/>
  <c r="AA950" i="3"/>
  <c r="AA957" i="3" s="1"/>
  <c r="W950" i="3"/>
  <c r="W957" i="3" s="1"/>
  <c r="O950" i="3"/>
  <c r="O957" i="3" s="1"/>
  <c r="K950" i="3"/>
  <c r="K957" i="3" s="1"/>
  <c r="G950" i="3"/>
  <c r="G957" i="3" s="1"/>
  <c r="AE949" i="3"/>
  <c r="AA949" i="3"/>
  <c r="W949" i="3"/>
  <c r="O949" i="3"/>
  <c r="K949" i="3"/>
  <c r="G949" i="3"/>
  <c r="AE948" i="3"/>
  <c r="AA948" i="3"/>
  <c r="W948" i="3"/>
  <c r="O948" i="3"/>
  <c r="K948" i="3"/>
  <c r="G948" i="3"/>
  <c r="AE947" i="3"/>
  <c r="AA947" i="3"/>
  <c r="W947" i="3"/>
  <c r="O947" i="3"/>
  <c r="K947" i="3"/>
  <c r="G947" i="3"/>
  <c r="AE946" i="3"/>
  <c r="AA946" i="3"/>
  <c r="W946" i="3"/>
  <c r="O946" i="3"/>
  <c r="K946" i="3"/>
  <c r="G946" i="3"/>
  <c r="AE933" i="3"/>
  <c r="AA933" i="3"/>
  <c r="W933" i="3"/>
  <c r="O933" i="3"/>
  <c r="K933" i="3"/>
  <c r="G933" i="3"/>
  <c r="AE932" i="3"/>
  <c r="AA932" i="3"/>
  <c r="W932" i="3"/>
  <c r="O932" i="3"/>
  <c r="K932" i="3"/>
  <c r="G932" i="3"/>
  <c r="AE931" i="3"/>
  <c r="AG931" i="3" s="1"/>
  <c r="AA931" i="3"/>
  <c r="AC931" i="3" s="1"/>
  <c r="W931" i="3"/>
  <c r="Y931" i="3" s="1"/>
  <c r="O931" i="3"/>
  <c r="Q931" i="3" s="1"/>
  <c r="K931" i="3"/>
  <c r="M931" i="3" s="1"/>
  <c r="G931" i="3"/>
  <c r="I931" i="3" s="1"/>
  <c r="AE930" i="3"/>
  <c r="AA930" i="3"/>
  <c r="W930" i="3"/>
  <c r="O930" i="3"/>
  <c r="K930" i="3"/>
  <c r="G930" i="3"/>
  <c r="AE929" i="3"/>
  <c r="AE936" i="3" s="1"/>
  <c r="AA929" i="3"/>
  <c r="AA936" i="3" s="1"/>
  <c r="W929" i="3"/>
  <c r="W936" i="3" s="1"/>
  <c r="O929" i="3"/>
  <c r="O936" i="3" s="1"/>
  <c r="K929" i="3"/>
  <c r="K936" i="3" s="1"/>
  <c r="G929" i="3"/>
  <c r="G936" i="3" s="1"/>
  <c r="AE928" i="3"/>
  <c r="AA928" i="3"/>
  <c r="W928" i="3"/>
  <c r="O928" i="3"/>
  <c r="K928" i="3"/>
  <c r="G928" i="3"/>
  <c r="AE927" i="3"/>
  <c r="AA927" i="3"/>
  <c r="W927" i="3"/>
  <c r="O927" i="3"/>
  <c r="K927" i="3"/>
  <c r="G927" i="3"/>
  <c r="AE926" i="3"/>
  <c r="AA926" i="3"/>
  <c r="W926" i="3"/>
  <c r="O926" i="3"/>
  <c r="K926" i="3"/>
  <c r="G926" i="3"/>
  <c r="AE925" i="3"/>
  <c r="AA925" i="3"/>
  <c r="W925" i="3"/>
  <c r="O925" i="3"/>
  <c r="K925" i="3"/>
  <c r="G925" i="3"/>
  <c r="K935" i="3" l="1"/>
  <c r="L935" i="3" s="1"/>
  <c r="K937" i="3" s="1"/>
  <c r="AE956" i="3"/>
  <c r="AF956" i="3" s="1"/>
  <c r="AE958" i="3" s="1"/>
  <c r="K956" i="3"/>
  <c r="L956" i="3" s="1"/>
  <c r="K958" i="3" s="1"/>
  <c r="O956" i="3"/>
  <c r="P956" i="3" s="1"/>
  <c r="O958" i="3" s="1"/>
  <c r="G956" i="3"/>
  <c r="H956" i="3" s="1"/>
  <c r="G958" i="3" s="1"/>
  <c r="W956" i="3"/>
  <c r="X956" i="3" s="1"/>
  <c r="W958" i="3" s="1"/>
  <c r="AA956" i="3"/>
  <c r="AB956" i="3" s="1"/>
  <c r="AA958" i="3" s="1"/>
  <c r="G935" i="3"/>
  <c r="H935" i="3" s="1"/>
  <c r="G937" i="3" s="1"/>
  <c r="AE935" i="3"/>
  <c r="AF935" i="3" s="1"/>
  <c r="AE937" i="3" s="1"/>
  <c r="AA935" i="3"/>
  <c r="AB935" i="3" s="1"/>
  <c r="AA937" i="3" s="1"/>
  <c r="W935" i="3"/>
  <c r="X935" i="3" s="1"/>
  <c r="W937" i="3" s="1"/>
  <c r="O935" i="3"/>
  <c r="P935" i="3" s="1"/>
  <c r="O937" i="3" s="1"/>
  <c r="M999" i="3" l="1"/>
  <c r="R6" i="1" l="1"/>
</calcChain>
</file>

<file path=xl/sharedStrings.xml><?xml version="1.0" encoding="utf-8"?>
<sst xmlns="http://schemas.openxmlformats.org/spreadsheetml/2006/main" count="7947" uniqueCount="146">
  <si>
    <t>A</t>
  </si>
  <si>
    <t>Instalación / Activación</t>
  </si>
  <si>
    <t>B</t>
  </si>
  <si>
    <t>C</t>
  </si>
  <si>
    <t>D</t>
  </si>
  <si>
    <t>E</t>
  </si>
  <si>
    <t>Rendimiento Evaluación</t>
  </si>
  <si>
    <t>F</t>
  </si>
  <si>
    <t>Presentación Informe</t>
  </si>
  <si>
    <t>G</t>
  </si>
  <si>
    <t>Otros Factores</t>
  </si>
  <si>
    <t>ITEM</t>
  </si>
  <si>
    <t xml:space="preserve"> DESCRIPCION</t>
  </si>
  <si>
    <t>(&lt;=5)</t>
  </si>
  <si>
    <t>(&gt;5 Y &lt;=10)</t>
  </si>
  <si>
    <t>(&gt;10 Y &lt;=15)</t>
  </si>
  <si>
    <t>(&gt;15 Y &lt;=20)</t>
  </si>
  <si>
    <t>(&gt;20 Y &lt;=30)</t>
  </si>
  <si>
    <t>(&gt;30 Y &lt;=40)</t>
  </si>
  <si>
    <t>(&gt;40 Y &lt;=50)</t>
  </si>
  <si>
    <t>(&gt;50 Y &lt;=65)</t>
  </si>
  <si>
    <t>(&gt;65 Y &lt;=80)</t>
  </si>
  <si>
    <t>(&gt;80)</t>
  </si>
  <si>
    <t>(&gt;20 Y &lt;=25)</t>
  </si>
  <si>
    <t>(&gt;25Y &lt;=30)</t>
  </si>
  <si>
    <t>(&gt;30 Y &lt;=35)</t>
  </si>
  <si>
    <t>(&gt;35 Y &lt;=40)</t>
  </si>
  <si>
    <t>(&gt;40 Y &lt;=45)</t>
  </si>
  <si>
    <t>(&gt;45)</t>
  </si>
  <si>
    <t>(&gt;12 Y &lt;=14)</t>
  </si>
  <si>
    <t>(&gt;14Y &lt;=16)</t>
  </si>
  <si>
    <t>(&gt;16 Y &lt;=18)</t>
  </si>
  <si>
    <t>(&gt;18)</t>
  </si>
  <si>
    <t>(&gt;10 Y &lt;=12)</t>
  </si>
  <si>
    <t>(&lt;=2)</t>
  </si>
  <si>
    <t>(&gt;2 Y &lt;=4)</t>
  </si>
  <si>
    <t>(&gt;4 Y &lt;=6)</t>
  </si>
  <si>
    <t>(&gt;6 Y &lt;=8)</t>
  </si>
  <si>
    <t>(&gt;8 Y &lt;=10)</t>
  </si>
  <si>
    <t>ORDENADO</t>
  </si>
  <si>
    <t>ODENADO/BUENA PRESENTACION</t>
  </si>
  <si>
    <t>ODENADO/BUENA PRESENTACION/MAYORES ARGUMENTO</t>
  </si>
  <si>
    <t xml:space="preserve">PUNTOS  </t>
  </si>
  <si>
    <t>TABLA DE CONTROL</t>
  </si>
  <si>
    <t>PAGO</t>
  </si>
  <si>
    <t>PUNTOS</t>
  </si>
  <si>
    <t>Mes</t>
  </si>
  <si>
    <t>Sem.</t>
  </si>
  <si>
    <t>Factor Evaluación</t>
  </si>
  <si>
    <t>Glosa</t>
  </si>
  <si>
    <t>T O T A L   P u n t a j e  / S o l e s</t>
  </si>
  <si>
    <t>Atenciones en la semana</t>
  </si>
  <si>
    <t>Demostración</t>
  </si>
  <si>
    <t>Llamadas</t>
  </si>
  <si>
    <t>GENY</t>
  </si>
  <si>
    <t>EDGARD</t>
  </si>
  <si>
    <t>DORA</t>
  </si>
  <si>
    <t>SAULO</t>
  </si>
  <si>
    <t>GERSON</t>
  </si>
  <si>
    <t>ERICK</t>
  </si>
  <si>
    <t xml:space="preserve">CANTIDAD DE ASISTENCIA / PUNTOS  </t>
  </si>
  <si>
    <t xml:space="preserve">CANTIDAD DE DEMSOTRACION Y CAPACITACION / PUNTOS  </t>
  </si>
  <si>
    <t xml:space="preserve">Resultado última evaluación </t>
  </si>
  <si>
    <t>H</t>
  </si>
  <si>
    <t>EF-4</t>
  </si>
  <si>
    <t>NOTA: EN LA COLUMNA DE COLOR VERDE SE DEBE COLOCAR LAS CANTIDADES SEGÚN EL ITEM (A,B,C,D,E,F,G,H) , QUE CORRESPONDA DE ACUERDO AL INFORME DE CADA PERSONAL DE SOPORTE.</t>
  </si>
  <si>
    <t>ELABORACION DEL EF4</t>
  </si>
  <si>
    <t xml:space="preserve">PAGO TOTAL </t>
  </si>
  <si>
    <t>PROPUESTA PAGO INFORME</t>
  </si>
  <si>
    <t>PROPUESTA FINAL (INFORME + EF4)</t>
  </si>
  <si>
    <t>CANTIDAD ASISTENCIA</t>
  </si>
  <si>
    <t>PUNTAJE</t>
  </si>
  <si>
    <t>CANTIDAD LLAMADAS VALIDAS</t>
  </si>
  <si>
    <t>NOTAS EN SU EVALUACION</t>
  </si>
  <si>
    <t>DENOMINACION</t>
  </si>
  <si>
    <t>Cant</t>
  </si>
  <si>
    <t>Punt</t>
  </si>
  <si>
    <t>MILUZ ACOSTA</t>
  </si>
  <si>
    <t>PEDRO RODRIGUEZ</t>
  </si>
  <si>
    <t>RONALD GRONERTH</t>
  </si>
  <si>
    <t>I</t>
  </si>
  <si>
    <t>Soluciones de errores</t>
  </si>
  <si>
    <t xml:space="preserve">Apoyo Reportes </t>
  </si>
  <si>
    <t xml:space="preserve">Apoyo en reportes </t>
  </si>
  <si>
    <t>Soluciones de Errores</t>
  </si>
  <si>
    <t>Llamadas de Acompañamiento</t>
  </si>
  <si>
    <t>Apoyo en reportes</t>
  </si>
  <si>
    <t>01</t>
  </si>
  <si>
    <t>DSCTO POR NO HACER LLAMADAS</t>
  </si>
  <si>
    <t>MATHEWS</t>
  </si>
  <si>
    <t>02</t>
  </si>
  <si>
    <t>1</t>
  </si>
  <si>
    <t>03</t>
  </si>
  <si>
    <t>04</t>
  </si>
  <si>
    <t>05</t>
  </si>
  <si>
    <t>06</t>
  </si>
  <si>
    <t>07</t>
  </si>
  <si>
    <t>08</t>
  </si>
  <si>
    <t>09</t>
  </si>
  <si>
    <t>2</t>
  </si>
  <si>
    <t>3</t>
  </si>
  <si>
    <t>12</t>
  </si>
  <si>
    <t>4</t>
  </si>
  <si>
    <t>7</t>
  </si>
  <si>
    <t>10</t>
  </si>
  <si>
    <t>11</t>
  </si>
  <si>
    <t>13</t>
  </si>
  <si>
    <t>5</t>
  </si>
  <si>
    <t>14</t>
  </si>
  <si>
    <t>15</t>
  </si>
  <si>
    <t>16</t>
  </si>
  <si>
    <t>EVELYN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</si>
  <si>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</si>
  <si>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</si>
  <si>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</si>
  <si>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</si>
  <si>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</si>
  <si>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</si>
  <si>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</si>
  <si>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</si>
  <si>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</si>
  <si>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KATERIN</t>
  </si>
  <si>
    <t>6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</si>
  <si>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</si>
  <si>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</si>
  <si>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</si>
  <si>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</si>
  <si>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</si>
  <si>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</si>
  <si>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</si>
  <si>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</si>
  <si>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</si>
  <si>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</si>
  <si>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</si>
  <si>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</si>
  <si>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</si>
  <si>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</si>
  <si>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</si>
  <si>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</si>
  <si>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</si>
  <si>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</si>
  <si>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</si>
  <si>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</si>
  <si>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</si>
  <si>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</si>
  <si>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Capacitacion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</si>
</sst>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&quot;S/&quot;* #,##0.00_-;\-&quot;S/&quot;* #,##0.00_-;_-&quot;S/&quot;* &quot;-&quot;??_-;_-@_-"/>
    <numFmt numFmtId="165" formatCode="_ * #,##0_ ;_ * \-#,##0_ ;_ * &quot;-&quot;??_ ;_ @_ "/>
    <numFmt numFmtId="166" formatCode="#,##0_ ;\-#,##0\ "/>
    <numFmt numFmtId="167" formatCode="_-&quot;S/&quot;* #,##0_-;\-&quot;S/&quot;* #,##0_-;_-&quot;S/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7">
    <xf numFmtId="0" fontId="0" fillId="0" borderId="0" xfId="0"/>
    <xf numFmtId="4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0" fontId="10" fillId="4" borderId="19" xfId="5" applyFont="1" applyBorder="1" applyAlignment="1">
      <alignment horizontal="center" vertical="center"/>
    </xf>
    <xf numFmtId="0" fontId="10" fillId="4" borderId="15" xfId="5" applyFont="1" applyBorder="1" applyAlignment="1">
      <alignment horizontal="center" vertical="center"/>
    </xf>
    <xf numFmtId="0" fontId="10" fillId="4" borderId="16" xfId="5" applyFont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49" fontId="5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/>
    </xf>
    <xf numFmtId="165" fontId="5" fillId="0" borderId="34" xfId="1" applyNumberFormat="1" applyFont="1" applyFill="1" applyBorder="1"/>
    <xf numFmtId="165" fontId="5" fillId="0" borderId="31" xfId="1" applyNumberFormat="1" applyFont="1" applyFill="1" applyBorder="1"/>
    <xf numFmtId="49" fontId="5" fillId="0" borderId="35" xfId="0" applyNumberFormat="1" applyFont="1" applyFill="1" applyBorder="1" applyAlignment="1">
      <alignment horizontal="center" vertical="top"/>
    </xf>
    <xf numFmtId="165" fontId="5" fillId="0" borderId="34" xfId="1" applyNumberFormat="1" applyFont="1" applyFill="1" applyBorder="1" applyAlignment="1">
      <alignment vertical="top"/>
    </xf>
    <xf numFmtId="49" fontId="5" fillId="0" borderId="35" xfId="1" applyNumberFormat="1" applyFont="1" applyFill="1" applyBorder="1" applyAlignment="1">
      <alignment vertical="top" wrapText="1"/>
    </xf>
    <xf numFmtId="0" fontId="0" fillId="0" borderId="0" xfId="0" applyAlignment="1"/>
    <xf numFmtId="49" fontId="5" fillId="0" borderId="35" xfId="1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164" fontId="6" fillId="0" borderId="4" xfId="3" applyNumberFormat="1" applyFont="1" applyFill="1" applyBorder="1" applyAlignment="1">
      <alignment horizontal="center" vertical="center"/>
    </xf>
    <xf numFmtId="0" fontId="9" fillId="8" borderId="1" xfId="4" applyFont="1" applyFill="1" applyAlignment="1">
      <alignment horizontal="center"/>
    </xf>
    <xf numFmtId="0" fontId="9" fillId="8" borderId="1" xfId="4" applyFont="1" applyFill="1" applyAlignment="1">
      <alignment horizontal="center" vertical="center"/>
    </xf>
    <xf numFmtId="49" fontId="13" fillId="6" borderId="4" xfId="0" applyNumberFormat="1" applyFont="1" applyFill="1" applyBorder="1" applyAlignment="1">
      <alignment horizontal="center"/>
    </xf>
    <xf numFmtId="0" fontId="9" fillId="0" borderId="0" xfId="0" applyFont="1"/>
    <xf numFmtId="49" fontId="13" fillId="6" borderId="28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34" xfId="1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/>
    <xf numFmtId="164" fontId="7" fillId="0" borderId="19" xfId="2" applyFont="1" applyBorder="1" applyAlignment="1">
      <alignment horizontal="center" vertical="center"/>
    </xf>
    <xf numFmtId="0" fontId="15" fillId="0" borderId="0" xfId="0" applyFont="1"/>
    <xf numFmtId="164" fontId="0" fillId="0" borderId="0" xfId="2" applyFont="1"/>
    <xf numFmtId="0" fontId="9" fillId="0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10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0" fontId="14" fillId="11" borderId="0" xfId="0" applyFont="1" applyFill="1" applyAlignment="1">
      <alignment horizontal="left"/>
    </xf>
    <xf numFmtId="166" fontId="5" fillId="7" borderId="35" xfId="1" applyNumberFormat="1" applyFont="1" applyFill="1" applyBorder="1" applyAlignment="1">
      <alignment horizontal="center" vertical="top"/>
    </xf>
    <xf numFmtId="49" fontId="5" fillId="0" borderId="35" xfId="1" applyNumberFormat="1" applyFont="1" applyFill="1" applyBorder="1" applyAlignment="1">
      <alignment horizontal="left" vertical="top" wrapText="1"/>
    </xf>
    <xf numFmtId="49" fontId="5" fillId="0" borderId="35" xfId="1" applyNumberFormat="1" applyFont="1" applyFill="1" applyBorder="1" applyAlignment="1">
      <alignment horizontal="center" vertical="top" wrapText="1"/>
    </xf>
    <xf numFmtId="0" fontId="0" fillId="0" borderId="38" xfId="0" applyBorder="1" applyAlignment="1">
      <alignment vertical="top" wrapText="1"/>
    </xf>
    <xf numFmtId="166" fontId="17" fillId="5" borderId="35" xfId="6" applyNumberFormat="1" applyFont="1" applyBorder="1" applyAlignment="1">
      <alignment horizontal="center" vertical="top"/>
    </xf>
    <xf numFmtId="49" fontId="5" fillId="12" borderId="35" xfId="1" applyNumberFormat="1" applyFont="1" applyFill="1" applyBorder="1" applyAlignment="1">
      <alignment horizontal="left" vertical="top" wrapText="1"/>
    </xf>
    <xf numFmtId="0" fontId="16" fillId="6" borderId="28" xfId="0" applyFont="1" applyFill="1" applyBorder="1" applyAlignment="1">
      <alignment horizontal="center"/>
    </xf>
    <xf numFmtId="0" fontId="16" fillId="6" borderId="28" xfId="0" applyFont="1" applyFill="1" applyBorder="1" applyAlignment="1">
      <alignment horizontal="left"/>
    </xf>
    <xf numFmtId="0" fontId="6" fillId="0" borderId="0" xfId="0" applyFont="1"/>
    <xf numFmtId="0" fontId="10" fillId="0" borderId="0" xfId="0" applyFont="1"/>
    <xf numFmtId="49" fontId="17" fillId="12" borderId="35" xfId="1" applyNumberFormat="1" applyFont="1" applyFill="1" applyBorder="1" applyAlignment="1">
      <alignment horizontal="center" vertical="top" wrapText="1"/>
    </xf>
    <xf numFmtId="1" fontId="5" fillId="12" borderId="35" xfId="1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center" wrapText="1"/>
    </xf>
    <xf numFmtId="164" fontId="7" fillId="0" borderId="0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0" borderId="0" xfId="0" applyFill="1"/>
    <xf numFmtId="0" fontId="0" fillId="0" borderId="34" xfId="0" applyBorder="1"/>
    <xf numFmtId="0" fontId="0" fillId="0" borderId="36" xfId="0" applyBorder="1" applyAlignment="1">
      <alignment vertical="center" wrapText="1"/>
    </xf>
    <xf numFmtId="0" fontId="13" fillId="6" borderId="29" xfId="0" applyFont="1" applyFill="1" applyBorder="1" applyAlignment="1">
      <alignment horizontal="center"/>
    </xf>
    <xf numFmtId="0" fontId="13" fillId="6" borderId="30" xfId="0" applyFont="1" applyFill="1" applyBorder="1" applyAlignment="1">
      <alignment horizontal="center"/>
    </xf>
    <xf numFmtId="166" fontId="17" fillId="7" borderId="35" xfId="1" applyNumberFormat="1" applyFont="1" applyFill="1" applyBorder="1" applyAlignment="1">
      <alignment horizontal="center" vertical="center"/>
    </xf>
    <xf numFmtId="166" fontId="1" fillId="5" borderId="35" xfId="6" applyNumberFormat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/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165" fontId="5" fillId="0" borderId="0" xfId="1" applyNumberFormat="1" applyFont="1" applyFill="1" applyBorder="1" applyAlignment="1">
      <alignment vertical="top"/>
    </xf>
    <xf numFmtId="0" fontId="10" fillId="0" borderId="23" xfId="0" applyFont="1" applyBorder="1"/>
    <xf numFmtId="166" fontId="16" fillId="7" borderId="4" xfId="1" applyNumberFormat="1" applyFont="1" applyFill="1" applyBorder="1" applyAlignment="1">
      <alignment horizontal="center" vertical="center"/>
    </xf>
    <xf numFmtId="166" fontId="10" fillId="5" borderId="4" xfId="2" applyNumberFormat="1" applyFont="1" applyFill="1" applyBorder="1" applyAlignment="1">
      <alignment horizontal="center" vertical="center"/>
    </xf>
    <xf numFmtId="49" fontId="16" fillId="0" borderId="4" xfId="1" applyNumberFormat="1" applyFont="1" applyFill="1" applyBorder="1" applyAlignment="1">
      <alignment horizontal="left" vertical="center" wrapText="1"/>
    </xf>
    <xf numFmtId="49" fontId="18" fillId="0" borderId="4" xfId="1" applyNumberFormat="1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167" fontId="0" fillId="0" borderId="0" xfId="0" applyNumberFormat="1"/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0" fillId="0" borderId="0" xfId="0" applyBorder="1"/>
    <xf numFmtId="0" fontId="10" fillId="0" borderId="4" xfId="0" applyFont="1" applyBorder="1"/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" fontId="5" fillId="0" borderId="34" xfId="1" applyNumberFormat="1" applyFont="1" applyFill="1" applyBorder="1" applyAlignment="1">
      <alignment horizontal="center" vertical="top" wrapText="1"/>
    </xf>
    <xf numFmtId="49" fontId="17" fillId="0" borderId="34" xfId="1" applyNumberFormat="1" applyFont="1" applyFill="1" applyBorder="1" applyAlignment="1">
      <alignment horizontal="center" vertical="top" wrapText="1"/>
    </xf>
    <xf numFmtId="49" fontId="5" fillId="0" borderId="34" xfId="1" applyNumberFormat="1" applyFont="1" applyFill="1" applyBorder="1" applyAlignment="1">
      <alignment horizontal="left" vertical="top" wrapText="1"/>
    </xf>
    <xf numFmtId="166" fontId="17" fillId="5" borderId="35" xfId="6" applyNumberFormat="1" applyFont="1" applyBorder="1" applyAlignment="1">
      <alignment horizontal="center" vertical="top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9" fillId="8" borderId="1" xfId="4" applyFont="1" applyFill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top"/>
    </xf>
    <xf numFmtId="49" fontId="13" fillId="0" borderId="27" xfId="0" applyNumberFormat="1" applyFont="1" applyFill="1" applyBorder="1" applyAlignment="1">
      <alignment horizontal="center" vertical="top"/>
    </xf>
    <xf numFmtId="167" fontId="10" fillId="0" borderId="39" xfId="0" applyNumberFormat="1" applyFont="1" applyBorder="1" applyAlignment="1">
      <alignment horizontal="center"/>
    </xf>
    <xf numFmtId="167" fontId="10" fillId="0" borderId="23" xfId="0" applyNumberFormat="1" applyFont="1" applyBorder="1" applyAlignment="1">
      <alignment horizontal="center"/>
    </xf>
    <xf numFmtId="167" fontId="10" fillId="0" borderId="4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164" fontId="18" fillId="7" borderId="8" xfId="2" applyFont="1" applyFill="1" applyBorder="1" applyAlignment="1">
      <alignment horizontal="center" vertical="center"/>
    </xf>
    <xf numFmtId="164" fontId="18" fillId="7" borderId="10" xfId="2" applyFont="1" applyFill="1" applyBorder="1" applyAlignment="1">
      <alignment horizontal="center" vertical="center"/>
    </xf>
    <xf numFmtId="167" fontId="10" fillId="0" borderId="40" xfId="0" applyNumberFormat="1" applyFont="1" applyBorder="1" applyAlignment="1">
      <alignment horizontal="center"/>
    </xf>
    <xf numFmtId="167" fontId="10" fillId="0" borderId="41" xfId="0" applyNumberFormat="1" applyFont="1" applyBorder="1" applyAlignment="1">
      <alignment horizontal="center"/>
    </xf>
  </cellXfs>
  <cellStyles count="9">
    <cellStyle name="20% - Énfasis4" xfId="5" builtinId="42"/>
    <cellStyle name="20% - Énfasis6" xfId="6" builtinId="50"/>
    <cellStyle name="Cálculo" xfId="4" builtinId="22"/>
    <cellStyle name="Incorrecto" xfId="3" builtinId="27"/>
    <cellStyle name="Millares" xfId="1" builtinId="3"/>
    <cellStyle name="Millares 2" xfId="7"/>
    <cellStyle name="Moneda" xfId="2" builtinId="4"/>
    <cellStyle name="Moneda 2" xfId="8"/>
    <cellStyle name="Normal" xfId="0" builtinId="0"/>
  </cellStyles>
  <dxfs count="172"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27" name="Flecha arriba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7235" y="1848970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74705</xdr:colOff>
      <xdr:row>959</xdr:row>
      <xdr:rowOff>0</xdr:rowOff>
    </xdr:from>
    <xdr:to>
      <xdr:col>0</xdr:col>
      <xdr:colOff>149411</xdr:colOff>
      <xdr:row>959</xdr:row>
      <xdr:rowOff>0</xdr:rowOff>
    </xdr:to>
    <xdr:sp macro="" textlink="">
      <xdr:nvSpPr>
        <xdr:cNvPr id="28" name="Flecha arriba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74705" y="23876000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26" name="Flecha arriba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22483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33" name="Flecha arriba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67235" y="164095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34" name="Flecha arriba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67235" y="282776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35" name="Flecha arriba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67235" y="161142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39" name="Flecha arriba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67235" y="110374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37" name="Flecha arriba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67235" y="55795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40" name="Flecha arriba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67235" y="173048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43" name="Flecha arriba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67235" y="231436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47" name="Flecha arriba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67235" y="228103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959</xdr:row>
      <xdr:rowOff>0</xdr:rowOff>
    </xdr:from>
    <xdr:to>
      <xdr:col>0</xdr:col>
      <xdr:colOff>141941</xdr:colOff>
      <xdr:row>959</xdr:row>
      <xdr:rowOff>0</xdr:rowOff>
    </xdr:to>
    <xdr:sp macro="" textlink="">
      <xdr:nvSpPr>
        <xdr:cNvPr id="52" name="Flecha arriba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67235" y="117041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12</xdr:col>
      <xdr:colOff>2675282</xdr:colOff>
      <xdr:row>959</xdr:row>
      <xdr:rowOff>0</xdr:rowOff>
    </xdr:from>
    <xdr:ext cx="4160910" cy="593304"/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 rot="19820297">
          <a:off x="11024152" y="18329412"/>
          <a:ext cx="4160910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959</xdr:row>
      <xdr:rowOff>0</xdr:rowOff>
    </xdr:from>
    <xdr:ext cx="4160910" cy="2096215"/>
    <xdr:sp macro="" textlink="">
      <xdr:nvSpPr>
        <xdr:cNvPr id="58" name="Rectángulo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 rot="19820297">
          <a:off x="7021994" y="13177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959</xdr:row>
      <xdr:rowOff>0</xdr:rowOff>
    </xdr:from>
    <xdr:ext cx="4160910" cy="2096215"/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959</xdr:row>
      <xdr:rowOff>0</xdr:rowOff>
    </xdr:from>
    <xdr:ext cx="4160910" cy="2096215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33</xdr:col>
      <xdr:colOff>276225</xdr:colOff>
      <xdr:row>953</xdr:row>
      <xdr:rowOff>152400</xdr:rowOff>
    </xdr:from>
    <xdr:ext cx="109738" cy="890093"/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16373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931</xdr:row>
      <xdr:rowOff>304800</xdr:rowOff>
    </xdr:from>
    <xdr:ext cx="109738" cy="890093"/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1475" y="163544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911</xdr:row>
      <xdr:rowOff>323850</xdr:rowOff>
    </xdr:from>
    <xdr:ext cx="109738" cy="89009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4562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891</xdr:row>
      <xdr:rowOff>152400</xdr:rowOff>
    </xdr:from>
    <xdr:ext cx="109738" cy="89009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869</xdr:row>
      <xdr:rowOff>304800</xdr:rowOff>
    </xdr:from>
    <xdr:ext cx="109738" cy="89009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849</xdr:row>
      <xdr:rowOff>323850</xdr:rowOff>
    </xdr:from>
    <xdr:ext cx="109738" cy="89009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830</xdr:row>
      <xdr:rowOff>152400</xdr:rowOff>
    </xdr:from>
    <xdr:ext cx="109738" cy="89009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808</xdr:row>
      <xdr:rowOff>304800</xdr:rowOff>
    </xdr:from>
    <xdr:ext cx="109738" cy="89009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788</xdr:row>
      <xdr:rowOff>323850</xdr:rowOff>
    </xdr:from>
    <xdr:ext cx="109738" cy="89009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302711</xdr:colOff>
      <xdr:row>841</xdr:row>
      <xdr:rowOff>78320</xdr:rowOff>
    </xdr:from>
    <xdr:ext cx="937629" cy="339618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659134">
          <a:off x="11265433" y="1975752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819</xdr:row>
      <xdr:rowOff>160200</xdr:rowOff>
    </xdr:from>
    <xdr:ext cx="937629" cy="3396186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 rot="18659134">
          <a:off x="16306178" y="1359804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768</xdr:row>
      <xdr:rowOff>152400</xdr:rowOff>
    </xdr:from>
    <xdr:ext cx="109738" cy="89009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9807030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757</xdr:row>
      <xdr:rowOff>160200</xdr:rowOff>
    </xdr:from>
    <xdr:ext cx="937629" cy="3396186"/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 rot="18659134">
          <a:off x="15533134" y="17325217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745</xdr:row>
      <xdr:rowOff>304800</xdr:rowOff>
    </xdr:from>
    <xdr:ext cx="109738" cy="890093"/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278693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725</xdr:row>
      <xdr:rowOff>323850</xdr:rowOff>
    </xdr:from>
    <xdr:ext cx="109738" cy="89009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6053" y="22131959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705</xdr:row>
      <xdr:rowOff>152400</xdr:rowOff>
    </xdr:from>
    <xdr:ext cx="109738" cy="890093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6394596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736</xdr:row>
      <xdr:rowOff>118785</xdr:rowOff>
    </xdr:from>
    <xdr:ext cx="937629" cy="3396186"/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 rot="18659134">
          <a:off x="15375766" y="13813389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107674</xdr:colOff>
      <xdr:row>717</xdr:row>
      <xdr:rowOff>24848</xdr:rowOff>
    </xdr:from>
    <xdr:ext cx="937629" cy="3396186"/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18659134">
          <a:off x="3235048" y="820323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715</xdr:row>
      <xdr:rowOff>92208</xdr:rowOff>
    </xdr:from>
    <xdr:ext cx="937629" cy="3741858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 rot="18659134">
          <a:off x="14989171" y="7963039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8</xdr:col>
      <xdr:colOff>325155</xdr:colOff>
      <xdr:row>695</xdr:row>
      <xdr:rowOff>149087</xdr:rowOff>
    </xdr:from>
    <xdr:ext cx="937629" cy="3396186"/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18659134">
          <a:off x="3667877" y="212932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683</xdr:row>
      <xdr:rowOff>304800</xdr:rowOff>
    </xdr:from>
    <xdr:ext cx="109738" cy="890093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92399" y="276788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663</xdr:row>
      <xdr:rowOff>323850</xdr:rowOff>
    </xdr:from>
    <xdr:ext cx="109738" cy="890093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35249" y="21941459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643</xdr:row>
      <xdr:rowOff>135836</xdr:rowOff>
    </xdr:from>
    <xdr:ext cx="109738" cy="890093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20427" y="4376532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140804</xdr:colOff>
      <xdr:row>675</xdr:row>
      <xdr:rowOff>33130</xdr:rowOff>
    </xdr:from>
    <xdr:ext cx="937629" cy="3396186"/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>
        <a:xfrm rot="18659134">
          <a:off x="3268178" y="13967930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140805</xdr:colOff>
      <xdr:row>674</xdr:row>
      <xdr:rowOff>115958</xdr:rowOff>
    </xdr:from>
    <xdr:ext cx="937629" cy="3396186"/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>
        <a:xfrm rot="18659134">
          <a:off x="18615853" y="1381056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256761</xdr:colOff>
      <xdr:row>654</xdr:row>
      <xdr:rowOff>231914</xdr:rowOff>
    </xdr:from>
    <xdr:ext cx="937629" cy="3396186"/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 rot="18659134">
          <a:off x="3384135" y="817010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124240</xdr:colOff>
      <xdr:row>656</xdr:row>
      <xdr:rowOff>57977</xdr:rowOff>
    </xdr:from>
    <xdr:ext cx="937629" cy="3396186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 rot="18659134">
          <a:off x="18599288" y="8426864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581</xdr:row>
      <xdr:rowOff>135836</xdr:rowOff>
    </xdr:from>
    <xdr:ext cx="109738" cy="890093"/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185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602</xdr:row>
      <xdr:rowOff>135836</xdr:rowOff>
    </xdr:from>
    <xdr:ext cx="109738" cy="890093"/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622</xdr:row>
      <xdr:rowOff>135836</xdr:rowOff>
    </xdr:from>
    <xdr:ext cx="109738" cy="890093"/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409576</xdr:colOff>
      <xdr:row>592</xdr:row>
      <xdr:rowOff>95250</xdr:rowOff>
    </xdr:from>
    <xdr:ext cx="937629" cy="3396186"/>
    <xdr:sp macro="" textlink="">
      <xdr:nvSpPr>
        <xdr:cNvPr id="59" name="Rectángulo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 rot="18659134">
          <a:off x="3533223" y="80301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277585</xdr:colOff>
      <xdr:row>572</xdr:row>
      <xdr:rowOff>43543</xdr:rowOff>
    </xdr:from>
    <xdr:ext cx="937629" cy="3396186"/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 rot="18659134">
          <a:off x="3652964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310243</xdr:colOff>
      <xdr:row>571</xdr:row>
      <xdr:rowOff>179614</xdr:rowOff>
    </xdr:from>
    <xdr:ext cx="937629" cy="3396186"/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 rot="18659134">
          <a:off x="23960265" y="2160006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518</xdr:row>
      <xdr:rowOff>135836</xdr:rowOff>
    </xdr:from>
    <xdr:ext cx="109738" cy="890093"/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375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559</xdr:row>
      <xdr:rowOff>135836</xdr:rowOff>
    </xdr:from>
    <xdr:ext cx="109738" cy="890093"/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8082186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142875</xdr:colOff>
      <xdr:row>550</xdr:row>
      <xdr:rowOff>28575</xdr:rowOff>
    </xdr:from>
    <xdr:ext cx="937629" cy="3396186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 rot="18659134">
          <a:off x="10962722" y="1396420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16</xdr:col>
      <xdr:colOff>104774</xdr:colOff>
      <xdr:row>528</xdr:row>
      <xdr:rowOff>228599</xdr:rowOff>
    </xdr:from>
    <xdr:ext cx="937629" cy="3396186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 rot="18659134">
          <a:off x="10924621" y="792535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459</xdr:row>
      <xdr:rowOff>135836</xdr:rowOff>
    </xdr:from>
    <xdr:ext cx="109738" cy="890093"/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5994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498</xdr:row>
      <xdr:rowOff>135836</xdr:rowOff>
    </xdr:from>
    <xdr:ext cx="109738" cy="890093"/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7691661"/>
          <a:ext cx="109738" cy="890093"/>
        </a:xfrm>
        <a:prstGeom prst="rect">
          <a:avLst/>
        </a:prstGeom>
      </xdr:spPr>
    </xdr:pic>
    <xdr:clientData/>
  </xdr:oneCellAnchor>
  <xdr:oneCellAnchor>
    <xdr:from>
      <xdr:col>12</xdr:col>
      <xdr:colOff>304800</xdr:colOff>
      <xdr:row>429</xdr:row>
      <xdr:rowOff>139700</xdr:rowOff>
    </xdr:from>
    <xdr:ext cx="937629" cy="3396186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 rot="18659134">
          <a:off x="7679772" y="21182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439</xdr:row>
      <xdr:rowOff>135836</xdr:rowOff>
    </xdr:from>
    <xdr:ext cx="109738" cy="890093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7866" y="19446186"/>
          <a:ext cx="109738" cy="890093"/>
        </a:xfrm>
        <a:prstGeom prst="rect">
          <a:avLst/>
        </a:prstGeom>
      </xdr:spPr>
    </xdr:pic>
    <xdr:clientData/>
  </xdr:oneCellAnchor>
  <xdr:oneCellAnchor>
    <xdr:from>
      <xdr:col>20</xdr:col>
      <xdr:colOff>743847</xdr:colOff>
      <xdr:row>819</xdr:row>
      <xdr:rowOff>160200</xdr:rowOff>
    </xdr:from>
    <xdr:ext cx="937629" cy="3396186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 rot="18659134">
          <a:off x="165833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743847</xdr:colOff>
      <xdr:row>757</xdr:row>
      <xdr:rowOff>160200</xdr:rowOff>
    </xdr:from>
    <xdr:ext cx="937629" cy="3396186"/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 rot="18659134">
          <a:off x="165833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727283</xdr:colOff>
      <xdr:row>736</xdr:row>
      <xdr:rowOff>118785</xdr:rowOff>
    </xdr:from>
    <xdr:ext cx="937629" cy="3396186"/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 rot="18659134">
          <a:off x="165668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513524</xdr:colOff>
      <xdr:row>715</xdr:row>
      <xdr:rowOff>92208</xdr:rowOff>
    </xdr:from>
    <xdr:ext cx="937629" cy="3741858"/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 rot="18659134">
          <a:off x="161802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40</xdr:col>
      <xdr:colOff>743847</xdr:colOff>
      <xdr:row>819</xdr:row>
      <xdr:rowOff>160200</xdr:rowOff>
    </xdr:from>
    <xdr:ext cx="937629" cy="3396186"/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 rot="18659134">
          <a:off x="161642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743847</xdr:colOff>
      <xdr:row>757</xdr:row>
      <xdr:rowOff>160200</xdr:rowOff>
    </xdr:from>
    <xdr:ext cx="937629" cy="3396186"/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 rot="18659134">
          <a:off x="161642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727283</xdr:colOff>
      <xdr:row>736</xdr:row>
      <xdr:rowOff>118785</xdr:rowOff>
    </xdr:from>
    <xdr:ext cx="937629" cy="3396186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>
        <a:xfrm rot="18659134">
          <a:off x="161477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513524</xdr:colOff>
      <xdr:row>715</xdr:row>
      <xdr:rowOff>92208</xdr:rowOff>
    </xdr:from>
    <xdr:ext cx="937629" cy="3741858"/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 rot="18659134">
          <a:off x="157611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20</xdr:col>
      <xdr:colOff>114300</xdr:colOff>
      <xdr:row>430</xdr:row>
      <xdr:rowOff>44450</xdr:rowOff>
    </xdr:from>
    <xdr:ext cx="937629" cy="3396186"/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 rot="18659134">
          <a:off x="15534722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356210</xdr:colOff>
      <xdr:row>410</xdr:row>
      <xdr:rowOff>78728</xdr:rowOff>
    </xdr:from>
    <xdr:ext cx="718466" cy="3228897"/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 rot="18659134">
          <a:off x="14945268" y="1390079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247651</xdr:colOff>
      <xdr:row>429</xdr:row>
      <xdr:rowOff>209550</xdr:rowOff>
    </xdr:from>
    <xdr:ext cx="718466" cy="3228897"/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>
        <a:xfrm rot="18659134">
          <a:off x="35924035" y="2214066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41</xdr:col>
      <xdr:colOff>54666</xdr:colOff>
      <xdr:row>399</xdr:row>
      <xdr:rowOff>135836</xdr:rowOff>
    </xdr:from>
    <xdr:ext cx="109738" cy="890093"/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212701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379</xdr:row>
      <xdr:rowOff>135836</xdr:rowOff>
    </xdr:from>
    <xdr:ext cx="109738" cy="890093"/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156111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286773</xdr:colOff>
      <xdr:row>411</xdr:row>
      <xdr:rowOff>10243</xdr:rowOff>
    </xdr:from>
    <xdr:ext cx="937629" cy="3396186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>
        <a:xfrm rot="18659134">
          <a:off x="34013221" y="1400097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12</xdr:col>
      <xdr:colOff>297210</xdr:colOff>
      <xdr:row>411</xdr:row>
      <xdr:rowOff>23026</xdr:rowOff>
    </xdr:from>
    <xdr:ext cx="937629" cy="3599837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>
        <a:xfrm rot="18659134">
          <a:off x="7159654" y="141155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165002</xdr:colOff>
      <xdr:row>388</xdr:row>
      <xdr:rowOff>149793</xdr:rowOff>
    </xdr:from>
    <xdr:ext cx="937629" cy="3599837"/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/>
      </xdr:nvSpPr>
      <xdr:spPr>
        <a:xfrm rot="18659134">
          <a:off x="3405898" y="776739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442686</xdr:colOff>
      <xdr:row>390</xdr:row>
      <xdr:rowOff>0</xdr:rowOff>
    </xdr:from>
    <xdr:ext cx="718466" cy="3228897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>
        <a:xfrm rot="18659134">
          <a:off x="15833541" y="8013430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535214</xdr:colOff>
      <xdr:row>390</xdr:row>
      <xdr:rowOff>18143</xdr:rowOff>
    </xdr:from>
    <xdr:ext cx="718466" cy="3228897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 rot="18659134">
          <a:off x="35992069" y="8031573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476249</xdr:colOff>
      <xdr:row>371</xdr:row>
      <xdr:rowOff>204107</xdr:rowOff>
    </xdr:from>
    <xdr:ext cx="718466" cy="3228897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>
        <a:xfrm rot="18659134">
          <a:off x="34191390" y="286085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8</xdr:col>
      <xdr:colOff>149679</xdr:colOff>
      <xdr:row>370</xdr:row>
      <xdr:rowOff>13607</xdr:rowOff>
    </xdr:from>
    <xdr:ext cx="937629" cy="3599837"/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/>
      </xdr:nvSpPr>
      <xdr:spPr>
        <a:xfrm rot="18659134">
          <a:off x="3166457" y="194085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32</xdr:col>
      <xdr:colOff>81643</xdr:colOff>
      <xdr:row>370</xdr:row>
      <xdr:rowOff>95250</xdr:rowOff>
    </xdr:from>
    <xdr:ext cx="937629" cy="3599837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/>
      </xdr:nvSpPr>
      <xdr:spPr>
        <a:xfrm rot="18659134">
          <a:off x="26305003" y="2637390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339</xdr:row>
      <xdr:rowOff>135836</xdr:rowOff>
    </xdr:from>
    <xdr:ext cx="109738" cy="890093"/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14623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319</xdr:row>
      <xdr:rowOff>135836</xdr:rowOff>
    </xdr:from>
    <xdr:ext cx="109738" cy="890093"/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580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362710</xdr:colOff>
      <xdr:row>350</xdr:row>
      <xdr:rowOff>69635</xdr:rowOff>
    </xdr:from>
    <xdr:ext cx="1094274" cy="3599837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 rot="18659134">
          <a:off x="3457810" y="13682505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12</xdr:col>
      <xdr:colOff>396327</xdr:colOff>
      <xdr:row>350</xdr:row>
      <xdr:rowOff>13606</xdr:rowOff>
    </xdr:from>
    <xdr:ext cx="1094274" cy="3599837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/>
      </xdr:nvSpPr>
      <xdr:spPr>
        <a:xfrm rot="18659134">
          <a:off x="7335045" y="13626476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20</xdr:col>
      <xdr:colOff>396327</xdr:colOff>
      <xdr:row>350</xdr:row>
      <xdr:rowOff>2400</xdr:rowOff>
    </xdr:from>
    <xdr:ext cx="1094274" cy="3599837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>
        <a:xfrm rot="18659134">
          <a:off x="14999869" y="13615270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32</xdr:col>
      <xdr:colOff>182496</xdr:colOff>
      <xdr:row>349</xdr:row>
      <xdr:rowOff>218513</xdr:rowOff>
    </xdr:from>
    <xdr:ext cx="937629" cy="3599837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 rot="18659134">
          <a:off x="26440274" y="136743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362710</xdr:colOff>
      <xdr:row>349</xdr:row>
      <xdr:rowOff>80841</xdr:rowOff>
    </xdr:from>
    <xdr:ext cx="1094274" cy="3599837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>
        <a:xfrm rot="18659134">
          <a:off x="34117104" y="13458388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16</xdr:col>
      <xdr:colOff>254000</xdr:colOff>
      <xdr:row>329</xdr:row>
      <xdr:rowOff>104589</xdr:rowOff>
    </xdr:from>
    <xdr:ext cx="937629" cy="3599837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>
        <a:xfrm rot="18659134">
          <a:off x="11309131" y="77856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293893</xdr:colOff>
      <xdr:row>329</xdr:row>
      <xdr:rowOff>23683</xdr:rowOff>
    </xdr:from>
    <xdr:ext cx="937629" cy="3599837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 rot="18659134">
          <a:off x="23122671" y="770478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279</xdr:row>
      <xdr:rowOff>135836</xdr:rowOff>
    </xdr:from>
    <xdr:ext cx="109738" cy="890093"/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14606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259</xdr:row>
      <xdr:rowOff>135836</xdr:rowOff>
    </xdr:from>
    <xdr:ext cx="109738" cy="890093"/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580166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218</xdr:row>
      <xdr:rowOff>135836</xdr:rowOff>
    </xdr:from>
    <xdr:ext cx="109738" cy="890093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20338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198</xdr:row>
      <xdr:rowOff>135836</xdr:rowOff>
    </xdr:from>
    <xdr:ext cx="109738" cy="890093"/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6375961"/>
          <a:ext cx="109738" cy="890093"/>
        </a:xfrm>
        <a:prstGeom prst="rect">
          <a:avLst/>
        </a:prstGeom>
      </xdr:spPr>
    </xdr:pic>
    <xdr:clientData/>
  </xdr:oneCellAnchor>
  <xdr:oneCellAnchor>
    <xdr:from>
      <xdr:col>32</xdr:col>
      <xdr:colOff>121226</xdr:colOff>
      <xdr:row>187</xdr:row>
      <xdr:rowOff>207820</xdr:rowOff>
    </xdr:from>
    <xdr:ext cx="937629" cy="3599837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 rot="18659134">
          <a:off x="26499213" y="2439469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156</xdr:row>
      <xdr:rowOff>135836</xdr:rowOff>
    </xdr:from>
    <xdr:ext cx="109738" cy="890093"/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20321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136</xdr:row>
      <xdr:rowOff>135836</xdr:rowOff>
    </xdr:from>
    <xdr:ext cx="109738" cy="890093"/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63731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278109</xdr:colOff>
      <xdr:row>165</xdr:row>
      <xdr:rowOff>95762</xdr:rowOff>
    </xdr:from>
    <xdr:ext cx="937629" cy="3599837"/>
    <xdr:sp macro="" textlink="">
      <xdr:nvSpPr>
        <xdr:cNvPr id="114" name="Rectángulo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/>
      </xdr:nvSpPr>
      <xdr:spPr>
        <a:xfrm rot="18659134">
          <a:off x="33954181" y="1350680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228803</xdr:colOff>
      <xdr:row>146</xdr:row>
      <xdr:rowOff>24043</xdr:rowOff>
    </xdr:from>
    <xdr:ext cx="937629" cy="3599837"/>
    <xdr:sp macro="" textlink="">
      <xdr:nvSpPr>
        <xdr:cNvPr id="115" name="Rectángulo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/>
      </xdr:nvSpPr>
      <xdr:spPr>
        <a:xfrm rot="18659134">
          <a:off x="18585874" y="796549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244562</xdr:colOff>
      <xdr:row>144</xdr:row>
      <xdr:rowOff>23750</xdr:rowOff>
    </xdr:from>
    <xdr:ext cx="937629" cy="4926512"/>
    <xdr:sp macro="" textlink="">
      <xdr:nvSpPr>
        <xdr:cNvPr id="116" name="Rectángulo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/>
      </xdr:nvSpPr>
      <xdr:spPr>
        <a:xfrm rot="18659134">
          <a:off x="33264021" y="8199916"/>
          <a:ext cx="4926512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</a:t>
          </a:r>
          <a:r>
            <a:rPr lang="es-ES" sz="5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presentó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40</xdr:col>
      <xdr:colOff>339378</xdr:colOff>
      <xdr:row>126</xdr:row>
      <xdr:rowOff>6403</xdr:rowOff>
    </xdr:from>
    <xdr:ext cx="718466" cy="3228897"/>
    <xdr:sp macro="" textlink="">
      <xdr:nvSpPr>
        <xdr:cNvPr id="117" name="Rectángulo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/>
      </xdr:nvSpPr>
      <xdr:spPr>
        <a:xfrm rot="18659134">
          <a:off x="34098062" y="240461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4000" b="1" i="0" u="none" strike="noStrike" kern="0" cap="none" spc="0" normalizeH="0" baseline="0" noProof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</a:rPr>
            <a:t>NO PRESENTO</a:t>
          </a:r>
        </a:p>
      </xdr:txBody>
    </xdr:sp>
    <xdr:clientData/>
  </xdr:oneCellAnchor>
  <xdr:oneCellAnchor>
    <xdr:from>
      <xdr:col>41</xdr:col>
      <xdr:colOff>54666</xdr:colOff>
      <xdr:row>95</xdr:row>
      <xdr:rowOff>135836</xdr:rowOff>
    </xdr:from>
    <xdr:ext cx="109738" cy="890093"/>
    <xdr:pic>
      <xdr:nvPicPr>
        <xdr:cNvPr id="118" name="Imagen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18416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75</xdr:row>
      <xdr:rowOff>135836</xdr:rowOff>
    </xdr:from>
    <xdr:ext cx="109738" cy="890093"/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61826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429026</xdr:colOff>
      <xdr:row>107</xdr:row>
      <xdr:rowOff>28816</xdr:rowOff>
    </xdr:from>
    <xdr:ext cx="718466" cy="3228897"/>
    <xdr:sp macro="" textlink="">
      <xdr:nvSpPr>
        <xdr:cNvPr id="124" name="Rectángulo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/>
      </xdr:nvSpPr>
      <xdr:spPr>
        <a:xfrm rot="18659134">
          <a:off x="34180986" y="14025120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4000" b="1" i="0" u="none" strike="noStrike" kern="0" cap="none" spc="0" normalizeH="0" baseline="0" noProof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</a:rPr>
            <a:t>NO PRESENTO</a:t>
          </a:r>
        </a:p>
      </xdr:txBody>
    </xdr:sp>
    <xdr:clientData/>
  </xdr:oneCellAnchor>
  <xdr:oneCellAnchor>
    <xdr:from>
      <xdr:col>40</xdr:col>
      <xdr:colOff>352186</xdr:colOff>
      <xdr:row>87</xdr:row>
      <xdr:rowOff>27214</xdr:rowOff>
    </xdr:from>
    <xdr:ext cx="718466" cy="3228897"/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/>
      </xdr:nvSpPr>
      <xdr:spPr>
        <a:xfrm rot="18659134">
          <a:off x="36511810" y="8294111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4000" b="1" i="0" u="none" strike="noStrike" kern="0" cap="none" spc="0" normalizeH="0" baseline="0" noProof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</a:rPr>
            <a:t>NO PRESENTO</a:t>
          </a:r>
        </a:p>
      </xdr:txBody>
    </xdr:sp>
    <xdr:clientData/>
  </xdr:oneCellAnchor>
  <xdr:oneCellAnchor>
    <xdr:from>
      <xdr:col>41</xdr:col>
      <xdr:colOff>54666</xdr:colOff>
      <xdr:row>34</xdr:row>
      <xdr:rowOff>135836</xdr:rowOff>
    </xdr:from>
    <xdr:ext cx="109738" cy="890093"/>
    <xdr:pic>
      <xdr:nvPicPr>
        <xdr:cNvPr id="121" name="Imagen 12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65019" y="218416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14</xdr:row>
      <xdr:rowOff>135836</xdr:rowOff>
    </xdr:from>
    <xdr:ext cx="109738" cy="890093"/>
    <xdr:pic>
      <xdr:nvPicPr>
        <xdr:cNvPr id="122" name="Imagen 12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65019" y="161826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217597</xdr:colOff>
      <xdr:row>43</xdr:row>
      <xdr:rowOff>80072</xdr:rowOff>
    </xdr:from>
    <xdr:ext cx="937629" cy="3599837"/>
    <xdr:sp macro="" textlink="">
      <xdr:nvSpPr>
        <xdr:cNvPr id="123" name="Rectángulo 1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/>
      </xdr:nvSpPr>
      <xdr:spPr>
        <a:xfrm rot="18659134">
          <a:off x="34196228" y="1349111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X115"/>
  <sheetViews>
    <sheetView zoomScale="85" zoomScaleNormal="85" workbookViewId="0">
      <selection activeCell="C14" sqref="C14"/>
    </sheetView>
  </sheetViews>
  <sheetFormatPr baseColWidth="10" defaultColWidth="10.85546875" defaultRowHeight="15" x14ac:dyDescent="0.25"/>
  <cols>
    <col min="2" max="2" width="15.85546875" bestFit="1" customWidth="1"/>
    <col min="3" max="3" width="26.85546875" bestFit="1" customWidth="1"/>
    <col min="4" max="13" width="18.140625" customWidth="1"/>
    <col min="14" max="14" width="37.85546875" bestFit="1" customWidth="1"/>
    <col min="19" max="19" width="5" bestFit="1" customWidth="1"/>
    <col min="20" max="20" width="5.42578125" customWidth="1"/>
    <col min="21" max="21" width="5.85546875" customWidth="1"/>
    <col min="22" max="22" width="28.85546875" bestFit="1" customWidth="1"/>
    <col min="23" max="23" width="3" customWidth="1"/>
    <col min="24" max="24" width="11.42578125" bestFit="1" customWidth="1"/>
    <col min="25" max="25" width="14.140625" customWidth="1"/>
    <col min="26" max="26" width="19" customWidth="1"/>
    <col min="27" max="27" width="3.85546875" customWidth="1"/>
    <col min="29" max="29" width="14.140625" customWidth="1"/>
    <col min="30" max="30" width="15.42578125" customWidth="1"/>
    <col min="31" max="31" width="3.42578125" customWidth="1"/>
    <col min="33" max="33" width="13.42578125" customWidth="1"/>
    <col min="34" max="34" width="15.42578125" customWidth="1"/>
    <col min="35" max="35" width="3.42578125" customWidth="1"/>
    <col min="37" max="37" width="13.140625" customWidth="1"/>
    <col min="38" max="38" width="15.42578125" customWidth="1"/>
  </cols>
  <sheetData>
    <row r="3" spans="2:50" ht="15.75" thickBot="1" x14ac:dyDescent="0.3"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</row>
    <row r="4" spans="2:50" ht="24" thickBot="1" x14ac:dyDescent="0.4">
      <c r="B4" s="148" t="s">
        <v>11</v>
      </c>
      <c r="C4" s="146" t="s">
        <v>12</v>
      </c>
      <c r="D4" s="143" t="s">
        <v>60</v>
      </c>
      <c r="E4" s="144"/>
      <c r="F4" s="144"/>
      <c r="G4" s="144"/>
      <c r="H4" s="144"/>
      <c r="I4" s="144"/>
      <c r="J4" s="144"/>
      <c r="K4" s="144"/>
      <c r="L4" s="144"/>
      <c r="M4" s="145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</row>
    <row r="5" spans="2:50" ht="21.75" thickBot="1" x14ac:dyDescent="0.3">
      <c r="B5" s="149"/>
      <c r="C5" s="147"/>
      <c r="D5" s="17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2" t="s">
        <v>21</v>
      </c>
      <c r="M5" s="12" t="s">
        <v>22</v>
      </c>
      <c r="N5" s="48" t="s">
        <v>70</v>
      </c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2:50" ht="35.25" customHeight="1" thickBot="1" x14ac:dyDescent="0.35">
      <c r="B6" s="18" t="s">
        <v>0</v>
      </c>
      <c r="C6" s="22" t="s">
        <v>1</v>
      </c>
      <c r="D6" s="19">
        <v>3</v>
      </c>
      <c r="E6" s="19">
        <v>6</v>
      </c>
      <c r="F6" s="19">
        <v>9</v>
      </c>
      <c r="G6" s="19">
        <v>12</v>
      </c>
      <c r="H6" s="19">
        <v>15</v>
      </c>
      <c r="I6" s="19">
        <v>18</v>
      </c>
      <c r="J6" s="19">
        <v>21</v>
      </c>
      <c r="K6" s="19">
        <v>24</v>
      </c>
      <c r="L6" s="19">
        <v>27</v>
      </c>
      <c r="M6" s="19">
        <v>30</v>
      </c>
      <c r="N6" s="49" t="s">
        <v>71</v>
      </c>
      <c r="R6">
        <f>3+(3*0.4)</f>
        <v>4.2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</row>
    <row r="7" spans="2:50" ht="30" customHeight="1" thickBot="1" x14ac:dyDescent="0.3">
      <c r="B7" s="4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</row>
    <row r="8" spans="2:50" ht="30" customHeight="1" thickBot="1" x14ac:dyDescent="0.4">
      <c r="B8" s="148" t="s">
        <v>11</v>
      </c>
      <c r="C8" s="146" t="s">
        <v>12</v>
      </c>
      <c r="D8" s="143" t="s">
        <v>60</v>
      </c>
      <c r="E8" s="144"/>
      <c r="F8" s="144"/>
      <c r="G8" s="144"/>
      <c r="H8" s="144"/>
      <c r="I8" s="144"/>
      <c r="J8" s="144"/>
      <c r="K8" s="144"/>
      <c r="L8" s="144"/>
      <c r="M8" s="145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</row>
    <row r="9" spans="2:50" ht="30" customHeight="1" thickBot="1" x14ac:dyDescent="0.3">
      <c r="B9" s="149"/>
      <c r="C9" s="147"/>
      <c r="D9" s="12" t="s">
        <v>13</v>
      </c>
      <c r="E9" s="12" t="s">
        <v>14</v>
      </c>
      <c r="F9" s="12" t="s">
        <v>15</v>
      </c>
      <c r="G9" s="12" t="s">
        <v>16</v>
      </c>
      <c r="H9" s="12" t="s">
        <v>23</v>
      </c>
      <c r="I9" s="12" t="s">
        <v>24</v>
      </c>
      <c r="J9" s="12" t="s">
        <v>25</v>
      </c>
      <c r="K9" s="12" t="s">
        <v>26</v>
      </c>
      <c r="L9" s="12" t="s">
        <v>27</v>
      </c>
      <c r="M9" s="12" t="s">
        <v>28</v>
      </c>
      <c r="N9" s="48" t="s">
        <v>70</v>
      </c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</row>
    <row r="10" spans="2:50" ht="35.25" customHeight="1" thickBot="1" x14ac:dyDescent="0.35">
      <c r="B10" s="13" t="s">
        <v>2</v>
      </c>
      <c r="C10" s="23" t="s">
        <v>82</v>
      </c>
      <c r="D10" s="19">
        <v>4</v>
      </c>
      <c r="E10" s="19">
        <v>8</v>
      </c>
      <c r="F10" s="19">
        <v>12</v>
      </c>
      <c r="G10" s="19">
        <v>16</v>
      </c>
      <c r="H10" s="19">
        <v>20</v>
      </c>
      <c r="I10" s="19">
        <v>24</v>
      </c>
      <c r="J10" s="19">
        <v>28</v>
      </c>
      <c r="K10" s="19">
        <v>32</v>
      </c>
      <c r="L10" s="19">
        <v>36</v>
      </c>
      <c r="M10" s="19">
        <v>40</v>
      </c>
      <c r="N10" s="49" t="s">
        <v>71</v>
      </c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</row>
    <row r="11" spans="2:50" ht="30" customHeight="1" thickBot="1" x14ac:dyDescent="0.3">
      <c r="B11" s="8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</row>
    <row r="12" spans="2:50" ht="30" customHeight="1" thickBot="1" x14ac:dyDescent="0.4">
      <c r="B12" s="148" t="s">
        <v>11</v>
      </c>
      <c r="C12" s="146" t="s">
        <v>12</v>
      </c>
      <c r="D12" s="143" t="s">
        <v>60</v>
      </c>
      <c r="E12" s="144"/>
      <c r="F12" s="144"/>
      <c r="G12" s="144"/>
      <c r="H12" s="144"/>
      <c r="I12" s="144"/>
      <c r="J12" s="144"/>
      <c r="K12" s="144"/>
      <c r="L12" s="144"/>
      <c r="M12" s="145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</row>
    <row r="13" spans="2:50" ht="30" customHeight="1" thickBot="1" x14ac:dyDescent="0.3">
      <c r="B13" s="149"/>
      <c r="C13" s="147"/>
      <c r="D13" s="12" t="s">
        <v>13</v>
      </c>
      <c r="E13" s="12" t="s">
        <v>14</v>
      </c>
      <c r="F13" s="12" t="s">
        <v>15</v>
      </c>
      <c r="G13" s="12" t="s">
        <v>16</v>
      </c>
      <c r="H13" s="12" t="s">
        <v>23</v>
      </c>
      <c r="I13" s="12" t="s">
        <v>24</v>
      </c>
      <c r="J13" s="12" t="s">
        <v>25</v>
      </c>
      <c r="K13" s="12" t="s">
        <v>26</v>
      </c>
      <c r="L13" s="12" t="s">
        <v>27</v>
      </c>
      <c r="M13" s="12" t="s">
        <v>28</v>
      </c>
      <c r="N13" s="48" t="s">
        <v>70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</row>
    <row r="14" spans="2:50" ht="35.25" customHeight="1" thickBot="1" x14ac:dyDescent="0.35">
      <c r="B14" s="13" t="s">
        <v>3</v>
      </c>
      <c r="C14" s="23" t="s">
        <v>84</v>
      </c>
      <c r="D14" s="19">
        <v>3</v>
      </c>
      <c r="E14" s="19">
        <v>6</v>
      </c>
      <c r="F14" s="19">
        <v>9</v>
      </c>
      <c r="G14" s="19">
        <v>12</v>
      </c>
      <c r="H14" s="19">
        <v>15</v>
      </c>
      <c r="I14" s="19">
        <v>18</v>
      </c>
      <c r="J14" s="19">
        <v>21</v>
      </c>
      <c r="K14" s="19">
        <v>24</v>
      </c>
      <c r="L14" s="19">
        <v>27</v>
      </c>
      <c r="M14" s="19">
        <v>30</v>
      </c>
      <c r="N14" s="49" t="s">
        <v>71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</row>
    <row r="15" spans="2:50" ht="30" customHeight="1" thickBot="1" x14ac:dyDescent="0.3">
      <c r="B15" s="8"/>
      <c r="C15" s="5"/>
      <c r="D15" s="3"/>
      <c r="E15" s="3"/>
      <c r="F15" s="3"/>
      <c r="G15" s="3"/>
      <c r="H15" s="3"/>
      <c r="I15" s="3"/>
      <c r="J15" s="3"/>
      <c r="K15" s="3"/>
      <c r="L15" s="3"/>
      <c r="M15" s="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</row>
    <row r="16" spans="2:50" ht="30" customHeight="1" thickBot="1" x14ac:dyDescent="0.4">
      <c r="B16" s="69" t="s">
        <v>11</v>
      </c>
      <c r="C16" s="67" t="s">
        <v>12</v>
      </c>
      <c r="D16" s="143" t="s">
        <v>61</v>
      </c>
      <c r="E16" s="144"/>
      <c r="F16" s="144"/>
      <c r="G16" s="144"/>
      <c r="H16" s="144"/>
      <c r="I16" s="144"/>
      <c r="J16" s="144"/>
      <c r="K16" s="144"/>
      <c r="L16" s="144"/>
      <c r="M16" s="145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</row>
    <row r="17" spans="2:50" ht="30" customHeight="1" thickBot="1" x14ac:dyDescent="0.3">
      <c r="B17" s="70"/>
      <c r="C17" s="68"/>
      <c r="D17" s="12">
        <v>0</v>
      </c>
      <c r="E17" s="12">
        <v>1</v>
      </c>
      <c r="F17" s="12">
        <v>2</v>
      </c>
      <c r="G17" s="12">
        <v>3</v>
      </c>
      <c r="H17" s="12">
        <v>4</v>
      </c>
      <c r="I17" s="12">
        <v>5</v>
      </c>
      <c r="J17" s="12">
        <v>6</v>
      </c>
      <c r="K17" s="12">
        <v>7</v>
      </c>
      <c r="L17" s="12">
        <v>8</v>
      </c>
      <c r="M17" s="12">
        <v>9</v>
      </c>
      <c r="N17" s="48" t="s">
        <v>70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</row>
    <row r="18" spans="2:50" ht="35.25" customHeight="1" thickBot="1" x14ac:dyDescent="0.35">
      <c r="B18" s="13" t="s">
        <v>4</v>
      </c>
      <c r="C18" s="23" t="s">
        <v>52</v>
      </c>
      <c r="D18" s="19">
        <v>0</v>
      </c>
      <c r="E18" s="19">
        <v>3</v>
      </c>
      <c r="F18" s="19">
        <v>5</v>
      </c>
      <c r="G18" s="19">
        <v>8</v>
      </c>
      <c r="H18" s="19">
        <v>10</v>
      </c>
      <c r="I18" s="19">
        <v>13</v>
      </c>
      <c r="J18" s="19">
        <v>15</v>
      </c>
      <c r="K18" s="19">
        <v>18</v>
      </c>
      <c r="L18" s="19">
        <v>20</v>
      </c>
      <c r="M18" s="19">
        <v>23</v>
      </c>
      <c r="N18" s="49" t="s">
        <v>71</v>
      </c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</row>
    <row r="19" spans="2:50" ht="30" customHeight="1" thickBot="1" x14ac:dyDescent="0.3">
      <c r="B19" s="8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</row>
    <row r="20" spans="2:50" ht="30" customHeight="1" thickBot="1" x14ac:dyDescent="0.4">
      <c r="B20" s="148" t="s">
        <v>11</v>
      </c>
      <c r="C20" s="146" t="s">
        <v>12</v>
      </c>
      <c r="D20" s="143" t="s">
        <v>42</v>
      </c>
      <c r="E20" s="144"/>
      <c r="F20" s="144"/>
      <c r="G20" s="144"/>
      <c r="H20" s="144"/>
      <c r="I20" s="144"/>
      <c r="J20" s="144"/>
      <c r="K20" s="144"/>
      <c r="L20" s="144"/>
      <c r="M20" s="145"/>
    </row>
    <row r="21" spans="2:50" ht="30" customHeight="1" thickBot="1" x14ac:dyDescent="0.3">
      <c r="B21" s="149"/>
      <c r="C21" s="147"/>
      <c r="D21" s="12" t="s">
        <v>13</v>
      </c>
      <c r="E21" s="12" t="s">
        <v>14</v>
      </c>
      <c r="F21" s="12" t="s">
        <v>15</v>
      </c>
      <c r="G21" s="12" t="s">
        <v>16</v>
      </c>
      <c r="H21" s="12" t="s">
        <v>23</v>
      </c>
      <c r="I21" s="12" t="s">
        <v>24</v>
      </c>
      <c r="J21" s="12" t="s">
        <v>25</v>
      </c>
      <c r="K21" s="12" t="s">
        <v>26</v>
      </c>
      <c r="L21" s="12" t="s">
        <v>27</v>
      </c>
      <c r="M21" s="12" t="s">
        <v>28</v>
      </c>
      <c r="N21" s="48" t="s">
        <v>72</v>
      </c>
    </row>
    <row r="22" spans="2:50" ht="35.25" customHeight="1" thickBot="1" x14ac:dyDescent="0.35">
      <c r="B22" s="13" t="s">
        <v>5</v>
      </c>
      <c r="C22" s="23" t="s">
        <v>85</v>
      </c>
      <c r="D22" s="19">
        <v>3</v>
      </c>
      <c r="E22" s="19">
        <v>6</v>
      </c>
      <c r="F22" s="19">
        <v>9</v>
      </c>
      <c r="G22" s="19">
        <v>12</v>
      </c>
      <c r="H22" s="19">
        <v>15</v>
      </c>
      <c r="I22" s="19">
        <v>18</v>
      </c>
      <c r="J22" s="19">
        <v>21</v>
      </c>
      <c r="K22" s="19">
        <v>24</v>
      </c>
      <c r="L22" s="19">
        <v>27</v>
      </c>
      <c r="M22" s="19">
        <v>30</v>
      </c>
      <c r="N22" s="49" t="s">
        <v>71</v>
      </c>
    </row>
    <row r="23" spans="2:50" ht="30" customHeight="1" thickBot="1" x14ac:dyDescent="0.3">
      <c r="B23" s="6"/>
      <c r="C23" s="7"/>
    </row>
    <row r="24" spans="2:50" ht="30" customHeight="1" thickBot="1" x14ac:dyDescent="0.4">
      <c r="B24" s="148" t="s">
        <v>11</v>
      </c>
      <c r="C24" s="146" t="s">
        <v>12</v>
      </c>
      <c r="D24" s="143" t="s">
        <v>42</v>
      </c>
      <c r="E24" s="144"/>
      <c r="F24" s="144"/>
      <c r="G24" s="144"/>
      <c r="H24" s="144"/>
      <c r="I24" s="144"/>
      <c r="J24" s="144"/>
      <c r="K24" s="144"/>
      <c r="L24" s="144"/>
      <c r="M24" s="145"/>
    </row>
    <row r="25" spans="2:50" ht="30" customHeight="1" thickBot="1" x14ac:dyDescent="0.3">
      <c r="B25" s="149"/>
      <c r="C25" s="147"/>
      <c r="D25" s="12" t="s">
        <v>34</v>
      </c>
      <c r="E25" s="12" t="s">
        <v>35</v>
      </c>
      <c r="F25" s="12" t="s">
        <v>36</v>
      </c>
      <c r="G25" s="12" t="s">
        <v>37</v>
      </c>
      <c r="H25" s="12" t="s">
        <v>38</v>
      </c>
      <c r="I25" s="12" t="s">
        <v>33</v>
      </c>
      <c r="J25" s="12" t="s">
        <v>29</v>
      </c>
      <c r="K25" s="12" t="s">
        <v>30</v>
      </c>
      <c r="L25" s="12" t="s">
        <v>31</v>
      </c>
      <c r="M25" s="12" t="s">
        <v>32</v>
      </c>
      <c r="N25" s="48" t="s">
        <v>73</v>
      </c>
    </row>
    <row r="26" spans="2:50" ht="35.25" customHeight="1" thickBot="1" x14ac:dyDescent="0.35">
      <c r="B26" s="13" t="s">
        <v>7</v>
      </c>
      <c r="C26" s="23" t="s">
        <v>6</v>
      </c>
      <c r="D26" s="19">
        <v>1</v>
      </c>
      <c r="E26" s="19">
        <v>2</v>
      </c>
      <c r="F26" s="19">
        <v>3</v>
      </c>
      <c r="G26" s="19">
        <v>4</v>
      </c>
      <c r="H26" s="19">
        <v>5</v>
      </c>
      <c r="I26" s="19">
        <v>6</v>
      </c>
      <c r="J26" s="19">
        <v>7</v>
      </c>
      <c r="K26" s="19">
        <v>8</v>
      </c>
      <c r="L26" s="19">
        <v>9</v>
      </c>
      <c r="M26" s="19">
        <v>10</v>
      </c>
      <c r="N26" s="49" t="s">
        <v>71</v>
      </c>
    </row>
    <row r="27" spans="2:50" ht="30" customHeight="1" thickBot="1" x14ac:dyDescent="0.3">
      <c r="B27" s="8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2:50" ht="30" customHeight="1" thickBot="1" x14ac:dyDescent="0.4">
      <c r="B28" s="148" t="s">
        <v>11</v>
      </c>
      <c r="C28" s="146" t="s">
        <v>12</v>
      </c>
      <c r="D28" s="143" t="s">
        <v>42</v>
      </c>
      <c r="E28" s="144"/>
      <c r="F28" s="144"/>
      <c r="G28" s="144"/>
      <c r="H28" s="144"/>
      <c r="I28" s="144"/>
      <c r="J28" s="144"/>
      <c r="K28" s="144"/>
      <c r="L28" s="144"/>
      <c r="M28" s="145"/>
    </row>
    <row r="29" spans="2:50" ht="30" customHeight="1" thickBot="1" x14ac:dyDescent="0.3">
      <c r="B29" s="149"/>
      <c r="C29" s="147"/>
      <c r="D29" s="150" t="s">
        <v>39</v>
      </c>
      <c r="E29" s="151"/>
      <c r="F29" s="151"/>
      <c r="G29" s="152"/>
      <c r="H29" s="150" t="s">
        <v>40</v>
      </c>
      <c r="I29" s="151"/>
      <c r="J29" s="152"/>
      <c r="K29" s="150" t="s">
        <v>41</v>
      </c>
      <c r="L29" s="151"/>
      <c r="M29" s="152"/>
      <c r="N29" s="48" t="s">
        <v>74</v>
      </c>
    </row>
    <row r="30" spans="2:50" ht="35.25" customHeight="1" thickBot="1" x14ac:dyDescent="0.35">
      <c r="B30" s="13" t="s">
        <v>9</v>
      </c>
      <c r="C30" s="23" t="s">
        <v>8</v>
      </c>
      <c r="D30" s="20">
        <v>1.5</v>
      </c>
      <c r="E30" s="21">
        <v>3</v>
      </c>
      <c r="F30" s="20">
        <v>4.5</v>
      </c>
      <c r="G30" s="21">
        <v>6</v>
      </c>
      <c r="H30" s="20">
        <v>7.5</v>
      </c>
      <c r="I30" s="21">
        <v>9</v>
      </c>
      <c r="J30" s="20">
        <v>10.5</v>
      </c>
      <c r="K30" s="21">
        <v>12</v>
      </c>
      <c r="L30" s="20">
        <v>13.5</v>
      </c>
      <c r="M30" s="21">
        <v>15</v>
      </c>
      <c r="N30" s="49" t="s">
        <v>71</v>
      </c>
    </row>
    <row r="31" spans="2:50" ht="30" customHeight="1" thickBot="1" x14ac:dyDescent="0.3">
      <c r="B31" s="8"/>
      <c r="C31" s="5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50" ht="30" customHeight="1" thickBot="1" x14ac:dyDescent="0.4">
      <c r="B32" s="148" t="s">
        <v>11</v>
      </c>
      <c r="C32" s="146" t="s">
        <v>12</v>
      </c>
      <c r="D32" s="143" t="s">
        <v>42</v>
      </c>
      <c r="E32" s="144"/>
      <c r="F32" s="144"/>
      <c r="G32" s="144"/>
      <c r="H32" s="144"/>
      <c r="I32" s="144"/>
      <c r="J32" s="144"/>
      <c r="K32" s="144"/>
      <c r="L32" s="144"/>
      <c r="M32" s="145"/>
    </row>
    <row r="33" spans="2:13" ht="30" customHeight="1" thickBot="1" x14ac:dyDescent="0.3">
      <c r="B33" s="149"/>
      <c r="C33" s="147"/>
      <c r="D33" s="14"/>
      <c r="E33" s="15"/>
      <c r="F33" s="15"/>
      <c r="G33" s="15"/>
      <c r="H33" s="15"/>
      <c r="I33" s="15"/>
      <c r="J33" s="15"/>
      <c r="K33" s="15"/>
      <c r="L33" s="15"/>
      <c r="M33" s="16"/>
    </row>
    <row r="34" spans="2:13" ht="35.25" customHeight="1" thickBot="1" x14ac:dyDescent="0.3">
      <c r="B34" s="13" t="s">
        <v>63</v>
      </c>
      <c r="C34" s="23" t="s">
        <v>10</v>
      </c>
      <c r="D34" s="9"/>
      <c r="E34" s="10"/>
      <c r="F34" s="10"/>
      <c r="G34" s="10"/>
      <c r="H34" s="10"/>
      <c r="I34" s="10"/>
      <c r="J34" s="10"/>
      <c r="K34" s="10"/>
      <c r="L34" s="10"/>
      <c r="M34" s="11"/>
    </row>
    <row r="35" spans="2:13" ht="15.75" thickBot="1" x14ac:dyDescent="0.3"/>
    <row r="36" spans="2:13" ht="24" thickBot="1" x14ac:dyDescent="0.4">
      <c r="B36" s="148" t="s">
        <v>11</v>
      </c>
      <c r="C36" s="146" t="s">
        <v>12</v>
      </c>
      <c r="D36" s="44" t="s">
        <v>42</v>
      </c>
    </row>
    <row r="37" spans="2:13" ht="21.75" thickBot="1" x14ac:dyDescent="0.3">
      <c r="B37" s="149"/>
      <c r="C37" s="147"/>
      <c r="D37" s="12">
        <v>1</v>
      </c>
    </row>
    <row r="38" spans="2:13" ht="19.5" thickBot="1" x14ac:dyDescent="0.3">
      <c r="B38" s="13" t="s">
        <v>80</v>
      </c>
      <c r="C38" s="23" t="s">
        <v>64</v>
      </c>
      <c r="D38" s="45">
        <v>50</v>
      </c>
    </row>
    <row r="39" spans="2:13" ht="18.75" x14ac:dyDescent="0.25">
      <c r="B39" s="4"/>
      <c r="C39" s="65"/>
      <c r="D39" s="66"/>
    </row>
    <row r="40" spans="2:13" ht="18.75" x14ac:dyDescent="0.25">
      <c r="B40" s="4"/>
      <c r="C40" s="65"/>
      <c r="D40" s="66"/>
    </row>
    <row r="43" spans="2:13" ht="18.75" x14ac:dyDescent="0.25">
      <c r="B43" s="153" t="s">
        <v>43</v>
      </c>
      <c r="C43" s="153"/>
    </row>
    <row r="44" spans="2:13" ht="18.75" x14ac:dyDescent="0.3">
      <c r="B44" s="37" t="s">
        <v>45</v>
      </c>
      <c r="C44" s="38" t="s">
        <v>44</v>
      </c>
    </row>
    <row r="45" spans="2:13" ht="15.75" x14ac:dyDescent="0.25">
      <c r="B45" s="34">
        <v>0</v>
      </c>
      <c r="C45" s="35">
        <v>0</v>
      </c>
    </row>
    <row r="46" spans="2:13" ht="15.75" x14ac:dyDescent="0.25">
      <c r="B46" s="34">
        <v>1</v>
      </c>
      <c r="C46" s="35">
        <v>0</v>
      </c>
    </row>
    <row r="47" spans="2:13" ht="15.75" x14ac:dyDescent="0.25">
      <c r="B47" s="34">
        <v>2</v>
      </c>
      <c r="C47" s="35">
        <v>0</v>
      </c>
    </row>
    <row r="48" spans="2:13" ht="15.75" x14ac:dyDescent="0.25">
      <c r="B48" s="34">
        <v>3</v>
      </c>
      <c r="C48" s="35">
        <v>0</v>
      </c>
    </row>
    <row r="49" spans="2:6" ht="15.75" x14ac:dyDescent="0.25">
      <c r="B49" s="34">
        <v>4</v>
      </c>
      <c r="C49" s="35">
        <v>0</v>
      </c>
    </row>
    <row r="50" spans="2:6" ht="15.75" x14ac:dyDescent="0.25">
      <c r="B50" s="34">
        <v>5</v>
      </c>
      <c r="C50" s="35">
        <v>0</v>
      </c>
    </row>
    <row r="51" spans="2:6" ht="15.75" x14ac:dyDescent="0.25">
      <c r="B51" s="34">
        <v>6</v>
      </c>
      <c r="C51" s="35">
        <v>0</v>
      </c>
    </row>
    <row r="52" spans="2:6" ht="15.75" x14ac:dyDescent="0.25">
      <c r="B52" s="34">
        <v>7</v>
      </c>
      <c r="C52" s="35">
        <v>0</v>
      </c>
    </row>
    <row r="53" spans="2:6" ht="15.75" x14ac:dyDescent="0.25">
      <c r="B53" s="34">
        <v>8</v>
      </c>
      <c r="C53" s="35">
        <v>0</v>
      </c>
    </row>
    <row r="54" spans="2:6" ht="15.75" x14ac:dyDescent="0.25">
      <c r="B54" s="34">
        <v>9</v>
      </c>
      <c r="C54" s="35">
        <v>0</v>
      </c>
    </row>
    <row r="55" spans="2:6" ht="15.75" x14ac:dyDescent="0.25">
      <c r="B55" s="34">
        <v>10</v>
      </c>
      <c r="C55" s="35">
        <v>0</v>
      </c>
    </row>
    <row r="56" spans="2:6" ht="15.75" x14ac:dyDescent="0.25">
      <c r="B56" s="34">
        <v>11</v>
      </c>
      <c r="C56" s="36">
        <v>70</v>
      </c>
      <c r="E56" s="79"/>
      <c r="F56" s="79"/>
    </row>
    <row r="57" spans="2:6" ht="15.75" x14ac:dyDescent="0.25">
      <c r="B57" s="34">
        <v>12</v>
      </c>
      <c r="C57" s="36">
        <v>70</v>
      </c>
      <c r="E57" s="79"/>
      <c r="F57" s="79"/>
    </row>
    <row r="58" spans="2:6" ht="15.75" x14ac:dyDescent="0.25">
      <c r="B58" s="34">
        <v>13</v>
      </c>
      <c r="C58" s="36">
        <v>70</v>
      </c>
      <c r="E58" s="79"/>
      <c r="F58" s="79"/>
    </row>
    <row r="59" spans="2:6" ht="15.75" x14ac:dyDescent="0.25">
      <c r="B59" s="34">
        <v>14</v>
      </c>
      <c r="C59" s="36">
        <v>70</v>
      </c>
      <c r="E59" s="79"/>
      <c r="F59" s="79"/>
    </row>
    <row r="60" spans="2:6" ht="15.75" x14ac:dyDescent="0.25">
      <c r="B60" s="34">
        <v>15</v>
      </c>
      <c r="C60" s="36">
        <v>70</v>
      </c>
      <c r="E60" s="79"/>
      <c r="F60" s="79"/>
    </row>
    <row r="61" spans="2:6" ht="15.75" x14ac:dyDescent="0.25">
      <c r="B61" s="34">
        <v>16</v>
      </c>
      <c r="C61" s="36">
        <v>75</v>
      </c>
      <c r="E61" s="79"/>
      <c r="F61" s="79"/>
    </row>
    <row r="62" spans="2:6" ht="15.75" x14ac:dyDescent="0.25">
      <c r="B62" s="34">
        <v>17</v>
      </c>
      <c r="C62" s="36">
        <v>80</v>
      </c>
      <c r="E62" s="79"/>
      <c r="F62" s="79"/>
    </row>
    <row r="63" spans="2:6" ht="15.75" x14ac:dyDescent="0.25">
      <c r="B63" s="34">
        <v>18</v>
      </c>
      <c r="C63" s="36">
        <v>85</v>
      </c>
      <c r="E63" s="79"/>
      <c r="F63" s="79"/>
    </row>
    <row r="64" spans="2:6" ht="15.75" x14ac:dyDescent="0.25">
      <c r="B64" s="34">
        <v>19</v>
      </c>
      <c r="C64" s="36">
        <v>90</v>
      </c>
      <c r="E64" s="79"/>
      <c r="F64" s="79"/>
    </row>
    <row r="65" spans="2:6" ht="15.75" x14ac:dyDescent="0.25">
      <c r="B65" s="34">
        <v>20</v>
      </c>
      <c r="C65" s="36">
        <v>95</v>
      </c>
      <c r="E65" s="79"/>
      <c r="F65" s="79"/>
    </row>
    <row r="66" spans="2:6" ht="15.75" x14ac:dyDescent="0.25">
      <c r="B66" s="34">
        <v>21</v>
      </c>
      <c r="C66" s="36">
        <v>100</v>
      </c>
      <c r="E66" s="79"/>
      <c r="F66" s="79"/>
    </row>
    <row r="67" spans="2:6" ht="15.75" x14ac:dyDescent="0.25">
      <c r="B67" s="34">
        <v>22</v>
      </c>
      <c r="C67" s="36">
        <v>105</v>
      </c>
      <c r="E67" s="79"/>
      <c r="F67" s="79"/>
    </row>
    <row r="68" spans="2:6" ht="15.75" x14ac:dyDescent="0.25">
      <c r="B68" s="34">
        <v>23</v>
      </c>
      <c r="C68" s="36">
        <v>110</v>
      </c>
      <c r="E68" s="79"/>
      <c r="F68" s="79"/>
    </row>
    <row r="69" spans="2:6" ht="15.75" x14ac:dyDescent="0.25">
      <c r="B69" s="34">
        <v>24</v>
      </c>
      <c r="C69" s="36">
        <v>115</v>
      </c>
      <c r="E69" s="79"/>
      <c r="F69" s="79"/>
    </row>
    <row r="70" spans="2:6" ht="15.75" x14ac:dyDescent="0.25">
      <c r="B70" s="34">
        <v>25</v>
      </c>
      <c r="C70" s="36">
        <v>120</v>
      </c>
      <c r="E70" s="79"/>
      <c r="F70" s="79"/>
    </row>
    <row r="71" spans="2:6" ht="15.75" x14ac:dyDescent="0.25">
      <c r="B71" s="34">
        <v>26</v>
      </c>
      <c r="C71" s="36">
        <v>125</v>
      </c>
      <c r="E71" s="79"/>
      <c r="F71" s="79"/>
    </row>
    <row r="72" spans="2:6" ht="15.75" x14ac:dyDescent="0.25">
      <c r="B72" s="34">
        <v>27</v>
      </c>
      <c r="C72" s="36">
        <v>130</v>
      </c>
      <c r="E72" s="79"/>
      <c r="F72" s="79"/>
    </row>
    <row r="73" spans="2:6" ht="15.75" x14ac:dyDescent="0.25">
      <c r="B73" s="34">
        <v>28</v>
      </c>
      <c r="C73" s="36">
        <v>135</v>
      </c>
      <c r="E73" s="79"/>
      <c r="F73" s="79"/>
    </row>
    <row r="74" spans="2:6" ht="15.75" x14ac:dyDescent="0.25">
      <c r="B74" s="34">
        <v>29</v>
      </c>
      <c r="C74" s="36">
        <v>140</v>
      </c>
      <c r="E74" s="79"/>
      <c r="F74" s="79"/>
    </row>
    <row r="75" spans="2:6" ht="15.75" x14ac:dyDescent="0.25">
      <c r="B75" s="34">
        <v>30</v>
      </c>
      <c r="C75" s="36">
        <v>145</v>
      </c>
      <c r="E75" s="79"/>
      <c r="F75" s="79"/>
    </row>
    <row r="76" spans="2:6" ht="15.75" x14ac:dyDescent="0.25">
      <c r="B76" s="34">
        <v>31</v>
      </c>
      <c r="C76" s="36">
        <v>150</v>
      </c>
      <c r="E76" s="79"/>
      <c r="F76" s="79"/>
    </row>
    <row r="77" spans="2:6" ht="15.75" x14ac:dyDescent="0.25">
      <c r="B77" s="34">
        <v>32</v>
      </c>
      <c r="C77" s="36">
        <v>155</v>
      </c>
      <c r="E77" s="79"/>
      <c r="F77" s="79"/>
    </row>
    <row r="78" spans="2:6" ht="15.75" x14ac:dyDescent="0.25">
      <c r="B78" s="34">
        <v>33</v>
      </c>
      <c r="C78" s="36">
        <v>160</v>
      </c>
      <c r="E78" s="79"/>
      <c r="F78" s="79"/>
    </row>
    <row r="79" spans="2:6" ht="15.75" x14ac:dyDescent="0.25">
      <c r="B79" s="34">
        <v>34</v>
      </c>
      <c r="C79" s="36">
        <v>165</v>
      </c>
      <c r="E79" s="79"/>
      <c r="F79" s="79"/>
    </row>
    <row r="80" spans="2:6" ht="15.75" x14ac:dyDescent="0.25">
      <c r="B80" s="34">
        <v>35</v>
      </c>
      <c r="C80" s="36">
        <v>170</v>
      </c>
      <c r="E80" s="79"/>
      <c r="F80" s="79"/>
    </row>
    <row r="81" spans="2:6" ht="15.75" x14ac:dyDescent="0.25">
      <c r="B81" s="34">
        <v>36</v>
      </c>
      <c r="C81" s="36">
        <v>175</v>
      </c>
      <c r="E81" s="79"/>
      <c r="F81" s="79"/>
    </row>
    <row r="82" spans="2:6" ht="15.75" x14ac:dyDescent="0.25">
      <c r="B82" s="34">
        <v>37</v>
      </c>
      <c r="C82" s="36">
        <v>180</v>
      </c>
      <c r="E82" s="79"/>
      <c r="F82" s="79"/>
    </row>
    <row r="83" spans="2:6" ht="15.75" x14ac:dyDescent="0.25">
      <c r="B83" s="34">
        <v>38</v>
      </c>
      <c r="C83" s="36">
        <v>185</v>
      </c>
      <c r="E83" s="79"/>
      <c r="F83" s="79"/>
    </row>
    <row r="84" spans="2:6" ht="15.75" x14ac:dyDescent="0.25">
      <c r="B84" s="34">
        <v>39</v>
      </c>
      <c r="C84" s="36">
        <v>190</v>
      </c>
      <c r="E84" s="79"/>
      <c r="F84" s="79"/>
    </row>
    <row r="85" spans="2:6" ht="15.75" x14ac:dyDescent="0.25">
      <c r="B85" s="34">
        <v>40</v>
      </c>
      <c r="C85" s="36">
        <v>195</v>
      </c>
      <c r="E85" s="79"/>
      <c r="F85" s="79"/>
    </row>
    <row r="86" spans="2:6" ht="15.75" x14ac:dyDescent="0.25">
      <c r="B86" s="34">
        <v>41</v>
      </c>
      <c r="C86" s="36">
        <v>200</v>
      </c>
      <c r="E86" s="79"/>
      <c r="F86" s="79"/>
    </row>
    <row r="87" spans="2:6" ht="15.75" x14ac:dyDescent="0.25">
      <c r="B87" s="34">
        <v>42</v>
      </c>
      <c r="C87" s="36">
        <v>205</v>
      </c>
      <c r="E87" s="79"/>
      <c r="F87" s="79"/>
    </row>
    <row r="88" spans="2:6" ht="15.75" x14ac:dyDescent="0.25">
      <c r="B88" s="34">
        <v>43</v>
      </c>
      <c r="C88" s="36">
        <v>210</v>
      </c>
      <c r="E88" s="79"/>
      <c r="F88" s="79"/>
    </row>
    <row r="89" spans="2:6" ht="15.75" x14ac:dyDescent="0.25">
      <c r="B89" s="34">
        <v>44</v>
      </c>
      <c r="C89" s="36">
        <v>215</v>
      </c>
      <c r="E89" s="79"/>
      <c r="F89" s="79"/>
    </row>
    <row r="90" spans="2:6" ht="15.75" x14ac:dyDescent="0.25">
      <c r="B90" s="34">
        <v>45</v>
      </c>
      <c r="C90" s="36">
        <v>220</v>
      </c>
      <c r="E90" s="79"/>
      <c r="F90" s="79"/>
    </row>
    <row r="91" spans="2:6" ht="15.75" x14ac:dyDescent="0.25">
      <c r="B91" s="34">
        <v>46</v>
      </c>
      <c r="C91" s="36">
        <v>225</v>
      </c>
      <c r="E91" s="79"/>
      <c r="F91" s="79"/>
    </row>
    <row r="92" spans="2:6" ht="15.75" x14ac:dyDescent="0.25">
      <c r="B92" s="34">
        <v>47</v>
      </c>
      <c r="C92" s="36">
        <v>230</v>
      </c>
      <c r="E92" s="79"/>
      <c r="F92" s="79"/>
    </row>
    <row r="93" spans="2:6" ht="15.75" x14ac:dyDescent="0.25">
      <c r="B93" s="34">
        <v>48</v>
      </c>
      <c r="C93" s="36">
        <v>235</v>
      </c>
      <c r="E93" s="79"/>
      <c r="F93" s="79"/>
    </row>
    <row r="94" spans="2:6" ht="15.75" x14ac:dyDescent="0.25">
      <c r="B94" s="34">
        <v>49</v>
      </c>
      <c r="C94" s="36">
        <v>240</v>
      </c>
      <c r="E94" s="79"/>
      <c r="F94" s="79"/>
    </row>
    <row r="95" spans="2:6" ht="15.75" x14ac:dyDescent="0.25">
      <c r="B95" s="34">
        <v>50</v>
      </c>
      <c r="C95" s="36">
        <v>245</v>
      </c>
      <c r="E95" s="79"/>
      <c r="F95" s="79"/>
    </row>
    <row r="96" spans="2:6" ht="15.75" x14ac:dyDescent="0.25">
      <c r="B96" s="34">
        <v>51</v>
      </c>
      <c r="C96" s="36">
        <v>250</v>
      </c>
    </row>
    <row r="97" spans="2:3" ht="15.75" x14ac:dyDescent="0.25">
      <c r="B97" s="34">
        <v>52</v>
      </c>
      <c r="C97" s="36">
        <v>255</v>
      </c>
    </row>
    <row r="98" spans="2:3" ht="15.75" x14ac:dyDescent="0.25">
      <c r="B98" s="34">
        <v>53</v>
      </c>
      <c r="C98" s="36">
        <v>260</v>
      </c>
    </row>
    <row r="99" spans="2:3" ht="15.75" x14ac:dyDescent="0.25">
      <c r="B99" s="34">
        <v>54</v>
      </c>
      <c r="C99" s="36">
        <v>265</v>
      </c>
    </row>
    <row r="100" spans="2:3" ht="15.75" x14ac:dyDescent="0.25">
      <c r="B100" s="34">
        <v>55</v>
      </c>
      <c r="C100" s="36">
        <v>270</v>
      </c>
    </row>
    <row r="101" spans="2:3" ht="15.75" x14ac:dyDescent="0.25">
      <c r="B101" s="34">
        <v>56</v>
      </c>
      <c r="C101" s="36">
        <v>275</v>
      </c>
    </row>
    <row r="102" spans="2:3" ht="15.75" x14ac:dyDescent="0.25">
      <c r="B102" s="34">
        <v>57</v>
      </c>
      <c r="C102" s="36">
        <v>280</v>
      </c>
    </row>
    <row r="103" spans="2:3" ht="15.75" x14ac:dyDescent="0.25">
      <c r="B103" s="34">
        <v>58</v>
      </c>
      <c r="C103" s="36">
        <v>285</v>
      </c>
    </row>
    <row r="104" spans="2:3" ht="15.75" x14ac:dyDescent="0.25">
      <c r="B104" s="34">
        <v>59</v>
      </c>
      <c r="C104" s="36">
        <v>290</v>
      </c>
    </row>
    <row r="105" spans="2:3" ht="15.75" x14ac:dyDescent="0.25">
      <c r="B105" s="34">
        <v>60</v>
      </c>
      <c r="C105" s="36">
        <v>295</v>
      </c>
    </row>
    <row r="106" spans="2:3" ht="15.75" x14ac:dyDescent="0.25">
      <c r="B106" s="34">
        <v>61</v>
      </c>
      <c r="C106" s="36">
        <v>300</v>
      </c>
    </row>
    <row r="107" spans="2:3" ht="15.75" x14ac:dyDescent="0.25">
      <c r="B107" s="34">
        <v>62</v>
      </c>
      <c r="C107" s="36">
        <v>305</v>
      </c>
    </row>
    <row r="108" spans="2:3" ht="15.75" x14ac:dyDescent="0.25">
      <c r="B108" s="34">
        <v>63</v>
      </c>
      <c r="C108" s="36">
        <v>310</v>
      </c>
    </row>
    <row r="109" spans="2:3" ht="15.75" x14ac:dyDescent="0.25">
      <c r="B109" s="34">
        <v>64</v>
      </c>
      <c r="C109" s="36">
        <v>315</v>
      </c>
    </row>
    <row r="110" spans="2:3" ht="15.75" x14ac:dyDescent="0.25">
      <c r="B110" s="34">
        <v>65</v>
      </c>
      <c r="C110" s="36">
        <v>320</v>
      </c>
    </row>
    <row r="111" spans="2:3" ht="15.75" x14ac:dyDescent="0.25">
      <c r="B111" s="34">
        <v>66</v>
      </c>
      <c r="C111" s="36">
        <v>325</v>
      </c>
    </row>
    <row r="112" spans="2:3" ht="15.75" x14ac:dyDescent="0.25">
      <c r="B112" s="34">
        <v>67</v>
      </c>
      <c r="C112" s="36">
        <v>330</v>
      </c>
    </row>
    <row r="113" spans="2:3" ht="15.75" x14ac:dyDescent="0.25">
      <c r="B113" s="34">
        <v>68</v>
      </c>
      <c r="C113" s="36">
        <v>335</v>
      </c>
    </row>
    <row r="114" spans="2:3" ht="15.75" x14ac:dyDescent="0.25">
      <c r="B114" s="34">
        <v>69</v>
      </c>
      <c r="C114" s="36">
        <v>340</v>
      </c>
    </row>
    <row r="115" spans="2:3" ht="15.75" x14ac:dyDescent="0.25">
      <c r="B115" s="34">
        <v>70</v>
      </c>
      <c r="C115" s="36">
        <v>345</v>
      </c>
    </row>
  </sheetData>
  <mergeCells count="28">
    <mergeCell ref="C36:C37"/>
    <mergeCell ref="C28:C29"/>
    <mergeCell ref="B32:B33"/>
    <mergeCell ref="C32:C33"/>
    <mergeCell ref="B43:C43"/>
    <mergeCell ref="B36:B37"/>
    <mergeCell ref="D32:M32"/>
    <mergeCell ref="B8:B9"/>
    <mergeCell ref="C8:C9"/>
    <mergeCell ref="B20:B21"/>
    <mergeCell ref="C20:C21"/>
    <mergeCell ref="B24:B25"/>
    <mergeCell ref="C24:C25"/>
    <mergeCell ref="B28:B29"/>
    <mergeCell ref="K29:M29"/>
    <mergeCell ref="H29:J29"/>
    <mergeCell ref="D29:G29"/>
    <mergeCell ref="D24:M24"/>
    <mergeCell ref="D28:M28"/>
    <mergeCell ref="D4:M4"/>
    <mergeCell ref="C4:C5"/>
    <mergeCell ref="B4:B5"/>
    <mergeCell ref="D16:M16"/>
    <mergeCell ref="D20:M20"/>
    <mergeCell ref="D8:M8"/>
    <mergeCell ref="B12:B13"/>
    <mergeCell ref="C12:C13"/>
    <mergeCell ref="D12:M12"/>
  </mergeCells>
  <pageMargins left="0" right="0" top="0.19685039370078741" bottom="0.19685039370078741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999"/>
  <sheetViews>
    <sheetView tabSelected="1" topLeftCell="A13" zoomScale="85" zoomScaleNormal="85" workbookViewId="0">
      <selection activeCell="X48" sqref="X48"/>
    </sheetView>
  </sheetViews>
  <sheetFormatPr baseColWidth="10" defaultColWidth="10.85546875" defaultRowHeight="15" x14ac:dyDescent="0.25"/>
  <cols>
    <col min="1" max="1" width="2.85546875" customWidth="1"/>
    <col min="2" max="3" width="6.42578125" customWidth="1"/>
    <col min="4" max="4" width="4.140625" customWidth="1"/>
    <col min="5" max="5" width="32.42578125" customWidth="1"/>
    <col min="6" max="6" width="2.42578125" customWidth="1"/>
    <col min="7" max="7" width="7.42578125" customWidth="1"/>
    <col min="8" max="8" width="7.7109375" customWidth="1"/>
    <col min="9" max="9" width="40.42578125" customWidth="1"/>
    <col min="10" max="10" width="2.42578125" customWidth="1"/>
    <col min="11" max="12" width="7.42578125" customWidth="1"/>
    <col min="13" max="13" width="40.42578125" customWidth="1"/>
    <col min="14" max="14" width="2.42578125" customWidth="1"/>
    <col min="15" max="16" width="7.42578125" customWidth="1"/>
    <col min="17" max="17" width="40.42578125" customWidth="1"/>
    <col min="18" max="18" width="2" customWidth="1"/>
    <col min="19" max="20" width="7.42578125" customWidth="1"/>
    <col min="21" max="21" width="40.42578125" customWidth="1"/>
    <col min="22" max="22" width="2" customWidth="1"/>
    <col min="23" max="24" width="7.42578125" customWidth="1"/>
    <col min="25" max="25" width="40.42578125" customWidth="1"/>
    <col min="26" max="26" width="1.85546875" customWidth="1"/>
    <col min="27" max="28" width="7.42578125" customWidth="1"/>
    <col min="29" max="29" width="40.42578125" customWidth="1"/>
    <col min="30" max="30" width="2.5703125" customWidth="1"/>
    <col min="32" max="32" width="7.5703125" customWidth="1"/>
    <col min="33" max="33" width="36.140625" bestFit="1" customWidth="1"/>
    <col min="34" max="34" width="2.5703125" customWidth="1"/>
    <col min="35" max="35" width="11.85546875" customWidth="1"/>
    <col min="36" max="36" width="7.7109375" customWidth="1"/>
    <col min="37" max="37" width="36.140625" bestFit="1" customWidth="1"/>
    <col min="38" max="38" width="2" customWidth="1"/>
    <col min="39" max="40" width="7.42578125" customWidth="1"/>
    <col min="41" max="41" width="40.42578125" customWidth="1"/>
  </cols>
  <sheetData>
    <row r="2" spans="2:41" ht="26.25" x14ac:dyDescent="0.4">
      <c r="B2" s="52" t="s">
        <v>79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</row>
    <row r="4" spans="2:41" ht="18.75" x14ac:dyDescent="0.3">
      <c r="B4" s="39" t="s">
        <v>46</v>
      </c>
      <c r="C4" s="39" t="s">
        <v>47</v>
      </c>
      <c r="D4" s="141" t="s">
        <v>48</v>
      </c>
      <c r="E4" s="142"/>
      <c r="F4" s="40"/>
      <c r="G4" s="160" t="s">
        <v>55</v>
      </c>
      <c r="H4" s="161"/>
      <c r="I4" s="162"/>
      <c r="J4" s="40"/>
      <c r="K4" s="160" t="s">
        <v>54</v>
      </c>
      <c r="L4" s="161"/>
      <c r="M4" s="162"/>
      <c r="O4" s="160" t="s">
        <v>56</v>
      </c>
      <c r="P4" s="161"/>
      <c r="Q4" s="162"/>
      <c r="R4" s="40"/>
      <c r="S4" s="160" t="s">
        <v>57</v>
      </c>
      <c r="T4" s="161"/>
      <c r="U4" s="162"/>
      <c r="V4" s="40"/>
      <c r="W4" s="160" t="s">
        <v>58</v>
      </c>
      <c r="X4" s="161"/>
      <c r="Y4" s="162"/>
      <c r="Z4" s="40"/>
      <c r="AA4" s="160" t="s">
        <v>59</v>
      </c>
      <c r="AB4" s="161"/>
      <c r="AC4" s="162"/>
      <c r="AE4" s="160" t="s">
        <v>89</v>
      </c>
      <c r="AF4" s="161"/>
      <c r="AG4" s="162"/>
      <c r="AI4" s="160" t="s">
        <v>111</v>
      </c>
      <c r="AJ4" s="161"/>
      <c r="AK4" s="162"/>
      <c r="AL4" s="40"/>
      <c r="AM4" s="160" t="s">
        <v>121</v>
      </c>
      <c r="AN4" s="161"/>
      <c r="AO4" s="162"/>
    </row>
    <row r="5" spans="2:41" ht="18.75" x14ac:dyDescent="0.3">
      <c r="B5" s="41"/>
      <c r="C5" s="41"/>
      <c r="D5" s="74"/>
      <c r="E5" s="75"/>
      <c r="F5" s="40"/>
      <c r="G5" s="59" t="s">
        <v>76</v>
      </c>
      <c r="H5" s="59" t="s">
        <v>75</v>
      </c>
      <c r="I5" s="60" t="s">
        <v>49</v>
      </c>
      <c r="J5" s="40"/>
      <c r="K5" s="59" t="s">
        <v>76</v>
      </c>
      <c r="L5" s="59" t="s">
        <v>75</v>
      </c>
      <c r="M5" s="60" t="s">
        <v>49</v>
      </c>
      <c r="N5" s="61"/>
      <c r="O5" s="59" t="s">
        <v>76</v>
      </c>
      <c r="P5" s="59" t="s">
        <v>75</v>
      </c>
      <c r="Q5" s="60" t="s">
        <v>49</v>
      </c>
      <c r="R5" s="62"/>
      <c r="S5" s="59" t="s">
        <v>76</v>
      </c>
      <c r="T5" s="59" t="s">
        <v>75</v>
      </c>
      <c r="U5" s="60" t="s">
        <v>49</v>
      </c>
      <c r="V5" s="62"/>
      <c r="W5" s="59" t="s">
        <v>76</v>
      </c>
      <c r="X5" s="59" t="s">
        <v>75</v>
      </c>
      <c r="Y5" s="60" t="s">
        <v>49</v>
      </c>
      <c r="Z5" s="62"/>
      <c r="AA5" s="59" t="s">
        <v>76</v>
      </c>
      <c r="AB5" s="59" t="s">
        <v>75</v>
      </c>
      <c r="AC5" s="60" t="s">
        <v>49</v>
      </c>
      <c r="AE5" s="59" t="s">
        <v>76</v>
      </c>
      <c r="AF5" s="59" t="s">
        <v>75</v>
      </c>
      <c r="AG5" s="60" t="s">
        <v>49</v>
      </c>
      <c r="AI5" s="59" t="s">
        <v>76</v>
      </c>
      <c r="AJ5" s="59" t="s">
        <v>75</v>
      </c>
      <c r="AK5" s="60" t="s">
        <v>49</v>
      </c>
      <c r="AL5" s="62"/>
      <c r="AM5" s="59" t="s">
        <v>76</v>
      </c>
      <c r="AN5" s="59" t="s">
        <v>75</v>
      </c>
      <c r="AO5" s="60" t="s">
        <v>49</v>
      </c>
    </row>
    <row r="6" spans="2:41" x14ac:dyDescent="0.25">
      <c r="B6" s="24"/>
      <c r="C6" s="24"/>
      <c r="D6" s="25"/>
      <c r="E6" s="26"/>
      <c r="F6" s="27"/>
      <c r="G6" s="72"/>
      <c r="H6" s="72"/>
      <c r="I6" s="72"/>
      <c r="J6" s="72"/>
      <c r="K6" s="28"/>
      <c r="L6" s="28"/>
      <c r="M6" s="28"/>
      <c r="O6" s="28"/>
      <c r="P6" s="28"/>
      <c r="Q6" s="28"/>
      <c r="S6" s="28"/>
      <c r="T6" s="28"/>
      <c r="U6" s="28"/>
      <c r="W6" s="28"/>
      <c r="X6" s="28"/>
      <c r="Y6" s="28"/>
      <c r="AA6" s="28"/>
      <c r="AB6" s="28"/>
      <c r="AC6" s="28"/>
      <c r="AE6" s="28"/>
      <c r="AF6" s="28"/>
      <c r="AG6" s="28"/>
      <c r="AI6" s="28"/>
      <c r="AJ6" s="28"/>
      <c r="AK6" s="28"/>
      <c r="AM6" s="28"/>
      <c r="AN6" s="28"/>
      <c r="AO6" s="28"/>
    </row>
    <row r="7" spans="2:41" ht="30" customHeight="1" x14ac:dyDescent="0.25">
      <c r="B7" s="29" t="s">
        <v>105</v>
      </c>
      <c r="C7" s="29" t="s">
        <v>144</v>
      </c>
      <c r="D7" s="1" t="s">
        <v>0</v>
      </c>
      <c r="E7" s="2" t="s">
        <v>1</v>
      </c>
      <c r="F7" s="30"/>
      <c r="G7" s="53">
        <f>IF(AND(H7=0,H7&lt;=0),0,IF(AND(H7&gt;0,H7&lt;=5),3,IF(AND(H7&gt;5,H7&lt;=10),5,IF(AND(H7&gt;10,H7&lt;=15),7,IF(AND(H7&gt;15,H7&lt;=20),9,IF(AND(H7&gt;20,H7&lt;=30),11,IF(AND(H7&gt;30,H7&lt;=40),13,IF(AND(H7&gt;40,H7&lt;=50),15,IF(AND(H7&gt;50,H7&lt;=65),17,IF(AND(H7&gt;65,H7&lt;=80),19,21))))))))))</f>
        <v>0</v>
      </c>
      <c r="H7" s="124"/>
      <c r="I7" s="54" t="s">
        <v>51</v>
      </c>
      <c r="K7" s="53">
        <f>IF(AND(L7=0,L7&lt;=0),0,IF(AND(L7&gt;0,L7&lt;=5),3,IF(AND(L7&gt;5,L7&lt;=10),5,IF(AND(L7&gt;10,L7&lt;=15),7,IF(AND(L7&gt;15,L7&lt;=20),9,IF(AND(L7&gt;20,L7&lt;=30),11,IF(AND(L7&gt;30,L7&lt;=40),13,IF(AND(L7&gt;40,L7&lt;=50),15,IF(AND(L7&gt;50,L7&lt;=65),17,IF(AND(L7&gt;65,L7&lt;=80),19,21))))))))))</f>
        <v>0</v>
      </c>
      <c r="L7" s="124"/>
      <c r="M7" s="54" t="s">
        <v>51</v>
      </c>
      <c r="O7" s="53">
        <f>IF(AND(P7=0,P7&lt;=0),0,IF(AND(P7&gt;0,P7&lt;=5),3,IF(AND(P7&gt;5,P7&lt;=10),5,IF(AND(P7&gt;10,P7&lt;=15),7,IF(AND(P7&gt;15,P7&lt;=20),9,IF(AND(P7&gt;20,P7&lt;=30),11,IF(AND(P7&gt;30,P7&lt;=40),13,IF(AND(P7&gt;40,P7&lt;=50),15,IF(AND(P7&gt;50,P7&lt;=65),17,IF(AND(P7&gt;65,P7&lt;=80),19,21))))))))))</f>
        <v>0</v>
      </c>
      <c r="P7" s="124"/>
      <c r="Q7" s="54" t="s">
        <v>51</v>
      </c>
      <c r="S7" s="53">
        <f>IF(AND(T7=0,T7&lt;=0),0,IF(AND(T7&gt;0,T7&lt;=5),3,IF(AND(T7&gt;5,T7&lt;=10),5,IF(AND(T7&gt;10,T7&lt;=15),7,IF(AND(T7&gt;15,T7&lt;=20),9,IF(AND(T7&gt;20,T7&lt;=30),11,IF(AND(T7&gt;30,T7&lt;=40),13,IF(AND(T7&gt;40,T7&lt;=50),15,IF(AND(T7&gt;50,T7&lt;=65),17,IF(AND(T7&gt;65,T7&lt;=80),19,21))))))))))</f>
        <v>0</v>
      </c>
      <c r="T7" s="124"/>
      <c r="U7" s="54" t="s">
        <v>51</v>
      </c>
      <c r="W7" s="53">
        <f>IF(AND(X7=0,X7&lt;=0),0,IF(AND(X7&gt;0,X7&lt;=5),3,IF(AND(X7&gt;5,X7&lt;=10),5,IF(AND(X7&gt;10,X7&lt;=15),7,IF(AND(X7&gt;15,X7&lt;=20),9,IF(AND(X7&gt;20,X7&lt;=30),11,IF(AND(X7&gt;30,X7&lt;=40),13,IF(AND(X7&gt;40,X7&lt;=50),15,IF(AND(X7&gt;50,X7&lt;=65),17,IF(AND(X7&gt;65,X7&lt;=80),19,21))))))))))</f>
        <v>0</v>
      </c>
      <c r="X7" s="124"/>
      <c r="Y7" s="54" t="s">
        <v>51</v>
      </c>
      <c r="AA7" s="53">
        <f>IF(AND(AB7=0,AB7&lt;=0),0,IF(AND(AB7&gt;0,AB7&lt;=5),3,IF(AND(AB7&gt;5,AB7&lt;=10),5,IF(AND(AB7&gt;10,AB7&lt;=15),7,IF(AND(AB7&gt;15,AB7&lt;=20),9,IF(AND(AB7&gt;20,AB7&lt;=30),11,IF(AND(AB7&gt;30,AB7&lt;=40),13,IF(AND(AB7&gt;40,AB7&lt;=50),15,IF(AND(AB7&gt;50,AB7&lt;=65),17,IF(AND(AB7&gt;65,AB7&lt;=80),19,21))))))))))</f>
        <v>0</v>
      </c>
      <c r="AB7" s="124"/>
      <c r="AC7" s="54" t="s">
        <v>51</v>
      </c>
      <c r="AE7" s="53">
        <f>IF(AND(AF7=0,AF7&lt;=0),0,IF(AND(AF7&gt;0,AF7&lt;=5),3,IF(AND(AF7&gt;5,AF7&lt;=10),5,IF(AND(AF7&gt;10,AF7&lt;=15),7,IF(AND(AF7&gt;15,AF7&lt;=20),9,IF(AND(AF7&gt;20,AF7&lt;=30),11,IF(AND(AF7&gt;30,AF7&lt;=40),13,IF(AND(AF7&gt;40,AF7&lt;=50),15,IF(AND(AF7&gt;50,AF7&lt;=65),17,IF(AND(AF7&gt;65,AF7&lt;=80),19,21))))))))))</f>
        <v>0</v>
      </c>
      <c r="AF7" s="124"/>
      <c r="AG7" s="54" t="s">
        <v>51</v>
      </c>
      <c r="AI7" s="53">
        <f>IF(AND(AJ7=0,AJ7&lt;=0),0,IF(AND(AJ7&gt;0,AJ7&lt;=5),3,IF(AND(AJ7&gt;5,AJ7&lt;=10),5,IF(AND(AJ7&gt;10,AJ7&lt;=15),7,IF(AND(AJ7&gt;15,AJ7&lt;=20),9,IF(AND(AJ7&gt;20,AJ7&lt;=30),11,IF(AND(AJ7&gt;30,AJ7&lt;=40),13,IF(AND(AJ7&gt;40,AJ7&lt;=50),15,IF(AND(AJ7&gt;50,AJ7&lt;=65),17,IF(AND(AJ7&gt;65,AJ7&lt;=80),19,21))))))))))</f>
        <v>0</v>
      </c>
      <c r="AJ7" s="124"/>
      <c r="AK7" s="54" t="s">
        <v>51</v>
      </c>
      <c r="AM7" s="53">
        <f>IF(AND(AN7=0,AN7&lt;=0),0,IF(AND(AN7&gt;0,AN7&lt;=5),3,IF(AND(AN7&gt;5,AN7&lt;=10),5,IF(AND(AN7&gt;10,AN7&lt;=15),7,IF(AND(AN7&gt;15,AN7&lt;=20),9,IF(AND(AN7&gt;20,AN7&lt;=30),11,IF(AND(AN7&gt;30,AN7&lt;=40),13,IF(AND(AN7&gt;40,AN7&lt;=50),15,IF(AND(AN7&gt;50,AN7&lt;=65),17,IF(AND(AN7&gt;65,AN7&lt;=80),19,21))))))))))</f>
        <v>0</v>
      </c>
      <c r="AN7" s="124"/>
      <c r="AO7" s="54" t="s">
        <v>51</v>
      </c>
    </row>
    <row r="8" spans="2:41" ht="30" customHeight="1" x14ac:dyDescent="0.25">
      <c r="B8" s="29" t="s">
        <v>105</v>
      </c>
      <c r="C8" s="29" t="s">
        <v>144</v>
      </c>
      <c r="D8" s="1" t="s">
        <v>2</v>
      </c>
      <c r="E8" s="2" t="s">
        <v>82</v>
      </c>
      <c r="F8" s="30"/>
      <c r="G8" s="53">
        <f>IF(AND(H8=0,H8&lt;=0),0,IF(AND(H8&gt;0,H8&lt;=5),3,IF(AND(H8&gt;5,H8&lt;=10),6,IF(AND(H8&gt;10,H8&lt;=15),9,IF(AND(H8&gt;15,H8&lt;=20),12,IF(AND(H8&gt;20,H8&lt;=25),15,IF(AND(H8&gt;25,H8&lt;=30),18,IF(AND(H8&gt;30,H8&lt;=35),21,IF(AND(H8&gt;35,H8&lt;=40),24,IF(AND(H8&gt;40,H8&lt;=45),27,30))))))))))</f>
        <v>0</v>
      </c>
      <c r="H8" s="124"/>
      <c r="I8" s="54" t="s">
        <v>83</v>
      </c>
      <c r="K8" s="53">
        <f>IF(AND(L8=0,L8&lt;=0),0,IF(AND(L8&gt;0,L8&lt;=5),3,IF(AND(L8&gt;5,L8&lt;=10),6,IF(AND(L8&gt;10,L8&lt;=15),9,IF(AND(L8&gt;15,L8&lt;=20),12,IF(AND(L8&gt;20,L8&lt;=25),15,IF(AND(L8&gt;25,L8&lt;=30),18,IF(AND(L8&gt;30,L8&lt;=35),21,IF(AND(L8&gt;35,L8&lt;=40),24,IF(AND(L8&gt;40,L8&lt;=45),27,30))))))))))</f>
        <v>0</v>
      </c>
      <c r="L8" s="124"/>
      <c r="M8" s="54" t="s">
        <v>83</v>
      </c>
      <c r="O8" s="53">
        <f>IF(AND(P8=0,P8&lt;=0),0,IF(AND(P8&gt;0,P8&lt;=5),3,IF(AND(P8&gt;5,P8&lt;=10),6,IF(AND(P8&gt;10,P8&lt;=15),9,IF(AND(P8&gt;15,P8&lt;=20),12,IF(AND(P8&gt;20,P8&lt;=25),15,IF(AND(P8&gt;25,P8&lt;=30),18,IF(AND(P8&gt;30,P8&lt;=35),21,IF(AND(P8&gt;35,P8&lt;=40),24,IF(AND(P8&gt;40,P8&lt;=45),27,30))))))))))</f>
        <v>0</v>
      </c>
      <c r="P8" s="124"/>
      <c r="Q8" s="54" t="s">
        <v>83</v>
      </c>
      <c r="S8" s="53">
        <f>IF(AND(T8=0,T8&lt;=0),0,IF(AND(T8&gt;0,T8&lt;=5),3,IF(AND(T8&gt;5,T8&lt;=10),6,IF(AND(T8&gt;10,T8&lt;=15),9,IF(AND(T8&gt;15,T8&lt;=20),12,IF(AND(T8&gt;20,T8&lt;=25),15,IF(AND(T8&gt;25,T8&lt;=30),18,IF(AND(T8&gt;30,T8&lt;=35),21,IF(AND(T8&gt;35,T8&lt;=40),24,IF(AND(T8&gt;40,T8&lt;=45),27,30))))))))))</f>
        <v>0</v>
      </c>
      <c r="T8" s="124"/>
      <c r="U8" s="54" t="s">
        <v>86</v>
      </c>
      <c r="W8" s="53">
        <f>IF(AND(X8=0,X8&lt;=0),0,IF(AND(X8&gt;0,X8&lt;=5),3,IF(AND(X8&gt;5,X8&lt;=10),6,IF(AND(X8&gt;10,X8&lt;=15),9,IF(AND(X8&gt;15,X8&lt;=20),12,IF(AND(X8&gt;20,X8&lt;=25),15,IF(AND(X8&gt;25,X8&lt;=30),18,IF(AND(X8&gt;30,X8&lt;=35),21,IF(AND(X8&gt;35,X8&lt;=40),24,IF(AND(X8&gt;40,X8&lt;=45),27,30))))))))))</f>
        <v>0</v>
      </c>
      <c r="X8" s="124"/>
      <c r="Y8" s="54" t="s">
        <v>83</v>
      </c>
      <c r="AA8" s="53">
        <f>IF(AND(AB8=0,AB8&lt;=0),0,IF(AND(AB8&gt;0,AB8&lt;=5),3,IF(AND(AB8&gt;5,AB8&lt;=10),6,IF(AND(AB8&gt;10,AB8&lt;=15),9,IF(AND(AB8&gt;15,AB8&lt;=20),12,IF(AND(AB8&gt;20,AB8&lt;=25),15,IF(AND(AB8&gt;25,AB8&lt;=30),18,IF(AND(AB8&gt;30,AB8&lt;=35),21,IF(AND(AB8&gt;35,AB8&lt;=40),24,IF(AND(AB8&gt;40,AB8&lt;=45),27,30))))))))))</f>
        <v>0</v>
      </c>
      <c r="AB8" s="124"/>
      <c r="AC8" s="54" t="s">
        <v>83</v>
      </c>
      <c r="AE8" s="53">
        <f>IF(AND(AF8=0,AF8&lt;=0),0,IF(AND(AF8&gt;0,AF8&lt;=5),3,IF(AND(AF8&gt;5,AF8&lt;=10),6,IF(AND(AF8&gt;10,AF8&lt;=15),9,IF(AND(AF8&gt;15,AF8&lt;=20),12,IF(AND(AF8&gt;20,AF8&lt;=25),15,IF(AND(AF8&gt;25,AF8&lt;=30),18,IF(AND(AF8&gt;30,AF8&lt;=35),21,IF(AND(AF8&gt;35,AF8&lt;=40),24,IF(AND(AF8&gt;40,AF8&lt;=45),27,30))))))))))</f>
        <v>0</v>
      </c>
      <c r="AF8" s="124"/>
      <c r="AG8" s="54" t="s">
        <v>83</v>
      </c>
      <c r="AI8" s="53">
        <f>IF(AND(AJ8=0,AJ8&lt;=0),0,IF(AND(AJ8&gt;0,AJ8&lt;=5),3,IF(AND(AJ8&gt;5,AJ8&lt;=10),6,IF(AND(AJ8&gt;10,AJ8&lt;=15),9,IF(AND(AJ8&gt;15,AJ8&lt;=20),12,IF(AND(AJ8&gt;20,AJ8&lt;=25),15,IF(AND(AJ8&gt;25,AJ8&lt;=30),18,IF(AND(AJ8&gt;30,AJ8&lt;=35),21,IF(AND(AJ8&gt;35,AJ8&lt;=40),24,IF(AND(AJ8&gt;40,AJ8&lt;=45),27,30))))))))))</f>
        <v>0</v>
      </c>
      <c r="AJ8" s="124"/>
      <c r="AK8" s="54" t="s">
        <v>83</v>
      </c>
      <c r="AM8" s="53">
        <f>IF(AND(AN8=0,AN8&lt;=0),0,IF(AND(AN8&gt;0,AN8&lt;=5),3,IF(AND(AN8&gt;5,AN8&lt;=10),6,IF(AND(AN8&gt;10,AN8&lt;=15),9,IF(AND(AN8&gt;15,AN8&lt;=20),12,IF(AND(AN8&gt;20,AN8&lt;=25),15,IF(AND(AN8&gt;25,AN8&lt;=30),18,IF(AND(AN8&gt;30,AN8&lt;=35),21,IF(AND(AN8&gt;35,AN8&lt;=40),24,IF(AND(AN8&gt;40,AN8&lt;=45),27,30))))))))))</f>
        <v>0</v>
      </c>
      <c r="AN8" s="124"/>
      <c r="AO8" s="54" t="s">
        <v>86</v>
      </c>
    </row>
    <row r="9" spans="2:41" ht="30" customHeight="1" x14ac:dyDescent="0.25">
      <c r="B9" s="29" t="s">
        <v>105</v>
      </c>
      <c r="C9" s="29" t="s">
        <v>144</v>
      </c>
      <c r="D9" s="1" t="s">
        <v>3</v>
      </c>
      <c r="E9" s="2" t="s">
        <v>81</v>
      </c>
      <c r="F9" s="30"/>
      <c r="G9" s="53">
        <f>IF(AND(H9=0,H9&lt;=0),0,IF(AND(H9&gt;0,H9&lt;=5),3,IF(AND(H9&gt;5,H9&lt;=10),5,IF(AND(H9&gt;10,H9&lt;=15),7,IF(AND(H9&gt;15,H9&lt;=20),9,IF(AND(H9&gt;20,H9&lt;=25),11,IF(AND(H9&gt;25,H9&lt;=30),13,IF(AND(H9&gt;30,H9&lt;=35),15,IF(AND(H9&gt;35,H9&lt;=40),17,IF(AND(H9&gt;40,H9&lt;=45),19,21))))))))))</f>
        <v>0</v>
      </c>
      <c r="H9" s="124"/>
      <c r="I9" s="54" t="s">
        <v>81</v>
      </c>
      <c r="K9" s="53">
        <f>IF(AND(L9=0,L9&lt;=0),0,IF(AND(L9&gt;0,L9&lt;=5),3,IF(AND(L9&gt;5,L9&lt;=10),5,IF(AND(L9&gt;10,L9&lt;=15),7,IF(AND(L9&gt;15,L9&lt;=20),9,IF(AND(L9&gt;20,L9&lt;=25),11,IF(AND(L9&gt;25,L9&lt;=30),13,IF(AND(L9&gt;30,L9&lt;=35),15,IF(AND(L9&gt;35,L9&lt;=40),17,IF(AND(L9&gt;40,L9&lt;=45),19,21))))))))))</f>
        <v>0</v>
      </c>
      <c r="L9" s="124"/>
      <c r="M9" s="54" t="s">
        <v>81</v>
      </c>
      <c r="O9" s="53">
        <f>IF(AND(P9=0,P9&lt;=0),0,IF(AND(P9&gt;0,P9&lt;=5),3,IF(AND(P9&gt;5,P9&lt;=10),5,IF(AND(P9&gt;10,P9&lt;=15),7,IF(AND(P9&gt;15,P9&lt;=20),9,IF(AND(P9&gt;20,P9&lt;=25),11,IF(AND(P9&gt;25,P9&lt;=30),13,IF(AND(P9&gt;30,P9&lt;=35),15,IF(AND(P9&gt;35,P9&lt;=40),17,IF(AND(P9&gt;40,P9&lt;=45),19,21))))))))))</f>
        <v>0</v>
      </c>
      <c r="P9" s="124"/>
      <c r="Q9" s="54" t="s">
        <v>81</v>
      </c>
      <c r="S9" s="53">
        <f>IF(AND(T9=0,T9&lt;=0),0,IF(AND(T9&gt;0,T9&lt;=5),3,IF(AND(T9&gt;5,T9&lt;=10),5,IF(AND(T9&gt;10,T9&lt;=15),7,IF(AND(T9&gt;15,T9&lt;=20),9,IF(AND(T9&gt;20,T9&lt;=25),11,IF(AND(T9&gt;25,T9&lt;=30),13,IF(AND(T9&gt;30,T9&lt;=35),15,IF(AND(T9&gt;35,T9&lt;=40),17,IF(AND(T9&gt;40,T9&lt;=45),19,21))))))))))</f>
        <v>0</v>
      </c>
      <c r="T9" s="124"/>
      <c r="U9" s="54" t="s">
        <v>81</v>
      </c>
      <c r="W9" s="53">
        <f>IF(AND(X9=0,X9&lt;=0),0,IF(AND(X9&gt;0,X9&lt;=5),3,IF(AND(X9&gt;5,X9&lt;=10),5,IF(AND(X9&gt;10,X9&lt;=15),7,IF(AND(X9&gt;15,X9&lt;=20),9,IF(AND(X9&gt;20,X9&lt;=25),11,IF(AND(X9&gt;25,X9&lt;=30),13,IF(AND(X9&gt;30,X9&lt;=35),15,IF(AND(X9&gt;35,X9&lt;=40),17,IF(AND(X9&gt;40,X9&lt;=45),19,21))))))))))</f>
        <v>0</v>
      </c>
      <c r="X9" s="124"/>
      <c r="Y9" s="54" t="s">
        <v>81</v>
      </c>
      <c r="AA9" s="53">
        <f>IF(AND(AB9=0,AB9&lt;=0),0,IF(AND(AB9&gt;0,AB9&lt;=5),3,IF(AND(AB9&gt;5,AB9&lt;=10),5,IF(AND(AB9&gt;10,AB9&lt;=15),7,IF(AND(AB9&gt;15,AB9&lt;=20),9,IF(AND(AB9&gt;20,AB9&lt;=25),11,IF(AND(AB9&gt;25,AB9&lt;=30),13,IF(AND(AB9&gt;30,AB9&lt;=35),15,IF(AND(AB9&gt;35,AB9&lt;=40),17,IF(AND(AB9&gt;40,AB9&lt;=45),19,21))))))))))</f>
        <v>0</v>
      </c>
      <c r="AB9" s="124"/>
      <c r="AC9" s="54" t="s">
        <v>81</v>
      </c>
      <c r="AE9" s="53">
        <f>IF(AND(AF9=0,AF9&lt;=0),0,IF(AND(AF9&gt;0,AF9&lt;=5),3,IF(AND(AF9&gt;5,AF9&lt;=10),5,IF(AND(AF9&gt;10,AF9&lt;=15),7,IF(AND(AF9&gt;15,AF9&lt;=20),9,IF(AND(AF9&gt;20,AF9&lt;=25),11,IF(AND(AF9&gt;25,AF9&lt;=30),13,IF(AND(AF9&gt;30,AF9&lt;=35),15,IF(AND(AF9&gt;35,AF9&lt;=40),17,IF(AND(AF9&gt;40,AF9&lt;=45),19,21))))))))))</f>
        <v>0</v>
      </c>
      <c r="AF9" s="124"/>
      <c r="AG9" s="54" t="s">
        <v>81</v>
      </c>
      <c r="AI9" s="53">
        <f>IF(AND(AJ9=0,AJ9&lt;=0),0,IF(AND(AJ9&gt;0,AJ9&lt;=5),3,IF(AND(AJ9&gt;5,AJ9&lt;=10),5,IF(AND(AJ9&gt;10,AJ9&lt;=15),7,IF(AND(AJ9&gt;15,AJ9&lt;=20),9,IF(AND(AJ9&gt;20,AJ9&lt;=25),11,IF(AND(AJ9&gt;25,AJ9&lt;=30),13,IF(AND(AJ9&gt;30,AJ9&lt;=35),15,IF(AND(AJ9&gt;35,AJ9&lt;=40),17,IF(AND(AJ9&gt;40,AJ9&lt;=45),19,21))))))))))</f>
        <v>0</v>
      </c>
      <c r="AJ9" s="124"/>
      <c r="AK9" s="54" t="s">
        <v>81</v>
      </c>
      <c r="AM9" s="53">
        <f>IF(AND(AN9=0,AN9&lt;=0),0,IF(AND(AN9&gt;0,AN9&lt;=5),3,IF(AND(AN9&gt;5,AN9&lt;=10),5,IF(AND(AN9&gt;10,AN9&lt;=15),7,IF(AND(AN9&gt;15,AN9&lt;=20),9,IF(AND(AN9&gt;20,AN9&lt;=25),11,IF(AND(AN9&gt;25,AN9&lt;=30),13,IF(AND(AN9&gt;30,AN9&lt;=35),15,IF(AND(AN9&gt;35,AN9&lt;=40),17,IF(AND(AN9&gt;40,AN9&lt;=45),19,21))))))))))</f>
        <v>0</v>
      </c>
      <c r="AN9" s="124"/>
      <c r="AO9" s="54" t="s">
        <v>81</v>
      </c>
    </row>
    <row r="10" spans="2:41" ht="30" customHeight="1" x14ac:dyDescent="0.25">
      <c r="B10" s="29" t="s">
        <v>105</v>
      </c>
      <c r="C10" s="29" t="s">
        <v>144</v>
      </c>
      <c r="D10" s="1" t="s">
        <v>4</v>
      </c>
      <c r="E10" s="2" t="s">
        <v>52</v>
      </c>
      <c r="F10" s="30"/>
      <c r="G10" s="53">
        <f>IF(H10&lt;1,0,IF(H10=1,2,IF(H10=2,4,IF(H10=3,6,IF(H10=4,8,IF(H10=5,10,IF(H10=6,12,IF(H10=7,14,IF(H10=8,16,IF(H10=9,18,20))))))))))</f>
        <v>0</v>
      </c>
      <c r="H10" s="124"/>
      <c r="I10" s="54" t="s">
        <v>52</v>
      </c>
      <c r="K10" s="53">
        <f>IF(L10&lt;1,0,IF(L10=1,2,IF(L10=2,4,IF(L10=3,6,IF(L10=4,8,IF(L10=5,10,IF(L10=6,12,IF(L10=7,14,IF(L10=8,16,IF(L10=9,18,20))))))))))</f>
        <v>0</v>
      </c>
      <c r="L10" s="124"/>
      <c r="M10" s="54" t="s">
        <v>52</v>
      </c>
      <c r="O10" s="53">
        <f>IF(P10&lt;1,0,IF(P10=1,2,IF(P10=2,4,IF(P10=3,6,IF(P10=4,8,IF(P10=5,10,IF(P10=6,12,IF(P10=7,14,IF(P10=8,16,IF(P10=9,18,20))))))))))</f>
        <v>0</v>
      </c>
      <c r="P10" s="124"/>
      <c r="Q10" s="54" t="s">
        <v>52</v>
      </c>
      <c r="S10" s="53">
        <f>IF(T10&lt;1,0,IF(T10=1,2,IF(T10=2,4,IF(T10=3,6,IF(T10=4,8,IF(T10=5,10,IF(T10=6,12,IF(T10=7,14,IF(T10=8,16,IF(T10=9,18,20))))))))))</f>
        <v>0</v>
      </c>
      <c r="T10" s="124"/>
      <c r="U10" s="54" t="s">
        <v>52</v>
      </c>
      <c r="W10" s="53">
        <f>IF(X10&lt;1,0,IF(X10=1,2,IF(X10=2,4,IF(X10=3,6,IF(X10=4,8,IF(X10=5,10,IF(X10=6,12,IF(X10=7,14,IF(X10=8,16,IF(X10=9,18,20))))))))))</f>
        <v>0</v>
      </c>
      <c r="X10" s="124"/>
      <c r="Y10" s="54" t="s">
        <v>52</v>
      </c>
      <c r="AA10" s="53">
        <f>IF(AB10&lt;1,0,IF(AB10=1,2,IF(AB10=2,4,IF(AB10=3,6,IF(AB10=4,8,IF(AB10=5,10,IF(AB10=6,12,IF(AB10=7,14,IF(AB10=8,16,IF(AB10=9,18,20))))))))))</f>
        <v>0</v>
      </c>
      <c r="AB10" s="124"/>
      <c r="AC10" s="54" t="s">
        <v>52</v>
      </c>
      <c r="AE10" s="53">
        <f>IF(AF10&lt;1,0,IF(AF10=1,2,IF(AF10=2,4,IF(AF10=3,6,IF(AF10=4,8,IF(AF10=5,10,IF(AF10=6,12,IF(AF10=7,14,IF(AF10=8,16,IF(AF10=9,18,20))))))))))</f>
        <v>0</v>
      </c>
      <c r="AF10" s="124"/>
      <c r="AG10" s="54" t="s">
        <v>52</v>
      </c>
      <c r="AI10" s="53">
        <f>IF(AJ10&lt;1,0,IF(AJ10=1,2,IF(AJ10=2,4,IF(AJ10=3,6,IF(AJ10=4,8,IF(AJ10=5,10,IF(AJ10=6,12,IF(AJ10=7,14,IF(AJ10=8,16,IF(AJ10=9,18,20))))))))))</f>
        <v>0</v>
      </c>
      <c r="AJ10" s="124"/>
      <c r="AK10" s="54" t="s">
        <v>52</v>
      </c>
      <c r="AM10" s="53">
        <f>IF(AN10&lt;1,0,IF(AN10=1,2,IF(AN10=2,4,IF(AN10=3,6,IF(AN10=4,8,IF(AN10=5,10,IF(AN10=6,12,IF(AN10=7,14,IF(AN10=8,16,IF(AN10=9,18,20))))))))))</f>
        <v>0</v>
      </c>
      <c r="AN10" s="124"/>
      <c r="AO10" s="54" t="s">
        <v>52</v>
      </c>
    </row>
    <row r="11" spans="2:41" ht="30" customHeight="1" x14ac:dyDescent="0.25">
      <c r="B11" s="29" t="s">
        <v>105</v>
      </c>
      <c r="C11" s="29" t="s">
        <v>144</v>
      </c>
      <c r="D11" s="1" t="s">
        <v>5</v>
      </c>
      <c r="E11" s="2" t="s">
        <v>85</v>
      </c>
      <c r="F11" s="30"/>
      <c r="G11" s="53">
        <f>IF(AND(H11=0,H11&lt;=0),0,IF(AND(H11&gt;0,H11&lt;=5),3,IF(AND(H11&gt;5,H11&lt;=10),4,IF(AND(H11&gt;10,H11&lt;=15),7,IF(AND(H11&gt;15,H11&lt;=20),9,IF(AND(H11&gt;20,H11&lt;=25),11,IF(AND(H11&gt;25,H11&lt;=30),13,IF(AND(H11&gt;30,H11&lt;=35),16,IF(AND(H11&gt;35,H11&lt;=40),17,IF(AND(H11&gt;40,H11&lt;=45),19,21))))))))))</f>
        <v>0</v>
      </c>
      <c r="H11" s="124"/>
      <c r="I11" s="31" t="s">
        <v>53</v>
      </c>
      <c r="K11" s="53">
        <f>IF(AND(L11=0,L11&lt;=0),0,IF(AND(L11&gt;0,L11&lt;=5),3,IF(AND(L11&gt;5,L11&lt;=10),4,IF(AND(L11&gt;10,L11&lt;=15),7,IF(AND(L11&gt;15,L11&lt;=20),9,IF(AND(L11&gt;20,L11&lt;=25),11,IF(AND(L11&gt;25,L11&lt;=30),13,IF(AND(L11&gt;30,L11&lt;=35),16,IF(AND(L11&gt;35,L11&lt;=20),17,IF(AND(L11&gt;40,L11&lt;=45),19,21))))))))))</f>
        <v>0</v>
      </c>
      <c r="L11" s="124"/>
      <c r="M11" s="31" t="s">
        <v>53</v>
      </c>
      <c r="O11" s="53">
        <f>IF(AND(P11=0,P11&lt;=0),0,IF(AND(P11&gt;0,P11&lt;=5),3,IF(AND(P11&gt;5,P11&lt;=10),4,IF(AND(P11&gt;10,P11&lt;=15),7,IF(AND(P11&gt;15,P11&lt;=20),9,IF(AND(P11&gt;20,P11&lt;=25),11,IF(AND(P11&gt;25,P11&lt;=30),13,IF(AND(P11&gt;30,P11&lt;=35),16,IF(AND(P11&gt;35,P11&lt;=40),17,IF(AND(P11&gt;40,P11&lt;=45),19,21))))))))))</f>
        <v>0</v>
      </c>
      <c r="P11" s="124"/>
      <c r="Q11" s="31" t="s">
        <v>53</v>
      </c>
      <c r="S11" s="53">
        <f>IF(AND(T11=0,T11&lt;=0),0,IF(AND(T11&gt;0,T11&lt;=5),3,IF(AND(T11&gt;5,T11&lt;=10),4,IF(AND(T11&gt;10,T11&lt;=15),7,IF(AND(T11&gt;15,T11&lt;=20),9,IF(AND(T11&gt;20,T11&lt;=25),11,IF(AND(T11&gt;25,T11&lt;=30),13,IF(AND(T11&gt;30,T11&lt;=35),16,IF(AND(T11&gt;35,T11&lt;=40),17,IF(AND(T11&gt;40,T11&lt;=45),19,21))))))))))</f>
        <v>0</v>
      </c>
      <c r="T11" s="124"/>
      <c r="U11" s="31" t="s">
        <v>53</v>
      </c>
      <c r="W11" s="53">
        <f>IF(AND(X11=0,X11&lt;=0),0,IF(AND(X11&gt;0,X11&lt;=5),3,IF(AND(X11&gt;5,X11&lt;=10),4,IF(AND(X11&gt;10,X11&lt;=15),7,IF(AND(X11&gt;15,X11&lt;=20),9,IF(AND(X11&gt;20,X11&lt;=25),11,IF(AND(X11&gt;25,X11&lt;=30),13,IF(AND(X11&gt;30,X11&lt;=35),16,IF(AND(X11&gt;35,X11&lt;=40),17,IF(AND(X11&gt;40,X11&lt;=45),19,21))))))))))</f>
        <v>0</v>
      </c>
      <c r="X11" s="124"/>
      <c r="Y11" s="31" t="s">
        <v>53</v>
      </c>
      <c r="AA11" s="53">
        <f>IF(AND(AB11=0,AB11&lt;=0),0,IF(AND(AB11&gt;0,AB11&lt;=5),3,IF(AND(AB11&gt;5,AB11&lt;=10),4,IF(AND(AB11&gt;10,AB11&lt;=15),7,IF(AND(AB11&gt;15,AB11&lt;=20),9,IF(AND(AB11&gt;20,AB11&lt;=25),11,IF(AND(AB11&gt;25,AB11&lt;=30),13,IF(AND(AB11&gt;30,AB11&lt;=35),16,IF(AND(AB11&gt;35,AB11&lt;=40),17,IF(AND(AB11&gt;40,AB11&lt;=45),19,21))))))))))</f>
        <v>0</v>
      </c>
      <c r="AB11" s="124"/>
      <c r="AC11" s="31" t="s">
        <v>53</v>
      </c>
      <c r="AE11" s="53">
        <f>IF(AND(AF11=0,AF11&lt;=0),0,IF(AND(AF11&gt;0,AF11&lt;=5),3,IF(AND(AF11&gt;5,AF11&lt;=10),4,IF(AND(AF11&gt;10,AF11&lt;=15),7,IF(AND(AF11&gt;15,AF11&lt;=20),9,IF(AND(AF11&gt;20,AF11&lt;=25),11,IF(AND(AF11&gt;25,AF11&lt;=30),13,IF(AND(AF11&gt;30,AF11&lt;=35),16,IF(AND(AF11&gt;35,AF11&lt;=40),17,IF(AND(AF11&gt;40,AF11&lt;=45),19,21))))))))))</f>
        <v>0</v>
      </c>
      <c r="AF11" s="124"/>
      <c r="AG11" s="31" t="s">
        <v>53</v>
      </c>
      <c r="AI11" s="53">
        <f>IF(AND(AJ11=0,AJ11&lt;=0),0,IF(AND(AJ11&gt;0,AJ11&lt;=5),3,IF(AND(AJ11&gt;5,AJ11&lt;=10),4,IF(AND(AJ11&gt;10,AJ11&lt;=15),7,IF(AND(AJ11&gt;15,AJ11&lt;=20),9,IF(AND(AJ11&gt;20,AJ11&lt;=25),11,IF(AND(AJ11&gt;25,AJ11&lt;=30),13,IF(AND(AJ11&gt;30,AJ11&lt;=35),16,IF(AND(AJ11&gt;35,AJ11&lt;=40),17,IF(AND(AJ11&gt;40,AJ11&lt;=45),19,21))))))))))</f>
        <v>0</v>
      </c>
      <c r="AJ11" s="124"/>
      <c r="AK11" s="31" t="s">
        <v>53</v>
      </c>
      <c r="AM11" s="53">
        <f>IF(AND(AN11=0,AN11&lt;=0),0,IF(AND(AN11&gt;0,AN11&lt;=5),3,IF(AND(AN11&gt;5,AN11&lt;=10),4,IF(AND(AN11&gt;10,AN11&lt;=15),7,IF(AND(AN11&gt;15,AN11&lt;=20),9,IF(AND(AN11&gt;20,AN11&lt;=25),11,IF(AND(AN11&gt;25,AN11&lt;=30),13,IF(AND(AN11&gt;30,AN11&lt;=35),16,IF(AND(AN11&gt;35,AN11&lt;=40),17,IF(AND(AN11&gt;40,AN11&lt;=45),19,21))))))))))</f>
        <v>0</v>
      </c>
      <c r="AN11" s="124"/>
      <c r="AO11" s="31" t="s">
        <v>53</v>
      </c>
    </row>
    <row r="12" spans="2:41" ht="30" customHeight="1" x14ac:dyDescent="0.25">
      <c r="B12" s="29" t="s">
        <v>105</v>
      </c>
      <c r="C12" s="29" t="s">
        <v>144</v>
      </c>
      <c r="D12" s="1" t="s">
        <v>7</v>
      </c>
      <c r="E12" s="2" t="s">
        <v>6</v>
      </c>
      <c r="F12" s="30"/>
      <c r="G12" s="53">
        <f>IF(AND(H12=0,H12&lt;=0),0,IF(AND(H12&gt;0,H12&lt;=2),1,IF(AND(H12&gt;2,H12&lt;=4),2,IF(AND(H12&gt;4,H12&lt;=6),3,IF(AND(H12&gt;6,H12&lt;=8),4,IF(AND(H12&gt;8,H12&lt;=10),5,IF(AND(H12&gt;10,H12&lt;=12),6,IF(AND(H12&gt;12,H12&lt;=14),7,IF(AND(H12&gt;14,H12&lt;=16),8,IF(AND(H12&gt;16,H12&lt;=18),9,10))))))))))</f>
        <v>0</v>
      </c>
      <c r="H12" s="124"/>
      <c r="I12" s="54" t="s">
        <v>62</v>
      </c>
      <c r="K12" s="53">
        <f>IF(AND(L12=0,L12&lt;=0),0,IF(AND(L12&gt;0,L12&lt;=2),1,IF(AND(L12&gt;2,L12&lt;=4),2,IF(AND(L12&gt;4,L12&lt;=6),3,IF(AND(L12&gt;6,L12&lt;=8),4,IF(AND(L12&gt;8,L12&lt;=10),5,IF(AND(L12&gt;10,L12&lt;=12),6,IF(AND(L12&gt;12,L12&lt;=14),7,IF(AND(L12&gt;14,L12&lt;=16),8,IF(AND(L12&gt;16,L12&lt;=18),9,10))))))))))</f>
        <v>0</v>
      </c>
      <c r="L12" s="124"/>
      <c r="M12" s="54" t="s">
        <v>62</v>
      </c>
      <c r="O12" s="53">
        <f>IF(AND(P12=0,P12&lt;=0),0,IF(AND(P12&gt;0,P12&lt;=2),1,IF(AND(P12&gt;2,P12&lt;=4),2,IF(AND(P12&gt;4,P12&lt;=6),3,IF(AND(P12&gt;6,P12&lt;=8),4,IF(AND(P12&gt;8,P12&lt;=10),5,IF(AND(P12&gt;10,P12&lt;=12),6,IF(AND(P12&gt;12,P12&lt;=14),7,IF(AND(P12&gt;14,P12&lt;=16),8,IF(AND(P12&gt;16,P12&lt;=18),9,10))))))))))</f>
        <v>0</v>
      </c>
      <c r="P12" s="124"/>
      <c r="Q12" s="54" t="s">
        <v>62</v>
      </c>
      <c r="S12" s="53">
        <f>IF(AND(T12=0,T12&lt;=0),0,IF(AND(T12&gt;0,T12&lt;=2),1,IF(AND(T12&gt;2,T12&lt;=4),2,IF(AND(T12&gt;4,T12&lt;=6),3,IF(AND(T12&gt;6,T12&lt;=8),4,IF(AND(T12&gt;8,T12&lt;=10),5,IF(AND(T12&gt;10,T12&lt;=12),6,IF(AND(T12&gt;12,T12&lt;=14),7,IF(AND(T12&gt;14,T12&lt;=16),8,IF(AND(T12&gt;16,T12&lt;=18),9,10))))))))))</f>
        <v>0</v>
      </c>
      <c r="T12" s="124"/>
      <c r="U12" s="54" t="s">
        <v>62</v>
      </c>
      <c r="W12" s="53">
        <f>IF(AND(X12=0,X12&lt;=0),0,IF(AND(X12&gt;0,X12&lt;=2),1,IF(AND(X12&gt;2,X12&lt;=4),2,IF(AND(X12&gt;4,X12&lt;=6),3,IF(AND(X12&gt;6,X12&lt;=8),4,IF(AND(X12&gt;8,X12&lt;=10),5,IF(AND(X12&gt;10,X12&lt;=12),6,IF(AND(X12&gt;12,X12&lt;=14),7,IF(AND(X12&gt;14,X12&lt;=16),8,IF(AND(X12&gt;16,X12&lt;=18),9,10))))))))))</f>
        <v>0</v>
      </c>
      <c r="X12" s="124"/>
      <c r="Y12" s="54" t="s">
        <v>62</v>
      </c>
      <c r="AA12" s="53">
        <f>IF(AND(AB12=0,AB12&lt;=0),0,IF(AND(AB12&gt;0,AB12&lt;=2),1,IF(AND(AB12&gt;2,AB12&lt;=4),2,IF(AND(AB12&gt;4,AB12&lt;=6),3,IF(AND(AB12&gt;6,AB12&lt;=8),4,IF(AND(AB12&gt;8,AB12&lt;=10),5,IF(AND(AB12&gt;10,AB12&lt;=12),6,IF(AND(AB12&gt;12,AB12&lt;=14),7,IF(AND(AB12&gt;14,AB12&lt;=16),8,IF(AND(AB12&gt;16,AB12&lt;=18),9,10))))))))))</f>
        <v>0</v>
      </c>
      <c r="AB12" s="124"/>
      <c r="AC12" s="54" t="s">
        <v>62</v>
      </c>
      <c r="AE12" s="53">
        <f>IF(AND(AF12=0,AF12&lt;=0),0,IF(AND(AF12&gt;0,AF12&lt;=2),1,IF(AND(AF12&gt;2,AF12&lt;=4),2,IF(AND(AF12&gt;4,AF12&lt;=6),3,IF(AND(AF12&gt;6,AF12&lt;=8),4,IF(AND(AF12&gt;8,AF12&lt;=10),5,IF(AND(AF12&gt;10,AF12&lt;=12),6,IF(AND(AF12&gt;12,AF12&lt;=14),7,IF(AND(AF12&gt;14,AF12&lt;=16),8,IF(AND(AF12&gt;16,AF12&lt;=18),9,10))))))))))</f>
        <v>0</v>
      </c>
      <c r="AF12" s="124"/>
      <c r="AG12" s="54" t="s">
        <v>62</v>
      </c>
      <c r="AI12" s="53">
        <f>IF(AND(AJ12=0,AJ12&lt;=0),0,IF(AND(AJ12&gt;0,AJ12&lt;=2),1,IF(AND(AJ12&gt;2,AJ12&lt;=4),2,IF(AND(AJ12&gt;4,AJ12&lt;=6),3,IF(AND(AJ12&gt;6,AJ12&lt;=8),4,IF(AND(AJ12&gt;8,AJ12&lt;=10),5,IF(AND(AJ12&gt;10,AJ12&lt;=12),6,IF(AND(AJ12&gt;12,AJ12&lt;=14),7,IF(AND(AJ12&gt;14,AJ12&lt;=16),8,IF(AND(AJ12&gt;16,AJ12&lt;=18),9,10))))))))))</f>
        <v>0</v>
      </c>
      <c r="AJ12" s="124"/>
      <c r="AK12" s="54" t="s">
        <v>62</v>
      </c>
      <c r="AM12" s="53">
        <f>IF(AND(AN12=0,AN12&lt;=0),0,IF(AND(AN12&gt;0,AN12&lt;=2),1,IF(AND(AN12&gt;2,AN12&lt;=4),2,IF(AND(AN12&gt;4,AN12&lt;=6),3,IF(AND(AN12&gt;6,AN12&lt;=8),4,IF(AND(AN12&gt;8,AN12&lt;=10),5,IF(AND(AN12&gt;10,AN12&lt;=12),6,IF(AND(AN12&gt;12,AN12&lt;=14),7,IF(AND(AN12&gt;14,AN12&lt;=16),8,IF(AND(AN12&gt;16,AN12&lt;=18),9,10))))))))))</f>
        <v>0</v>
      </c>
      <c r="AN12" s="124"/>
      <c r="AO12" s="54" t="s">
        <v>62</v>
      </c>
    </row>
    <row r="13" spans="2:41" ht="30" customHeight="1" x14ac:dyDescent="0.25">
      <c r="B13" s="29" t="s">
        <v>105</v>
      </c>
      <c r="C13" s="29" t="s">
        <v>144</v>
      </c>
      <c r="D13" s="1" t="s">
        <v>9</v>
      </c>
      <c r="E13" s="2" t="s">
        <v>8</v>
      </c>
      <c r="F13" s="30"/>
      <c r="G13" s="76">
        <f>H13</f>
        <v>0</v>
      </c>
      <c r="H13" s="77"/>
      <c r="I13" s="73" t="str">
        <f>IF(G13=0,"SIN DATOS",IF(AND(G13&gt;0,G13&lt;=6),"ORDENADO",IF(AND(G13&gt;6,G13&lt;=11),"ORDENADO/BUENA PRESENTACIÓN",IF(AND(G13&gt;11,G13&lt;=15),"ODENADO/BUENA PRESENTACION/MAYORES ARGUMENTO","EXCELENTE"))))</f>
        <v>SIN DATOS</v>
      </c>
      <c r="J13" s="78"/>
      <c r="K13" s="76">
        <f>L13</f>
        <v>0</v>
      </c>
      <c r="L13" s="77"/>
      <c r="M13" s="73" t="str">
        <f>IF(K13=0,"SIN DATOS",IF(AND(K13&gt;0,K13&lt;=6),"ORDENADO",IF(AND(K13&gt;6,K13&lt;=11),"ORDENADO/BUENA PRESENTACIÓN",IF(AND(K13&gt;11,K13&lt;=15),"ODENADO/BUENA PRESENTACION/MAYORES ARGUMENTO","EXCELENTE"))))</f>
        <v>SIN DATOS</v>
      </c>
      <c r="N13" s="78"/>
      <c r="O13" s="76">
        <f>P13</f>
        <v>0</v>
      </c>
      <c r="P13" s="77"/>
      <c r="Q13" s="73" t="str">
        <f>IF(O13=0,"SIN DATOS",IF(AND(O13&gt;0,O13&lt;=6),"ORDENADO",IF(AND(O13&gt;6,O13&lt;=11),"ORDENADO/BUENA PRESENTACIÓN",IF(AND(O13&gt;11,O13&lt;=15),"ODENADO/BUENA PRESENTACION/MAYORES ARGUMENTO","EXCELENTE"))))</f>
        <v>SIN DATOS</v>
      </c>
      <c r="R13" s="78"/>
      <c r="S13" s="76">
        <f>T13</f>
        <v>0</v>
      </c>
      <c r="T13" s="77"/>
      <c r="U13" s="73" t="str">
        <f>IF(S13=0,"SIN DATOS",IF(AND(S13&gt;0,S13&lt;=6),"ORDENADO",IF(AND(S13&gt;6,S13&lt;=11),"ORDENADO/BUENA PRESENTACIÓN",IF(AND(S13&gt;11,S13&lt;=15),"ODENADO/BUENA PRESENTACION/MAYORES ARGUMENTO","EXCELENTE"))))</f>
        <v>SIN DATOS</v>
      </c>
      <c r="V13" s="78"/>
      <c r="W13" s="76">
        <f>X13</f>
        <v>0</v>
      </c>
      <c r="X13" s="77"/>
      <c r="Y13" s="73" t="str">
        <f>IF(W13=0,"SIN DATOS",IF(AND(W13&gt;0,W13&lt;=6),"ORDENADO",IF(AND(W13&gt;6,W13&lt;=11),"ORDENADO/BUENA PRESENTACIÓN",IF(AND(W13&gt;11,W13&lt;=15),"ODENADO/BUENA PRESENTACION/MAYORES ARGUMENTO","EXCELENTE"))))</f>
        <v>SIN DATOS</v>
      </c>
      <c r="Z13" s="78"/>
      <c r="AA13" s="76">
        <f>AB13</f>
        <v>0</v>
      </c>
      <c r="AB13" s="77"/>
      <c r="AC13" s="73" t="str">
        <f>IF(AA13=0,"SIN DATOS",IF(AND(AA13&gt;0,AA13&lt;=6),"ORDENADO",IF(AND(AA13&gt;6,AA13&lt;=11),"ORDENADO/BUENA PRESENTACIÓN",IF(AND(AA13&gt;11,AA13&lt;=15),"ODENADO/BUENA PRESENTACION/MAYORES ARGUMENTO","EXCELENTE"))))</f>
        <v>SIN DATOS</v>
      </c>
      <c r="AE13" s="76">
        <f>AF13</f>
        <v>0</v>
      </c>
      <c r="AF13" s="77"/>
      <c r="AG13" s="73" t="str">
        <f>IF(AE13=0,"SIN DATOS",IF(AND(AE13&gt;0,AE13&lt;=6),"ORDENADO",IF(AND(AE13&gt;6,AE13&lt;=11),"ORDENADO/BUENA PRESENTACIÓN",IF(AND(AE13&gt;11,AE13&lt;=15),"ODENADO/BUENA PRESENTACION/MAYORES ARGUMENTO","EXCELENTE"))))</f>
        <v>SIN DATOS</v>
      </c>
      <c r="AI13" s="76">
        <f>AJ13</f>
        <v>0</v>
      </c>
      <c r="AJ13" s="77"/>
      <c r="AK13" s="73" t="str">
        <f>IF(AI13=0,"SIN DATOS",IF(AND(AI13&gt;0,AI13&lt;=6),"ORDENADO",IF(AND(AI13&gt;6,AI13&lt;=11),"ORDENADO/BUENA PRESENTACIÓN",IF(AND(AI13&gt;11,AI13&lt;=15),"ODENADO/BUENA PRESENTACION/MAYORES ARGUMENTO","EXCELENTE"))))</f>
        <v>SIN DATOS</v>
      </c>
      <c r="AL13" s="78"/>
      <c r="AM13" s="76">
        <f>AN13</f>
        <v>0</v>
      </c>
      <c r="AN13" s="77"/>
      <c r="AO13" s="73" t="str">
        <f>IF(AM13=0,"SIN DATOS",IF(AND(AM13&gt;0,AM13&lt;=6),"ORDENADO",IF(AND(AM13&gt;6,AM13&lt;=11),"ORDENADO/BUENA PRESENTACIÓN",IF(AND(AM13&gt;11,AM13&lt;=15),"ODENADO/BUENA PRESENTACION/MAYORES ARGUMENTO","EXCELENTE"))))</f>
        <v>SIN DATOS</v>
      </c>
    </row>
    <row r="14" spans="2:41" ht="30" customHeight="1" x14ac:dyDescent="0.25">
      <c r="B14" s="29" t="s">
        <v>105</v>
      </c>
      <c r="C14" s="29" t="s">
        <v>144</v>
      </c>
      <c r="D14" s="1" t="s">
        <v>63</v>
      </c>
      <c r="E14" s="2" t="s">
        <v>10</v>
      </c>
      <c r="F14" s="30"/>
      <c r="G14" s="53">
        <f>H14</f>
        <v>0</v>
      </c>
      <c r="H14" s="124"/>
      <c r="I14" s="56"/>
      <c r="K14" s="53">
        <f>L14</f>
        <v>0</v>
      </c>
      <c r="L14" s="124"/>
      <c r="M14" s="56"/>
      <c r="O14" s="53">
        <f>P14</f>
        <v>0</v>
      </c>
      <c r="P14" s="124"/>
      <c r="Q14" s="56"/>
      <c r="S14" s="53">
        <f>T14</f>
        <v>0</v>
      </c>
      <c r="T14" s="124"/>
      <c r="U14" s="56"/>
      <c r="W14" s="53">
        <f>X14</f>
        <v>0</v>
      </c>
      <c r="X14" s="124"/>
      <c r="Y14" s="56"/>
      <c r="AA14" s="53">
        <f>AB14</f>
        <v>0</v>
      </c>
      <c r="AB14" s="124"/>
      <c r="AC14" s="56"/>
      <c r="AE14" s="53">
        <f>AF14</f>
        <v>0</v>
      </c>
      <c r="AF14" s="124"/>
      <c r="AG14" s="56"/>
      <c r="AI14" s="53">
        <f>AJ14</f>
        <v>0</v>
      </c>
      <c r="AJ14" s="124"/>
      <c r="AK14" s="56"/>
      <c r="AM14" s="53">
        <f>AN14</f>
        <v>0</v>
      </c>
      <c r="AN14" s="124"/>
      <c r="AO14" s="56"/>
    </row>
    <row r="15" spans="2:41" ht="15" customHeight="1" x14ac:dyDescent="0.25">
      <c r="B15" s="29" t="s">
        <v>105</v>
      </c>
      <c r="C15" s="29" t="s">
        <v>144</v>
      </c>
      <c r="D15" s="1" t="s">
        <v>80</v>
      </c>
      <c r="E15" s="2" t="s">
        <v>64</v>
      </c>
      <c r="F15" s="33"/>
      <c r="G15" s="64">
        <f>IF(H15=0,0,H15*50)</f>
        <v>0</v>
      </c>
      <c r="H15" s="63"/>
      <c r="I15" s="58" t="s">
        <v>66</v>
      </c>
      <c r="K15" s="64">
        <f>IF(L15=0,0,L15*50)</f>
        <v>0</v>
      </c>
      <c r="L15" s="63"/>
      <c r="M15" s="58" t="s">
        <v>66</v>
      </c>
      <c r="O15" s="64">
        <f>IF(P15=0,0,P15*50)</f>
        <v>0</v>
      </c>
      <c r="P15" s="63"/>
      <c r="Q15" s="58" t="s">
        <v>66</v>
      </c>
      <c r="S15" s="64">
        <f>IF(T15=0,0,T15*50)</f>
        <v>0</v>
      </c>
      <c r="T15" s="63"/>
      <c r="U15" s="58" t="s">
        <v>66</v>
      </c>
      <c r="W15" s="64">
        <f>IF(X15=0,0,X15*50)</f>
        <v>0</v>
      </c>
      <c r="X15" s="63"/>
      <c r="Y15" s="58" t="s">
        <v>66</v>
      </c>
      <c r="AA15" s="64">
        <f>IF(AB15=0,0,AB15*50)</f>
        <v>0</v>
      </c>
      <c r="AB15" s="63"/>
      <c r="AC15" s="58" t="s">
        <v>66</v>
      </c>
      <c r="AE15" s="64">
        <f>IF(AF15=0,0,AF15*50)</f>
        <v>0</v>
      </c>
      <c r="AF15" s="63"/>
      <c r="AG15" s="58" t="s">
        <v>66</v>
      </c>
      <c r="AI15" s="64">
        <f>IF(AJ15=0,0,AJ15*50)</f>
        <v>0</v>
      </c>
      <c r="AJ15" s="63"/>
      <c r="AK15" s="58" t="s">
        <v>66</v>
      </c>
      <c r="AM15" s="64">
        <f>IF(AN15=0,0,AN15*50)</f>
        <v>0</v>
      </c>
      <c r="AN15" s="63"/>
      <c r="AO15" s="58" t="s">
        <v>66</v>
      </c>
    </row>
    <row r="16" spans="2:41" ht="15" customHeight="1" x14ac:dyDescent="0.25">
      <c r="B16" s="29"/>
      <c r="C16" s="29"/>
      <c r="D16" s="42"/>
      <c r="E16" s="2"/>
      <c r="F16" s="43"/>
      <c r="G16" s="55"/>
      <c r="H16" s="55"/>
      <c r="I16" s="54"/>
      <c r="K16" s="55"/>
      <c r="L16" s="55"/>
      <c r="M16" s="54"/>
      <c r="O16" s="55"/>
      <c r="P16" s="55"/>
      <c r="Q16" s="54"/>
      <c r="S16" s="55"/>
      <c r="T16" s="55"/>
      <c r="U16" s="54"/>
      <c r="W16" s="55"/>
      <c r="X16" s="55"/>
      <c r="Y16" s="54"/>
      <c r="AA16" s="55"/>
      <c r="AB16" s="55"/>
      <c r="AC16" s="54"/>
      <c r="AE16" s="55"/>
      <c r="AF16" s="55"/>
      <c r="AG16" s="54"/>
      <c r="AI16" s="55"/>
      <c r="AJ16" s="55"/>
      <c r="AK16" s="54"/>
      <c r="AM16" s="55"/>
      <c r="AN16" s="55"/>
      <c r="AO16" s="54"/>
    </row>
    <row r="17" spans="2:41" ht="15.75" x14ac:dyDescent="0.25">
      <c r="B17" s="29"/>
      <c r="C17" s="29"/>
      <c r="D17" s="2" t="s">
        <v>50</v>
      </c>
      <c r="E17" s="2"/>
      <c r="F17" s="30"/>
      <c r="G17" s="84">
        <f>SUM(G7:G14)</f>
        <v>0</v>
      </c>
      <c r="H17" s="85">
        <f>VLOOKUP(G17,PAGO,2,FALSE)</f>
        <v>0</v>
      </c>
      <c r="I17" s="86" t="s">
        <v>68</v>
      </c>
      <c r="K17" s="84">
        <f>SUM(K7:K14)</f>
        <v>0</v>
      </c>
      <c r="L17" s="85">
        <f>VLOOKUP(K17,PAGO,2,FALSE)</f>
        <v>0</v>
      </c>
      <c r="M17" s="86" t="s">
        <v>68</v>
      </c>
      <c r="O17" s="84">
        <f>SUM(O7:O14)</f>
        <v>0</v>
      </c>
      <c r="P17" s="85">
        <f>VLOOKUP(O17,PAGO,2,FALSE)</f>
        <v>0</v>
      </c>
      <c r="Q17" s="86" t="s">
        <v>68</v>
      </c>
      <c r="S17" s="84">
        <f>SUM(S7:S14)</f>
        <v>0</v>
      </c>
      <c r="T17" s="85">
        <f>VLOOKUP(S17,PAGO,2,FALSE)</f>
        <v>0</v>
      </c>
      <c r="U17" s="86" t="s">
        <v>68</v>
      </c>
      <c r="W17" s="84">
        <f>SUM(W7:W14)</f>
        <v>0</v>
      </c>
      <c r="X17" s="85">
        <f>VLOOKUP(W17,PAGO,2,FALSE)</f>
        <v>0</v>
      </c>
      <c r="Y17" s="86" t="s">
        <v>68</v>
      </c>
      <c r="AA17" s="84">
        <f>SUM(AA7:AA14)</f>
        <v>0</v>
      </c>
      <c r="AB17" s="85">
        <f>VLOOKUP(AA17,PAGO,2,FALSE)</f>
        <v>0</v>
      </c>
      <c r="AC17" s="86" t="s">
        <v>68</v>
      </c>
      <c r="AE17" s="84">
        <f>SUM(AE7:AE14)</f>
        <v>0</v>
      </c>
      <c r="AF17" s="85">
        <f>VLOOKUP(AE17,PAGO,2,FALSE)</f>
        <v>0</v>
      </c>
      <c r="AG17" s="86" t="s">
        <v>68</v>
      </c>
      <c r="AI17" s="84">
        <f>SUM(AI7:AI14)</f>
        <v>0</v>
      </c>
      <c r="AJ17" s="85">
        <f>VLOOKUP(AI17,PAGO,2,FALSE)</f>
        <v>0</v>
      </c>
      <c r="AK17" s="86" t="s">
        <v>68</v>
      </c>
      <c r="AM17" s="84">
        <f>SUM(AM7:AM14)</f>
        <v>0</v>
      </c>
      <c r="AN17" s="85">
        <f>VLOOKUP(AM17,PAGO,2,FALSE)</f>
        <v>0</v>
      </c>
      <c r="AO17" s="86" t="s">
        <v>68</v>
      </c>
    </row>
    <row r="18" spans="2:41" ht="16.5" thickBot="1" x14ac:dyDescent="0.3">
      <c r="B18" s="80"/>
      <c r="C18" s="80"/>
      <c r="D18" s="81"/>
      <c r="E18" s="81"/>
      <c r="F18" s="82"/>
      <c r="G18" s="163">
        <f>IF(G11=0,-25,0)</f>
        <v>-25</v>
      </c>
      <c r="H18" s="164"/>
      <c r="I18" s="87" t="s">
        <v>88</v>
      </c>
      <c r="K18" s="163">
        <f>IF(K11=0,-25,0)</f>
        <v>-25</v>
      </c>
      <c r="L18" s="164"/>
      <c r="M18" s="87" t="s">
        <v>88</v>
      </c>
      <c r="O18" s="163">
        <f>IF(O11=0,-25,0)</f>
        <v>-25</v>
      </c>
      <c r="P18" s="164"/>
      <c r="Q18" s="87" t="s">
        <v>88</v>
      </c>
      <c r="S18" s="163">
        <f>IF(S11=0,-25,0)</f>
        <v>-25</v>
      </c>
      <c r="T18" s="164"/>
      <c r="U18" s="87" t="s">
        <v>88</v>
      </c>
      <c r="W18" s="163">
        <f>IF(W11=0,-25,0)</f>
        <v>-25</v>
      </c>
      <c r="X18" s="164"/>
      <c r="Y18" s="87" t="s">
        <v>88</v>
      </c>
      <c r="AA18" s="163">
        <f>IF(AA11=0,-25,0)</f>
        <v>-25</v>
      </c>
      <c r="AB18" s="164"/>
      <c r="AC18" s="87" t="s">
        <v>88</v>
      </c>
      <c r="AE18" s="163">
        <f>IF(AE11=0,-25,0)</f>
        <v>-25</v>
      </c>
      <c r="AF18" s="164"/>
      <c r="AG18" s="87" t="s">
        <v>88</v>
      </c>
      <c r="AI18" s="163">
        <f>IF(AI11=0,-25,0)</f>
        <v>-25</v>
      </c>
      <c r="AJ18" s="164"/>
      <c r="AK18" s="87" t="s">
        <v>88</v>
      </c>
      <c r="AM18" s="163">
        <f>IF(AM11=0,-25,0)</f>
        <v>-25</v>
      </c>
      <c r="AN18" s="164"/>
      <c r="AO18" s="87" t="s">
        <v>88</v>
      </c>
    </row>
    <row r="19" spans="2:41" ht="19.5" thickBot="1" x14ac:dyDescent="0.3">
      <c r="D19" s="154" t="s">
        <v>67</v>
      </c>
      <c r="E19" s="155"/>
      <c r="G19" s="165">
        <f>+G15+H17+G18</f>
        <v>-25</v>
      </c>
      <c r="H19" s="166"/>
      <c r="I19" s="83" t="s">
        <v>69</v>
      </c>
      <c r="J19" s="71"/>
      <c r="K19" s="165">
        <f>+K15+L17+K18</f>
        <v>-25</v>
      </c>
      <c r="L19" s="166"/>
      <c r="M19" s="83" t="s">
        <v>69</v>
      </c>
      <c r="N19" s="71"/>
      <c r="O19" s="165">
        <f>+O15+P17+O18</f>
        <v>-25</v>
      </c>
      <c r="P19" s="166"/>
      <c r="Q19" s="83" t="s">
        <v>69</v>
      </c>
      <c r="R19" s="71"/>
      <c r="S19" s="165">
        <f>+S15+T17+S18</f>
        <v>-25</v>
      </c>
      <c r="T19" s="166"/>
      <c r="U19" s="83" t="s">
        <v>69</v>
      </c>
      <c r="V19" s="71"/>
      <c r="W19" s="165">
        <f>+W15+X17+W18</f>
        <v>-25</v>
      </c>
      <c r="X19" s="166"/>
      <c r="Y19" s="83" t="s">
        <v>69</v>
      </c>
      <c r="Z19" s="71"/>
      <c r="AA19" s="165">
        <f>+AA15+AB17+AA18</f>
        <v>-25</v>
      </c>
      <c r="AB19" s="166"/>
      <c r="AC19" s="83" t="s">
        <v>69</v>
      </c>
      <c r="AE19" s="165">
        <f>+AE15+AF17+AE18</f>
        <v>-25</v>
      </c>
      <c r="AF19" s="166"/>
      <c r="AG19" s="83" t="s">
        <v>69</v>
      </c>
      <c r="AI19" s="165">
        <f>+AI15+AJ17+AI18</f>
        <v>-25</v>
      </c>
      <c r="AJ19" s="166"/>
      <c r="AK19" s="83" t="s">
        <v>69</v>
      </c>
      <c r="AL19" s="71"/>
      <c r="AM19" s="165">
        <f>+AM15+AN17+AM18</f>
        <v>-25</v>
      </c>
      <c r="AN19" s="166"/>
      <c r="AO19" s="83" t="s">
        <v>69</v>
      </c>
    </row>
    <row r="22" spans="2:41" ht="26.25" x14ac:dyDescent="0.4">
      <c r="B22" s="50" t="s">
        <v>77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</row>
    <row r="24" spans="2:41" ht="18.75" x14ac:dyDescent="0.3">
      <c r="B24" s="39" t="s">
        <v>46</v>
      </c>
      <c r="C24" s="39" t="s">
        <v>47</v>
      </c>
      <c r="D24" s="141" t="s">
        <v>48</v>
      </c>
      <c r="E24" s="142"/>
      <c r="F24" s="40"/>
      <c r="G24" s="160" t="s">
        <v>55</v>
      </c>
      <c r="H24" s="161"/>
      <c r="I24" s="162"/>
      <c r="J24" s="40"/>
      <c r="K24" s="160" t="s">
        <v>54</v>
      </c>
      <c r="L24" s="161"/>
      <c r="M24" s="162"/>
      <c r="O24" s="160" t="s">
        <v>56</v>
      </c>
      <c r="P24" s="161"/>
      <c r="Q24" s="162"/>
      <c r="R24" s="40"/>
      <c r="S24" s="160" t="s">
        <v>57</v>
      </c>
      <c r="T24" s="161"/>
      <c r="U24" s="162"/>
      <c r="V24" s="40"/>
      <c r="W24" s="160" t="s">
        <v>58</v>
      </c>
      <c r="X24" s="161"/>
      <c r="Y24" s="162"/>
      <c r="Z24" s="40"/>
      <c r="AA24" s="160" t="s">
        <v>59</v>
      </c>
      <c r="AB24" s="161"/>
      <c r="AC24" s="162"/>
      <c r="AE24" s="160" t="s">
        <v>89</v>
      </c>
      <c r="AF24" s="161"/>
      <c r="AG24" s="162"/>
      <c r="AI24" s="160" t="s">
        <v>111</v>
      </c>
      <c r="AJ24" s="161"/>
      <c r="AK24" s="162"/>
      <c r="AL24" s="40"/>
      <c r="AM24" s="160" t="s">
        <v>121</v>
      </c>
      <c r="AN24" s="161"/>
      <c r="AO24" s="162"/>
    </row>
    <row r="25" spans="2:41" ht="18.75" x14ac:dyDescent="0.3">
      <c r="B25" s="41"/>
      <c r="C25" s="41"/>
      <c r="D25" s="74"/>
      <c r="E25" s="75"/>
      <c r="F25" s="40"/>
      <c r="G25" s="59" t="s">
        <v>76</v>
      </c>
      <c r="H25" s="59" t="s">
        <v>75</v>
      </c>
      <c r="I25" s="60" t="s">
        <v>49</v>
      </c>
      <c r="J25" s="40"/>
      <c r="K25" s="59" t="s">
        <v>76</v>
      </c>
      <c r="L25" s="59" t="s">
        <v>75</v>
      </c>
      <c r="M25" s="60" t="s">
        <v>49</v>
      </c>
      <c r="N25" s="61"/>
      <c r="O25" s="59" t="s">
        <v>76</v>
      </c>
      <c r="P25" s="59" t="s">
        <v>75</v>
      </c>
      <c r="Q25" s="60" t="s">
        <v>49</v>
      </c>
      <c r="R25" s="62"/>
      <c r="S25" s="59" t="s">
        <v>76</v>
      </c>
      <c r="T25" s="59" t="s">
        <v>75</v>
      </c>
      <c r="U25" s="60" t="s">
        <v>49</v>
      </c>
      <c r="V25" s="62"/>
      <c r="W25" s="59" t="s">
        <v>76</v>
      </c>
      <c r="X25" s="59" t="s">
        <v>75</v>
      </c>
      <c r="Y25" s="60" t="s">
        <v>49</v>
      </c>
      <c r="Z25" s="62"/>
      <c r="AA25" s="59" t="s">
        <v>76</v>
      </c>
      <c r="AB25" s="59" t="s">
        <v>75</v>
      </c>
      <c r="AC25" s="60" t="s">
        <v>49</v>
      </c>
      <c r="AE25" s="59" t="s">
        <v>76</v>
      </c>
      <c r="AF25" s="59" t="s">
        <v>75</v>
      </c>
      <c r="AG25" s="60" t="s">
        <v>49</v>
      </c>
      <c r="AI25" s="59" t="s">
        <v>76</v>
      </c>
      <c r="AJ25" s="59" t="s">
        <v>75</v>
      </c>
      <c r="AK25" s="60" t="s">
        <v>49</v>
      </c>
      <c r="AL25" s="62"/>
      <c r="AM25" s="59" t="s">
        <v>76</v>
      </c>
      <c r="AN25" s="59" t="s">
        <v>75</v>
      </c>
      <c r="AO25" s="60" t="s">
        <v>49</v>
      </c>
    </row>
    <row r="26" spans="2:41" x14ac:dyDescent="0.25">
      <c r="B26" s="24"/>
      <c r="C26" s="24"/>
      <c r="D26" s="25"/>
      <c r="E26" s="26"/>
      <c r="F26" s="27"/>
      <c r="G26" s="72"/>
      <c r="H26" s="72"/>
      <c r="I26" s="72"/>
      <c r="J26" s="72"/>
      <c r="K26" s="28"/>
      <c r="L26" s="28"/>
      <c r="M26" s="28"/>
      <c r="O26" s="28"/>
      <c r="P26" s="28"/>
      <c r="Q26" s="28"/>
      <c r="S26" s="28"/>
      <c r="T26" s="28"/>
      <c r="U26" s="28"/>
      <c r="W26" s="28"/>
      <c r="X26" s="28"/>
      <c r="Y26" s="28"/>
      <c r="AA26" s="28"/>
      <c r="AB26" s="28"/>
      <c r="AC26" s="28"/>
      <c r="AE26" s="28"/>
      <c r="AF26" s="28"/>
      <c r="AG26" s="28"/>
      <c r="AI26" s="28"/>
      <c r="AJ26" s="28"/>
      <c r="AK26" s="28"/>
      <c r="AM26" s="28"/>
      <c r="AN26" s="28"/>
      <c r="AO26" s="28"/>
    </row>
    <row r="27" spans="2:41" ht="30" customHeight="1" x14ac:dyDescent="0.25">
      <c r="B27" s="29" t="s">
        <v>105</v>
      </c>
      <c r="C27" s="29" t="s">
        <v>143</v>
      </c>
      <c r="D27" s="1" t="s">
        <v>0</v>
      </c>
      <c r="E27" s="2" t="s">
        <v>1</v>
      </c>
      <c r="F27" s="30"/>
      <c r="G27" s="53">
        <f>IF(AND(H27=0,H27&lt;=0),0,IF(AND(H27&gt;0,H27&lt;=5),3,IF(AND(H27&gt;5,H27&lt;=10),5,IF(AND(H27&gt;10,H27&lt;=15),7,IF(AND(H27&gt;15,H27&lt;=20),9,IF(AND(H27&gt;20,H27&lt;=30),11,IF(AND(H27&gt;30,H27&lt;=40),13,IF(AND(H27&gt;40,H27&lt;=50),15,IF(AND(H27&gt;50,H27&lt;=65),17,IF(AND(H27&gt;65,H27&lt;=80),19,21))))))))))</f>
        <v>0</v>
      </c>
      <c r="H27" s="124"/>
      <c r="I27" s="54" t="s">
        <v>51</v>
      </c>
      <c r="K27" s="53">
        <f>IF(AND(L27=0,L27&lt;=0),0,IF(AND(L27&gt;0,L27&lt;=5),3,IF(AND(L27&gt;5,L27&lt;=10),5,IF(AND(L27&gt;10,L27&lt;=15),7,IF(AND(L27&gt;15,L27&lt;=20),9,IF(AND(L27&gt;20,L27&lt;=30),11,IF(AND(L27&gt;30,L27&lt;=40),13,IF(AND(L27&gt;40,L27&lt;=50),15,IF(AND(L27&gt;50,L27&lt;=65),17,IF(AND(L27&gt;65,L27&lt;=80),19,21))))))))))</f>
        <v>0</v>
      </c>
      <c r="L27" s="124"/>
      <c r="M27" s="54" t="s">
        <v>51</v>
      </c>
      <c r="O27" s="53">
        <f>IF(AND(P27=0,P27&lt;=0),0,IF(AND(P27&gt;0,P27&lt;=5),3,IF(AND(P27&gt;5,P27&lt;=10),5,IF(AND(P27&gt;10,P27&lt;=15),7,IF(AND(P27&gt;15,P27&lt;=20),9,IF(AND(P27&gt;20,P27&lt;=30),11,IF(AND(P27&gt;30,P27&lt;=40),13,IF(AND(P27&gt;40,P27&lt;=50),15,IF(AND(P27&gt;50,P27&lt;=65),17,IF(AND(P27&gt;65,P27&lt;=80),19,21))))))))))</f>
        <v>0</v>
      </c>
      <c r="P27" s="124"/>
      <c r="Q27" s="54" t="s">
        <v>51</v>
      </c>
      <c r="S27" s="53">
        <f>IF(AND(T27=0,T27&lt;=0),0,IF(AND(T27&gt;0,T27&lt;=5),3,IF(AND(T27&gt;5,T27&lt;=10),5,IF(AND(T27&gt;10,T27&lt;=15),7,IF(AND(T27&gt;15,T27&lt;=20),9,IF(AND(T27&gt;20,T27&lt;=30),11,IF(AND(T27&gt;30,T27&lt;=40),13,IF(AND(T27&gt;40,T27&lt;=50),15,IF(AND(T27&gt;50,T27&lt;=65),17,IF(AND(T27&gt;65,T27&lt;=80),19,21))))))))))</f>
        <v>0</v>
      </c>
      <c r="T27" s="124"/>
      <c r="U27" s="54" t="s">
        <v>51</v>
      </c>
      <c r="W27" s="53">
        <f>IF(AND(X27=0,X27&lt;=0),0,IF(AND(X27&gt;0,X27&lt;=5),3,IF(AND(X27&gt;5,X27&lt;=10),5,IF(AND(X27&gt;10,X27&lt;=15),7,IF(AND(X27&gt;15,X27&lt;=20),9,IF(AND(X27&gt;20,X27&lt;=30),11,IF(AND(X27&gt;30,X27&lt;=40),13,IF(AND(X27&gt;40,X27&lt;=50),15,IF(AND(X27&gt;50,X27&lt;=65),17,IF(AND(X27&gt;65,X27&lt;=80),19,21))))))))))</f>
        <v>0</v>
      </c>
      <c r="X27" s="124"/>
      <c r="Y27" s="54" t="s">
        <v>51</v>
      </c>
      <c r="AA27" s="53">
        <f>IF(AND(AB27=0,AB27&lt;=0),0,IF(AND(AB27&gt;0,AB27&lt;=5),3,IF(AND(AB27&gt;5,AB27&lt;=10),5,IF(AND(AB27&gt;10,AB27&lt;=15),7,IF(AND(AB27&gt;15,AB27&lt;=20),9,IF(AND(AB27&gt;20,AB27&lt;=30),11,IF(AND(AB27&gt;30,AB27&lt;=40),13,IF(AND(AB27&gt;40,AB27&lt;=50),15,IF(AND(AB27&gt;50,AB27&lt;=65),17,IF(AND(AB27&gt;65,AB27&lt;=80),19,21))))))))))</f>
        <v>0</v>
      </c>
      <c r="AB27" s="124"/>
      <c r="AC27" s="54" t="s">
        <v>51</v>
      </c>
      <c r="AE27" s="53">
        <f>IF(AND(AF27=0,AF27&lt;=0),0,IF(AND(AF27&gt;0,AF27&lt;=5),3,IF(AND(AF27&gt;5,AF27&lt;=10),5,IF(AND(AF27&gt;10,AF27&lt;=15),7,IF(AND(AF27&gt;15,AF27&lt;=20),9,IF(AND(AF27&gt;20,AF27&lt;=30),11,IF(AND(AF27&gt;30,AF27&lt;=40),13,IF(AND(AF27&gt;40,AF27&lt;=50),15,IF(AND(AF27&gt;50,AF27&lt;=65),17,IF(AND(AF27&gt;65,AF27&lt;=80),19,21))))))))))</f>
        <v>0</v>
      </c>
      <c r="AF27" s="124"/>
      <c r="AG27" s="54" t="s">
        <v>51</v>
      </c>
      <c r="AI27" s="53">
        <f>IF(AND(AJ27=0,AJ27&lt;=0),0,IF(AND(AJ27&gt;0,AJ27&lt;=5),3,IF(AND(AJ27&gt;5,AJ27&lt;=10),5,IF(AND(AJ27&gt;10,AJ27&lt;=15),7,IF(AND(AJ27&gt;15,AJ27&lt;=20),9,IF(AND(AJ27&gt;20,AJ27&lt;=30),11,IF(AND(AJ27&gt;30,AJ27&lt;=40),13,IF(AND(AJ27&gt;40,AJ27&lt;=50),15,IF(AND(AJ27&gt;50,AJ27&lt;=65),17,IF(AND(AJ27&gt;65,AJ27&lt;=80),19,21))))))))))</f>
        <v>0</v>
      </c>
      <c r="AJ27" s="124"/>
      <c r="AK27" s="54" t="s">
        <v>51</v>
      </c>
      <c r="AM27" s="53">
        <f>IF(AND(AN27=0,AN27&lt;=0),0,IF(AND(AN27&gt;0,AN27&lt;=5),3,IF(AND(AN27&gt;5,AN27&lt;=10),5,IF(AND(AN27&gt;10,AN27&lt;=15),7,IF(AND(AN27&gt;15,AN27&lt;=20),9,IF(AND(AN27&gt;20,AN27&lt;=30),11,IF(AND(AN27&gt;30,AN27&lt;=40),13,IF(AND(AN27&gt;40,AN27&lt;=50),15,IF(AND(AN27&gt;50,AN27&lt;=65),17,IF(AND(AN27&gt;65,AN27&lt;=80),19,21))))))))))</f>
        <v>0</v>
      </c>
      <c r="AN27" s="124"/>
      <c r="AO27" s="54" t="s">
        <v>51</v>
      </c>
    </row>
    <row r="28" spans="2:41" ht="30" customHeight="1" x14ac:dyDescent="0.25">
      <c r="B28" s="29" t="s">
        <v>105</v>
      </c>
      <c r="C28" s="29" t="s">
        <v>143</v>
      </c>
      <c r="D28" s="1" t="s">
        <v>2</v>
      </c>
      <c r="E28" s="2" t="s">
        <v>82</v>
      </c>
      <c r="F28" s="30"/>
      <c r="G28" s="53">
        <f>IF(AND(H28=0,H28&lt;=0),0,IF(AND(H28&gt;0,H28&lt;=5),3,IF(AND(H28&gt;5,H28&lt;=10),6,IF(AND(H28&gt;10,H28&lt;=15),9,IF(AND(H28&gt;15,H28&lt;=20),12,IF(AND(H28&gt;20,H28&lt;=25),15,IF(AND(H28&gt;25,H28&lt;=30),18,IF(AND(H28&gt;30,H28&lt;=35),21,IF(AND(H28&gt;35,H28&lt;=40),24,IF(AND(H28&gt;40,H28&lt;=45),27,30))))))))))</f>
        <v>0</v>
      </c>
      <c r="H28" s="124"/>
      <c r="I28" s="54" t="s">
        <v>83</v>
      </c>
      <c r="K28" s="53">
        <f>IF(AND(L28=0,L28&lt;=0),0,IF(AND(L28&gt;0,L28&lt;=5),3,IF(AND(L28&gt;5,L28&lt;=10),6,IF(AND(L28&gt;10,L28&lt;=15),9,IF(AND(L28&gt;15,L28&lt;=20),12,IF(AND(L28&gt;20,L28&lt;=25),15,IF(AND(L28&gt;25,L28&lt;=30),18,IF(AND(L28&gt;30,L28&lt;=35),21,IF(AND(L28&gt;35,L28&lt;=40),24,IF(AND(L28&gt;40,L28&lt;=45),27,30))))))))))</f>
        <v>0</v>
      </c>
      <c r="L28" s="124"/>
      <c r="M28" s="54" t="s">
        <v>83</v>
      </c>
      <c r="O28" s="53">
        <f>IF(AND(P28=0,P28&lt;=0),0,IF(AND(P28&gt;0,P28&lt;=5),3,IF(AND(P28&gt;5,P28&lt;=10),6,IF(AND(P28&gt;10,P28&lt;=15),9,IF(AND(P28&gt;15,P28&lt;=20),12,IF(AND(P28&gt;20,P28&lt;=25),15,IF(AND(P28&gt;25,P28&lt;=30),18,IF(AND(P28&gt;30,P28&lt;=35),21,IF(AND(P28&gt;35,P28&lt;=40),24,IF(AND(P28&gt;40,P28&lt;=45),27,30))))))))))</f>
        <v>0</v>
      </c>
      <c r="P28" s="124"/>
      <c r="Q28" s="54" t="s">
        <v>83</v>
      </c>
      <c r="S28" s="53">
        <f>IF(AND(T28=0,T28&lt;=0),0,IF(AND(T28&gt;0,T28&lt;=5),3,IF(AND(T28&gt;5,T28&lt;=10),6,IF(AND(T28&gt;10,T28&lt;=15),9,IF(AND(T28&gt;15,T28&lt;=20),12,IF(AND(T28&gt;20,T28&lt;=25),15,IF(AND(T28&gt;25,T28&lt;=30),18,IF(AND(T28&gt;30,T28&lt;=35),21,IF(AND(T28&gt;35,T28&lt;=40),24,IF(AND(T28&gt;40,T28&lt;=45),27,30))))))))))</f>
        <v>0</v>
      </c>
      <c r="T28" s="124"/>
      <c r="U28" s="54" t="s">
        <v>86</v>
      </c>
      <c r="W28" s="53">
        <f>IF(AND(X28=0,X28&lt;=0),0,IF(AND(X28&gt;0,X28&lt;=5),3,IF(AND(X28&gt;5,X28&lt;=10),6,IF(AND(X28&gt;10,X28&lt;=15),9,IF(AND(X28&gt;15,X28&lt;=20),12,IF(AND(X28&gt;20,X28&lt;=25),15,IF(AND(X28&gt;25,X28&lt;=30),18,IF(AND(X28&gt;30,X28&lt;=35),21,IF(AND(X28&gt;35,X28&lt;=40),24,IF(AND(X28&gt;40,X28&lt;=45),27,30))))))))))</f>
        <v>0</v>
      </c>
      <c r="X28" s="124"/>
      <c r="Y28" s="54" t="s">
        <v>83</v>
      </c>
      <c r="AA28" s="53">
        <f>IF(AND(AB28=0,AB28&lt;=0),0,IF(AND(AB28&gt;0,AB28&lt;=5),3,IF(AND(AB28&gt;5,AB28&lt;=10),6,IF(AND(AB28&gt;10,AB28&lt;=15),9,IF(AND(AB28&gt;15,AB28&lt;=20),12,IF(AND(AB28&gt;20,AB28&lt;=25),15,IF(AND(AB28&gt;25,AB28&lt;=30),18,IF(AND(AB28&gt;30,AB28&lt;=35),21,IF(AND(AB28&gt;35,AB28&lt;=40),24,IF(AND(AB28&gt;40,AB28&lt;=45),27,30))))))))))</f>
        <v>0</v>
      </c>
      <c r="AB28" s="124"/>
      <c r="AC28" s="54" t="s">
        <v>83</v>
      </c>
      <c r="AE28" s="53">
        <f>IF(AND(AF28=0,AF28&lt;=0),0,IF(AND(AF28&gt;0,AF28&lt;=5),3,IF(AND(AF28&gt;5,AF28&lt;=10),6,IF(AND(AF28&gt;10,AF28&lt;=15),9,IF(AND(AF28&gt;15,AF28&lt;=20),12,IF(AND(AF28&gt;20,AF28&lt;=25),15,IF(AND(AF28&gt;25,AF28&lt;=30),18,IF(AND(AF28&gt;30,AF28&lt;=35),21,IF(AND(AF28&gt;35,AF28&lt;=40),24,IF(AND(AF28&gt;40,AF28&lt;=45),27,30))))))))))</f>
        <v>0</v>
      </c>
      <c r="AF28" s="124"/>
      <c r="AG28" s="54" t="s">
        <v>83</v>
      </c>
      <c r="AI28" s="53">
        <f>IF(AND(AJ28=0,AJ28&lt;=0),0,IF(AND(AJ28&gt;0,AJ28&lt;=5),3,IF(AND(AJ28&gt;5,AJ28&lt;=10),6,IF(AND(AJ28&gt;10,AJ28&lt;=15),9,IF(AND(AJ28&gt;15,AJ28&lt;=20),12,IF(AND(AJ28&gt;20,AJ28&lt;=25),15,IF(AND(AJ28&gt;25,AJ28&lt;=30),18,IF(AND(AJ28&gt;30,AJ28&lt;=35),21,IF(AND(AJ28&gt;35,AJ28&lt;=40),24,IF(AND(AJ28&gt;40,AJ28&lt;=45),27,30))))))))))</f>
        <v>0</v>
      </c>
      <c r="AJ28" s="124"/>
      <c r="AK28" s="54" t="s">
        <v>83</v>
      </c>
      <c r="AM28" s="53">
        <f>IF(AND(AN28=0,AN28&lt;=0),0,IF(AND(AN28&gt;0,AN28&lt;=5),3,IF(AND(AN28&gt;5,AN28&lt;=10),6,IF(AND(AN28&gt;10,AN28&lt;=15),9,IF(AND(AN28&gt;15,AN28&lt;=20),12,IF(AND(AN28&gt;20,AN28&lt;=25),15,IF(AND(AN28&gt;25,AN28&lt;=30),18,IF(AND(AN28&gt;30,AN28&lt;=35),21,IF(AND(AN28&gt;35,AN28&lt;=40),24,IF(AND(AN28&gt;40,AN28&lt;=45),27,30))))))))))</f>
        <v>0</v>
      </c>
      <c r="AN28" s="124"/>
      <c r="AO28" s="54" t="s">
        <v>86</v>
      </c>
    </row>
    <row r="29" spans="2:41" ht="30" customHeight="1" x14ac:dyDescent="0.25">
      <c r="B29" s="29" t="s">
        <v>105</v>
      </c>
      <c r="C29" s="29" t="s">
        <v>143</v>
      </c>
      <c r="D29" s="1" t="s">
        <v>3</v>
      </c>
      <c r="E29" s="2" t="s">
        <v>81</v>
      </c>
      <c r="F29" s="30"/>
      <c r="G29" s="53">
        <f>IF(AND(H29=0,H29&lt;=0),0,IF(AND(H29&gt;0,H29&lt;=5),3,IF(AND(H29&gt;5,H29&lt;=10),5,IF(AND(H29&gt;10,H29&lt;=15),7,IF(AND(H29&gt;15,H29&lt;=20),9,IF(AND(H29&gt;20,H29&lt;=25),11,IF(AND(H29&gt;25,H29&lt;=30),13,IF(AND(H29&gt;30,H29&lt;=35),15,IF(AND(H29&gt;35,H29&lt;=40),17,IF(AND(H29&gt;40,H29&lt;=45),19,21))))))))))</f>
        <v>0</v>
      </c>
      <c r="H29" s="124"/>
      <c r="I29" s="54" t="s">
        <v>81</v>
      </c>
      <c r="K29" s="53">
        <f>IF(AND(L29=0,L29&lt;=0),0,IF(AND(L29&gt;0,L29&lt;=5),3,IF(AND(L29&gt;5,L29&lt;=10),5,IF(AND(L29&gt;10,L29&lt;=15),7,IF(AND(L29&gt;15,L29&lt;=20),9,IF(AND(L29&gt;20,L29&lt;=25),11,IF(AND(L29&gt;25,L29&lt;=30),13,IF(AND(L29&gt;30,L29&lt;=35),15,IF(AND(L29&gt;35,L29&lt;=40),17,IF(AND(L29&gt;40,L29&lt;=45),19,21))))))))))</f>
        <v>0</v>
      </c>
      <c r="L29" s="124"/>
      <c r="M29" s="54" t="s">
        <v>81</v>
      </c>
      <c r="O29" s="53">
        <f>IF(AND(P29=0,P29&lt;=0),0,IF(AND(P29&gt;0,P29&lt;=5),3,IF(AND(P29&gt;5,P29&lt;=10),5,IF(AND(P29&gt;10,P29&lt;=15),7,IF(AND(P29&gt;15,P29&lt;=20),9,IF(AND(P29&gt;20,P29&lt;=25),11,IF(AND(P29&gt;25,P29&lt;=30),13,IF(AND(P29&gt;30,P29&lt;=35),15,IF(AND(P29&gt;35,P29&lt;=40),17,IF(AND(P29&gt;40,P29&lt;=45),19,21))))))))))</f>
        <v>0</v>
      </c>
      <c r="P29" s="124"/>
      <c r="Q29" s="54" t="s">
        <v>81</v>
      </c>
      <c r="S29" s="53">
        <f>IF(AND(T29=0,T29&lt;=0),0,IF(AND(T29&gt;0,T29&lt;=5),3,IF(AND(T29&gt;5,T29&lt;=10),5,IF(AND(T29&gt;10,T29&lt;=15),7,IF(AND(T29&gt;15,T29&lt;=20),9,IF(AND(T29&gt;20,T29&lt;=25),11,IF(AND(T29&gt;25,T29&lt;=30),13,IF(AND(T29&gt;30,T29&lt;=35),15,IF(AND(T29&gt;35,T29&lt;=40),17,IF(AND(T29&gt;40,T29&lt;=45),19,21))))))))))</f>
        <v>0</v>
      </c>
      <c r="T29" s="124"/>
      <c r="U29" s="54" t="s">
        <v>81</v>
      </c>
      <c r="W29" s="53">
        <f>IF(AND(X29=0,X29&lt;=0),0,IF(AND(X29&gt;0,X29&lt;=5),3,IF(AND(X29&gt;5,X29&lt;=10),5,IF(AND(X29&gt;10,X29&lt;=15),7,IF(AND(X29&gt;15,X29&lt;=20),9,IF(AND(X29&gt;20,X29&lt;=25),11,IF(AND(X29&gt;25,X29&lt;=30),13,IF(AND(X29&gt;30,X29&lt;=35),15,IF(AND(X29&gt;35,X29&lt;=40),17,IF(AND(X29&gt;40,X29&lt;=45),19,21))))))))))</f>
        <v>0</v>
      </c>
      <c r="X29" s="124"/>
      <c r="Y29" s="54" t="s">
        <v>81</v>
      </c>
      <c r="AA29" s="53">
        <f>IF(AND(AB29=0,AB29&lt;=0),0,IF(AND(AB29&gt;0,AB29&lt;=5),3,IF(AND(AB29&gt;5,AB29&lt;=10),5,IF(AND(AB29&gt;10,AB29&lt;=15),7,IF(AND(AB29&gt;15,AB29&lt;=20),9,IF(AND(AB29&gt;20,AB29&lt;=25),11,IF(AND(AB29&gt;25,AB29&lt;=30),13,IF(AND(AB29&gt;30,AB29&lt;=35),15,IF(AND(AB29&gt;35,AB29&lt;=40),17,IF(AND(AB29&gt;40,AB29&lt;=45),19,21))))))))))</f>
        <v>0</v>
      </c>
      <c r="AB29" s="124"/>
      <c r="AC29" s="54" t="s">
        <v>81</v>
      </c>
      <c r="AE29" s="53">
        <f>IF(AND(AF29=0,AF29&lt;=0),0,IF(AND(AF29&gt;0,AF29&lt;=5),3,IF(AND(AF29&gt;5,AF29&lt;=10),5,IF(AND(AF29&gt;10,AF29&lt;=15),7,IF(AND(AF29&gt;15,AF29&lt;=20),9,IF(AND(AF29&gt;20,AF29&lt;=25),11,IF(AND(AF29&gt;25,AF29&lt;=30),13,IF(AND(AF29&gt;30,AF29&lt;=35),15,IF(AND(AF29&gt;35,AF29&lt;=40),17,IF(AND(AF29&gt;40,AF29&lt;=45),19,21))))))))))</f>
        <v>0</v>
      </c>
      <c r="AF29" s="124"/>
      <c r="AG29" s="54" t="s">
        <v>81</v>
      </c>
      <c r="AI29" s="53">
        <f>IF(AND(AJ29=0,AJ29&lt;=0),0,IF(AND(AJ29&gt;0,AJ29&lt;=5),3,IF(AND(AJ29&gt;5,AJ29&lt;=10),5,IF(AND(AJ29&gt;10,AJ29&lt;=15),7,IF(AND(AJ29&gt;15,AJ29&lt;=20),9,IF(AND(AJ29&gt;20,AJ29&lt;=25),11,IF(AND(AJ29&gt;25,AJ29&lt;=30),13,IF(AND(AJ29&gt;30,AJ29&lt;=35),15,IF(AND(AJ29&gt;35,AJ29&lt;=40),17,IF(AND(AJ29&gt;40,AJ29&lt;=45),19,21))))))))))</f>
        <v>0</v>
      </c>
      <c r="AJ29" s="124"/>
      <c r="AK29" s="54" t="s">
        <v>81</v>
      </c>
      <c r="AM29" s="53">
        <f>IF(AND(AN29=0,AN29&lt;=0),0,IF(AND(AN29&gt;0,AN29&lt;=5),3,IF(AND(AN29&gt;5,AN29&lt;=10),5,IF(AND(AN29&gt;10,AN29&lt;=15),7,IF(AND(AN29&gt;15,AN29&lt;=20),9,IF(AND(AN29&gt;20,AN29&lt;=25),11,IF(AND(AN29&gt;25,AN29&lt;=30),13,IF(AND(AN29&gt;30,AN29&lt;=35),15,IF(AND(AN29&gt;35,AN29&lt;=40),17,IF(AND(AN29&gt;40,AN29&lt;=45),19,21))))))))))</f>
        <v>0</v>
      </c>
      <c r="AN29" s="124"/>
      <c r="AO29" s="54" t="s">
        <v>81</v>
      </c>
    </row>
    <row r="30" spans="2:41" ht="30" customHeight="1" x14ac:dyDescent="0.25">
      <c r="B30" s="29" t="s">
        <v>105</v>
      </c>
      <c r="C30" s="29" t="s">
        <v>143</v>
      </c>
      <c r="D30" s="1" t="s">
        <v>4</v>
      </c>
      <c r="E30" s="2" t="s">
        <v>52</v>
      </c>
      <c r="F30" s="30"/>
      <c r="G30" s="53">
        <f>IF(H30&lt;1,0,IF(H30=1,2,IF(H30=2,4,IF(H30=3,6,IF(H30=4,8,IF(H30=5,10,IF(H30=6,12,IF(H30=7,14,IF(H30=8,16,IF(H30=9,18,20))))))))))</f>
        <v>0</v>
      </c>
      <c r="H30" s="124"/>
      <c r="I30" s="54" t="s">
        <v>52</v>
      </c>
      <c r="K30" s="53">
        <f>IF(L30&lt;1,0,IF(L30=1,2,IF(L30=2,4,IF(L30=3,6,IF(L30=4,8,IF(L30=5,10,IF(L30=6,12,IF(L30=7,14,IF(L30=8,16,IF(L30=9,18,20))))))))))</f>
        <v>0</v>
      </c>
      <c r="L30" s="124"/>
      <c r="M30" s="54" t="s">
        <v>52</v>
      </c>
      <c r="O30" s="53">
        <f>IF(P30&lt;1,0,IF(P30=1,2,IF(P30=2,4,IF(P30=3,6,IF(P30=4,8,IF(P30=5,10,IF(P30=6,12,IF(P30=7,14,IF(P30=8,16,IF(P30=9,18,20))))))))))</f>
        <v>0</v>
      </c>
      <c r="P30" s="124"/>
      <c r="Q30" s="54" t="s">
        <v>52</v>
      </c>
      <c r="S30" s="53">
        <f>IF(T30&lt;1,0,IF(T30=1,2,IF(T30=2,4,IF(T30=3,6,IF(T30=4,8,IF(T30=5,10,IF(T30=6,12,IF(T30=7,14,IF(T30=8,16,IF(T30=9,18,20))))))))))</f>
        <v>0</v>
      </c>
      <c r="T30" s="124"/>
      <c r="U30" s="54" t="s">
        <v>52</v>
      </c>
      <c r="W30" s="53">
        <f>IF(X30&lt;1,0,IF(X30=1,2,IF(X30=2,4,IF(X30=3,6,IF(X30=4,8,IF(X30=5,10,IF(X30=6,12,IF(X30=7,14,IF(X30=8,16,IF(X30=9,18,20))))))))))</f>
        <v>0</v>
      </c>
      <c r="X30" s="124"/>
      <c r="Y30" s="54" t="s">
        <v>52</v>
      </c>
      <c r="AA30" s="53">
        <f>IF(AB30&lt;1,0,IF(AB30=1,2,IF(AB30=2,4,IF(AB30=3,6,IF(AB30=4,8,IF(AB30=5,10,IF(AB30=6,12,IF(AB30=7,14,IF(AB30=8,16,IF(AB30=9,18,20))))))))))</f>
        <v>0</v>
      </c>
      <c r="AB30" s="124"/>
      <c r="AC30" s="54" t="s">
        <v>52</v>
      </c>
      <c r="AE30" s="53">
        <f>IF(AF30&lt;1,0,IF(AF30=1,2,IF(AF30=2,4,IF(AF30=3,6,IF(AF30=4,8,IF(AF30=5,10,IF(AF30=6,12,IF(AF30=7,14,IF(AF30=8,16,IF(AF30=9,18,20))))))))))</f>
        <v>0</v>
      </c>
      <c r="AF30" s="124"/>
      <c r="AG30" s="54" t="s">
        <v>52</v>
      </c>
      <c r="AI30" s="53">
        <f>IF(AJ30&lt;1,0,IF(AJ30=1,2,IF(AJ30=2,4,IF(AJ30=3,6,IF(AJ30=4,8,IF(AJ30=5,10,IF(AJ30=6,12,IF(AJ30=7,14,IF(AJ30=8,16,IF(AJ30=9,18,20))))))))))</f>
        <v>0</v>
      </c>
      <c r="AJ30" s="124"/>
      <c r="AK30" s="54" t="s">
        <v>52</v>
      </c>
      <c r="AM30" s="53">
        <f>IF(AN30&lt;1,0,IF(AN30=1,2,IF(AN30=2,4,IF(AN30=3,6,IF(AN30=4,8,IF(AN30=5,10,IF(AN30=6,12,IF(AN30=7,14,IF(AN30=8,16,IF(AN30=9,18,20))))))))))</f>
        <v>0</v>
      </c>
      <c r="AN30" s="124"/>
      <c r="AO30" s="54" t="s">
        <v>52</v>
      </c>
    </row>
    <row r="31" spans="2:41" ht="30" customHeight="1" x14ac:dyDescent="0.25">
      <c r="B31" s="29" t="s">
        <v>105</v>
      </c>
      <c r="C31" s="29" t="s">
        <v>143</v>
      </c>
      <c r="D31" s="1" t="s">
        <v>5</v>
      </c>
      <c r="E31" s="2" t="s">
        <v>85</v>
      </c>
      <c r="F31" s="30"/>
      <c r="G31" s="53">
        <f>IF(AND(H31=0,H31&lt;=0),0,IF(AND(H31&gt;0,H31&lt;=5),3,IF(AND(H31&gt;5,H31&lt;=10),4,IF(AND(H31&gt;10,H31&lt;=15),7,IF(AND(H31&gt;15,H31&lt;=20),9,IF(AND(H31&gt;20,H31&lt;=25),11,IF(AND(H31&gt;25,H31&lt;=30),13,IF(AND(H31&gt;30,H31&lt;=35),16,IF(AND(H31&gt;35,H31&lt;=40),17,IF(AND(H31&gt;40,H31&lt;=45),19,21))))))))))</f>
        <v>0</v>
      </c>
      <c r="H31" s="124"/>
      <c r="I31" s="31" t="s">
        <v>53</v>
      </c>
      <c r="K31" s="53">
        <f>IF(AND(L31=0,L31&lt;=0),0,IF(AND(L31&gt;0,L31&lt;=5),3,IF(AND(L31&gt;5,L31&lt;=10),4,IF(AND(L31&gt;10,L31&lt;=15),7,IF(AND(L31&gt;15,L31&lt;=20),9,IF(AND(L31&gt;20,L31&lt;=25),11,IF(AND(L31&gt;25,L31&lt;=30),13,IF(AND(L31&gt;30,L31&lt;=35),16,IF(AND(L31&gt;35,L31&lt;=40),17,IF(AND(L31&gt;40,L31&lt;=45),19,21))))))))))</f>
        <v>0</v>
      </c>
      <c r="L31" s="124"/>
      <c r="M31" s="31" t="s">
        <v>53</v>
      </c>
      <c r="O31" s="53">
        <f>IF(AND(P31=0,P31&lt;=0),0,IF(AND(P31&gt;0,P31&lt;=5),3,IF(AND(P31&gt;5,P31&lt;=10),4,IF(AND(P31&gt;10,P31&lt;=15),7,IF(AND(P31&gt;15,P31&lt;=20),9,IF(AND(P31&gt;20,P31&lt;=25),11,IF(AND(P31&gt;25,P31&lt;=30),13,IF(AND(P31&gt;30,P31&lt;=35),16,IF(AND(P31&gt;35,P31&lt;=40),17,IF(AND(P31&gt;40,P31&lt;=45),19,21))))))))))</f>
        <v>0</v>
      </c>
      <c r="P31" s="124"/>
      <c r="Q31" s="31" t="s">
        <v>53</v>
      </c>
      <c r="S31" s="53">
        <f>IF(AND(T31=0,T31&lt;=0),0,IF(AND(T31&gt;0,T31&lt;=5),3,IF(AND(T31&gt;5,T31&lt;=10),4,IF(AND(T31&gt;10,T31&lt;=15),7,IF(AND(T31&gt;15,T31&lt;=20),9,IF(AND(T31&gt;20,T31&lt;=25),11,IF(AND(T31&gt;25,T31&lt;=30),13,IF(AND(T31&gt;30,T31&lt;=35),16,IF(AND(T31&gt;35,T31&lt;=40),17,IF(AND(T31&gt;40,T31&lt;=45),19,21))))))))))</f>
        <v>0</v>
      </c>
      <c r="T31" s="124"/>
      <c r="U31" s="31" t="s">
        <v>53</v>
      </c>
      <c r="W31" s="53">
        <f>IF(AND(X31=0,X31&lt;=0),0,IF(AND(X31&gt;0,X31&lt;=5),3,IF(AND(X31&gt;5,X31&lt;=10),4,IF(AND(X31&gt;10,X31&lt;=15),7,IF(AND(X31&gt;15,X31&lt;=20),9,IF(AND(X31&gt;20,X31&lt;=25),11,IF(AND(X31&gt;25,X31&lt;=30),13,IF(AND(X31&gt;30,X31&lt;=35),16,IF(AND(X31&gt;35,X31&lt;=40),17,IF(AND(X31&gt;40,X31&lt;=45),19,21))))))))))</f>
        <v>0</v>
      </c>
      <c r="X31" s="124"/>
      <c r="Y31" s="31" t="s">
        <v>53</v>
      </c>
      <c r="AA31" s="53">
        <f>IF(AND(AB31=0,AB31&lt;=0),0,IF(AND(AB31&gt;0,AB31&lt;=5),3,IF(AND(AB31&gt;5,AB31&lt;=10),4,IF(AND(AB31&gt;10,AB31&lt;=15),7,IF(AND(AB31&gt;15,AB31&lt;=20),9,IF(AND(AB31&gt;20,AB31&lt;=25),11,IF(AND(AB31&gt;25,AB31&lt;=30),13,IF(AND(AB31&gt;30,AB31&lt;=35),16,IF(AND(AB31&gt;35,AB31&lt;=40),17,IF(AND(AB31&gt;40,AB31&lt;=45),19,21))))))))))</f>
        <v>0</v>
      </c>
      <c r="AB31" s="124"/>
      <c r="AC31" s="31" t="s">
        <v>53</v>
      </c>
      <c r="AE31" s="53">
        <f>IF(AND(AF31=0,AF31&lt;=0),0,IF(AND(AF31&gt;0,AF31&lt;=5),3,IF(AND(AF31&gt;5,AF31&lt;=10),4,IF(AND(AF31&gt;10,AF31&lt;=15),7,IF(AND(AF31&gt;15,AF31&lt;=20),9,IF(AND(AF31&gt;20,AF31&lt;=25),11,IF(AND(AF31&gt;25,AF31&lt;=30),13,IF(AND(AF31&gt;30,AF31&lt;=35),16,IF(AND(AF31&gt;35,AF31&lt;=40),17,IF(AND(AF31&gt;40,AF31&lt;=45),19,21))))))))))</f>
        <v>0</v>
      </c>
      <c r="AF31" s="124"/>
      <c r="AG31" s="31" t="s">
        <v>53</v>
      </c>
      <c r="AI31" s="53">
        <f>IF(AND(AJ31=0,AJ31&lt;=0),0,IF(AND(AJ31&gt;0,AJ31&lt;=5),3,IF(AND(AJ31&gt;5,AJ31&lt;=10),4,IF(AND(AJ31&gt;10,AJ31&lt;=15),7,IF(AND(AJ31&gt;15,AJ31&lt;=20),9,IF(AND(AJ31&gt;20,AJ31&lt;=25),11,IF(AND(AJ31&gt;25,AJ31&lt;=30),13,IF(AND(AJ31&gt;30,AJ31&lt;=35),16,IF(AND(AJ31&gt;35,AJ31&lt;=40),17,IF(AND(AJ31&gt;40,AJ31&lt;=45),19,21))))))))))</f>
        <v>0</v>
      </c>
      <c r="AJ31" s="124"/>
      <c r="AK31" s="31" t="s">
        <v>53</v>
      </c>
      <c r="AM31" s="53">
        <f>IF(AND(AN31=0,AN31&lt;=0),0,IF(AND(AN31&gt;0,AN31&lt;=5),3,IF(AND(AN31&gt;5,AN31&lt;=10),4,IF(AND(AN31&gt;10,AN31&lt;=15),7,IF(AND(AN31&gt;15,AN31&lt;=20),9,IF(AND(AN31&gt;20,AN31&lt;=25),11,IF(AND(AN31&gt;25,AN31&lt;=30),13,IF(AND(AN31&gt;30,AN31&lt;=35),16,IF(AND(AN31&gt;35,AN31&lt;=40),17,IF(AND(AN31&gt;40,AN31&lt;=45),19,21))))))))))</f>
        <v>0</v>
      </c>
      <c r="AN31" s="124"/>
      <c r="AO31" s="31" t="s">
        <v>53</v>
      </c>
    </row>
    <row r="32" spans="2:41" ht="30" customHeight="1" x14ac:dyDescent="0.25">
      <c r="B32" s="29" t="s">
        <v>105</v>
      </c>
      <c r="C32" s="29" t="s">
        <v>143</v>
      </c>
      <c r="D32" s="1" t="s">
        <v>7</v>
      </c>
      <c r="E32" s="2" t="s">
        <v>6</v>
      </c>
      <c r="F32" s="30"/>
      <c r="G32" s="53">
        <f>IF(AND(H32=0,H32&lt;=0),0,IF(AND(H32&gt;0,H32&lt;=2),1,IF(AND(H32&gt;2,H32&lt;=4),2,IF(AND(H32&gt;4,H32&lt;=6),3,IF(AND(H32&gt;6,H32&lt;=8),4,IF(AND(H32&gt;8,H32&lt;=10),5,IF(AND(H32&gt;10,H32&lt;=12),6,IF(AND(H32&gt;12,H32&lt;=14),7,IF(AND(H32&gt;14,H32&lt;=16),8,IF(AND(H32&gt;16,H32&lt;=18),9,10))))))))))</f>
        <v>0</v>
      </c>
      <c r="H32" s="124"/>
      <c r="I32" s="54" t="s">
        <v>62</v>
      </c>
      <c r="K32" s="53">
        <f>IF(AND(L32=0,L32&lt;=0),0,IF(AND(L32&gt;0,L32&lt;=2),1,IF(AND(L32&gt;2,L32&lt;=4),2,IF(AND(L32&gt;4,L32&lt;=6),3,IF(AND(L32&gt;6,L32&lt;=8),4,IF(AND(L32&gt;8,L32&lt;=10),5,IF(AND(L32&gt;10,L32&lt;=12),6,IF(AND(L32&gt;12,L32&lt;=14),7,IF(AND(L32&gt;14,L32&lt;=16),8,IF(AND(L32&gt;16,L32&lt;=18),9,10))))))))))</f>
        <v>0</v>
      </c>
      <c r="L32" s="124"/>
      <c r="M32" s="54" t="s">
        <v>62</v>
      </c>
      <c r="O32" s="53">
        <f>IF(AND(P32=0,P32&lt;=0),0,IF(AND(P32&gt;0,P32&lt;=2),1,IF(AND(P32&gt;2,P32&lt;=4),2,IF(AND(P32&gt;4,P32&lt;=6),3,IF(AND(P32&gt;6,P32&lt;=8),4,IF(AND(P32&gt;8,P32&lt;=10),5,IF(AND(P32&gt;10,P32&lt;=12),6,IF(AND(P32&gt;12,P32&lt;=14),7,IF(AND(P32&gt;14,P32&lt;=16),8,IF(AND(P32&gt;16,P32&lt;=18),9,10))))))))))</f>
        <v>0</v>
      </c>
      <c r="P32" s="124"/>
      <c r="Q32" s="54" t="s">
        <v>62</v>
      </c>
      <c r="S32" s="53">
        <f>IF(AND(T32=0,T32&lt;=0),0,IF(AND(T32&gt;0,T32&lt;=2),1,IF(AND(T32&gt;2,T32&lt;=4),2,IF(AND(T32&gt;4,T32&lt;=6),3,IF(AND(T32&gt;6,T32&lt;=8),4,IF(AND(T32&gt;8,T32&lt;=10),5,IF(AND(T32&gt;10,T32&lt;=12),6,IF(AND(T32&gt;12,T32&lt;=14),7,IF(AND(T32&gt;14,T32&lt;=16),8,IF(AND(T32&gt;16,T32&lt;=18),9,10))))))))))</f>
        <v>0</v>
      </c>
      <c r="T32" s="124"/>
      <c r="U32" s="54" t="s">
        <v>62</v>
      </c>
      <c r="W32" s="53">
        <f>IF(AND(X32=0,X32&lt;=0),0,IF(AND(X32&gt;0,X32&lt;=2),1,IF(AND(X32&gt;2,X32&lt;=4),2,IF(AND(X32&gt;4,X32&lt;=6),3,IF(AND(X32&gt;6,X32&lt;=8),4,IF(AND(X32&gt;8,X32&lt;=10),5,IF(AND(X32&gt;10,X32&lt;=12),6,IF(AND(X32&gt;12,X32&lt;=14),7,IF(AND(X32&gt;14,X32&lt;=16),8,IF(AND(X32&gt;16,X32&lt;=18),9,10))))))))))</f>
        <v>0</v>
      </c>
      <c r="X32" s="124"/>
      <c r="Y32" s="54" t="s">
        <v>62</v>
      </c>
      <c r="AA32" s="53">
        <f>IF(AND(AB32=0,AB32&lt;=0),0,IF(AND(AB32&gt;0,AB32&lt;=2),1,IF(AND(AB32&gt;2,AB32&lt;=4),2,IF(AND(AB32&gt;4,AB32&lt;=6),3,IF(AND(AB32&gt;6,AB32&lt;=8),4,IF(AND(AB32&gt;8,AB32&lt;=10),5,IF(AND(AB32&gt;10,AB32&lt;=12),6,IF(AND(AB32&gt;12,AB32&lt;=14),7,IF(AND(AB32&gt;14,AB32&lt;=16),8,IF(AND(AB32&gt;16,AB32&lt;=18),9,10))))))))))</f>
        <v>0</v>
      </c>
      <c r="AB32" s="124"/>
      <c r="AC32" s="54" t="s">
        <v>62</v>
      </c>
      <c r="AE32" s="53">
        <f>IF(AND(AF32=0,AF32&lt;=0),0,IF(AND(AF32&gt;0,AF32&lt;=2),1,IF(AND(AF32&gt;2,AF32&lt;=4),2,IF(AND(AF32&gt;4,AF32&lt;=6),3,IF(AND(AF32&gt;6,AF32&lt;=8),4,IF(AND(AF32&gt;8,AF32&lt;=10),5,IF(AND(AF32&gt;10,AF32&lt;=12),6,IF(AND(AF32&gt;12,AF32&lt;=14),7,IF(AND(AF32&gt;14,AF32&lt;=16),8,IF(AND(AF32&gt;16,AF32&lt;=18),9,10))))))))))</f>
        <v>0</v>
      </c>
      <c r="AF32" s="124"/>
      <c r="AG32" s="54" t="s">
        <v>62</v>
      </c>
      <c r="AI32" s="53">
        <f>IF(AND(AJ32=0,AJ32&lt;=0),0,IF(AND(AJ32&gt;0,AJ32&lt;=2),1,IF(AND(AJ32&gt;2,AJ32&lt;=4),2,IF(AND(AJ32&gt;4,AJ32&lt;=6),3,IF(AND(AJ32&gt;6,AJ32&lt;=8),4,IF(AND(AJ32&gt;8,AJ32&lt;=10),5,IF(AND(AJ32&gt;10,AJ32&lt;=12),6,IF(AND(AJ32&gt;12,AJ32&lt;=14),7,IF(AND(AJ32&gt;14,AJ32&lt;=16),8,IF(AND(AJ32&gt;16,AJ32&lt;=18),9,10))))))))))</f>
        <v>0</v>
      </c>
      <c r="AJ32" s="124"/>
      <c r="AK32" s="54" t="s">
        <v>62</v>
      </c>
      <c r="AM32" s="53">
        <f>IF(AND(AN32=0,AN32&lt;=0),0,IF(AND(AN32&gt;0,AN32&lt;=2),1,IF(AND(AN32&gt;2,AN32&lt;=4),2,IF(AND(AN32&gt;4,AN32&lt;=6),3,IF(AND(AN32&gt;6,AN32&lt;=8),4,IF(AND(AN32&gt;8,AN32&lt;=10),5,IF(AND(AN32&gt;10,AN32&lt;=12),6,IF(AND(AN32&gt;12,AN32&lt;=14),7,IF(AND(AN32&gt;14,AN32&lt;=16),8,IF(AND(AN32&gt;16,AN32&lt;=18),9,10))))))))))</f>
        <v>0</v>
      </c>
      <c r="AN32" s="124"/>
      <c r="AO32" s="54" t="s">
        <v>62</v>
      </c>
    </row>
    <row r="33" spans="2:41" ht="30" customHeight="1" x14ac:dyDescent="0.25">
      <c r="B33" s="29" t="s">
        <v>105</v>
      </c>
      <c r="C33" s="29" t="s">
        <v>143</v>
      </c>
      <c r="D33" s="1" t="s">
        <v>9</v>
      </c>
      <c r="E33" s="2" t="s">
        <v>8</v>
      </c>
      <c r="F33" s="30"/>
      <c r="G33" s="76">
        <f>H33</f>
        <v>0</v>
      </c>
      <c r="H33" s="77"/>
      <c r="I33" s="73" t="str">
        <f>IF(G33=0,"SIN DATOS",IF(AND(G33&gt;0,G33&lt;=6),"ORDENADO",IF(AND(G33&gt;6,G33&lt;=11),"ORDENADO/BUENA PRESENTACIÓN",IF(AND(G33&gt;11,G33&lt;=15),"ODENADO/BUENA PRESENTACION/MAYORES ARGUMENTO","EXCELENTE"))))</f>
        <v>SIN DATOS</v>
      </c>
      <c r="J33" s="78"/>
      <c r="K33" s="76">
        <f>L33</f>
        <v>0</v>
      </c>
      <c r="L33" s="77"/>
      <c r="M33" s="73" t="str">
        <f>IF(K33=0,"SIN DATOS",IF(AND(K33&gt;0,K33&lt;=6),"ORDENADO",IF(AND(K33&gt;6,K33&lt;=11),"ORDENADO/BUENA PRESENTACIÓN",IF(AND(K33&gt;11,K33&lt;=15),"ODENADO/BUENA PRESENTACION/MAYORES ARGUMENTO","EXCELENTE"))))</f>
        <v>SIN DATOS</v>
      </c>
      <c r="N33" s="78"/>
      <c r="O33" s="76">
        <f>P33</f>
        <v>0</v>
      </c>
      <c r="P33" s="77"/>
      <c r="Q33" s="73" t="str">
        <f>IF(O33=0,"SIN DATOS",IF(AND(O33&gt;0,O33&lt;=6),"ORDENADO",IF(AND(O33&gt;6,O33&lt;=11),"ORDENADO/BUENA PRESENTACIÓN",IF(AND(O33&gt;11,O33&lt;=15),"ODENADO/BUENA PRESENTACION/MAYORES ARGUMENTO","EXCELENTE"))))</f>
        <v>SIN DATOS</v>
      </c>
      <c r="R33" s="78"/>
      <c r="S33" s="76">
        <f>T33</f>
        <v>0</v>
      </c>
      <c r="T33" s="77"/>
      <c r="U33" s="73" t="str">
        <f>IF(S33=0,"SIN DATOS",IF(AND(S33&gt;0,S33&lt;=6),"ORDENADO",IF(AND(S33&gt;6,S33&lt;=11),"ORDENADO/BUENA PRESENTACIÓN",IF(AND(S33&gt;11,S33&lt;=15),"ODENADO/BUENA PRESENTACION/MAYORES ARGUMENTO","EXCELENTE"))))</f>
        <v>SIN DATOS</v>
      </c>
      <c r="V33" s="78"/>
      <c r="W33" s="76">
        <f>X33</f>
        <v>0</v>
      </c>
      <c r="X33" s="77"/>
      <c r="Y33" s="73" t="str">
        <f>IF(W33=0,"SIN DATOS",IF(AND(W33&gt;0,W33&lt;=6),"ORDENADO",IF(AND(W33&gt;6,W33&lt;=11),"ORDENADO/BUENA PRESENTACIÓN",IF(AND(W33&gt;11,W33&lt;=15),"ODENADO/BUENA PRESENTACION/MAYORES ARGUMENTO","EXCELENTE"))))</f>
        <v>SIN DATOS</v>
      </c>
      <c r="Z33" s="78"/>
      <c r="AA33" s="76">
        <f>AB33</f>
        <v>0</v>
      </c>
      <c r="AB33" s="77"/>
      <c r="AC33" s="73" t="str">
        <f>IF(AA33=0,"SIN DATOS",IF(AND(AA33&gt;0,AA33&lt;=6),"ORDENADO",IF(AND(AA33&gt;6,AA33&lt;=11),"ORDENADO/BUENA PRESENTACIÓN",IF(AND(AA33&gt;11,AA33&lt;=15),"ODENADO/BUENA PRESENTACION/MAYORES ARGUMENTO","EXCELENTE"))))</f>
        <v>SIN DATOS</v>
      </c>
      <c r="AE33" s="76">
        <f>AF33</f>
        <v>0</v>
      </c>
      <c r="AF33" s="77"/>
      <c r="AG33" s="73" t="str">
        <f>IF(AE33=0,"SIN DATOS",IF(AND(AE33&gt;0,AE33&lt;=6),"ORDENADO",IF(AND(AE33&gt;6,AE33&lt;=11),"ORDENADO/BUENA PRESENTACIÓN",IF(AND(AE33&gt;11,AE33&lt;=15),"ODENADO/BUENA PRESENTACION/MAYORES ARGUMENTO","EXCELENTE"))))</f>
        <v>SIN DATOS</v>
      </c>
      <c r="AI33" s="76">
        <f>AJ33</f>
        <v>0</v>
      </c>
      <c r="AJ33" s="77"/>
      <c r="AK33" s="73" t="str">
        <f>IF(AI33=0,"SIN DATOS",IF(AND(AI33&gt;0,AI33&lt;=6),"ORDENADO",IF(AND(AI33&gt;6,AI33&lt;=11),"ORDENADO/BUENA PRESENTACIÓN",IF(AND(AI33&gt;11,AI33&lt;=15),"ODENADO/BUENA PRESENTACION/MAYORES ARGUMENTO","EXCELENTE"))))</f>
        <v>SIN DATOS</v>
      </c>
      <c r="AL33" s="78"/>
      <c r="AM33" s="76">
        <f>AN33</f>
        <v>0</v>
      </c>
      <c r="AN33" s="77"/>
      <c r="AO33" s="73" t="str">
        <f>IF(AM33=0,"SIN DATOS",IF(AND(AM33&gt;0,AM33&lt;=6),"ORDENADO",IF(AND(AM33&gt;6,AM33&lt;=11),"ORDENADO/BUENA PRESENTACIÓN",IF(AND(AM33&gt;11,AM33&lt;=15),"ODENADO/BUENA PRESENTACION/MAYORES ARGUMENTO","EXCELENTE"))))</f>
        <v>SIN DATOS</v>
      </c>
    </row>
    <row r="34" spans="2:41" ht="30" customHeight="1" x14ac:dyDescent="0.25">
      <c r="B34" s="29" t="s">
        <v>105</v>
      </c>
      <c r="C34" s="29" t="s">
        <v>143</v>
      </c>
      <c r="D34" s="1" t="s">
        <v>63</v>
      </c>
      <c r="E34" s="2" t="s">
        <v>10</v>
      </c>
      <c r="F34" s="30"/>
      <c r="G34" s="53">
        <f>H34</f>
        <v>0</v>
      </c>
      <c r="H34" s="124"/>
      <c r="I34" s="56"/>
      <c r="K34" s="53">
        <f>L34</f>
        <v>0</v>
      </c>
      <c r="L34" s="124"/>
      <c r="M34" s="56"/>
      <c r="O34" s="53">
        <f>P34</f>
        <v>0</v>
      </c>
      <c r="P34" s="124"/>
      <c r="Q34" s="56"/>
      <c r="S34" s="53">
        <f>T34</f>
        <v>0</v>
      </c>
      <c r="T34" s="124"/>
      <c r="U34" s="56"/>
      <c r="W34" s="53">
        <f>X34</f>
        <v>0</v>
      </c>
      <c r="X34" s="124"/>
      <c r="Y34" s="56"/>
      <c r="AA34" s="53">
        <f>AB34</f>
        <v>0</v>
      </c>
      <c r="AB34" s="124"/>
      <c r="AC34" s="56"/>
      <c r="AE34" s="53">
        <f>AF34</f>
        <v>0</v>
      </c>
      <c r="AF34" s="124"/>
      <c r="AG34" s="56"/>
      <c r="AI34" s="53">
        <f>AJ34</f>
        <v>0</v>
      </c>
      <c r="AJ34" s="124"/>
      <c r="AK34" s="56"/>
      <c r="AM34" s="53">
        <f>AN34</f>
        <v>0</v>
      </c>
      <c r="AN34" s="124"/>
      <c r="AO34" s="56"/>
    </row>
    <row r="35" spans="2:41" ht="15" customHeight="1" x14ac:dyDescent="0.25">
      <c r="B35" s="29" t="s">
        <v>105</v>
      </c>
      <c r="C35" s="29" t="s">
        <v>143</v>
      </c>
      <c r="D35" s="1" t="s">
        <v>80</v>
      </c>
      <c r="E35" s="2" t="s">
        <v>64</v>
      </c>
      <c r="F35" s="33"/>
      <c r="G35" s="64">
        <f>IF(H35=0,0,H35*50)</f>
        <v>0</v>
      </c>
      <c r="H35" s="63"/>
      <c r="I35" s="58" t="s">
        <v>66</v>
      </c>
      <c r="K35" s="64">
        <f>IF(L35=0,0,L35*50)</f>
        <v>0</v>
      </c>
      <c r="L35" s="63"/>
      <c r="M35" s="58" t="s">
        <v>66</v>
      </c>
      <c r="O35" s="64">
        <f>IF(P35=0,0,P35*50)</f>
        <v>0</v>
      </c>
      <c r="P35" s="63"/>
      <c r="Q35" s="58" t="s">
        <v>66</v>
      </c>
      <c r="S35" s="64">
        <f>IF(T35=0,0,T35*50)</f>
        <v>0</v>
      </c>
      <c r="T35" s="63"/>
      <c r="U35" s="58" t="s">
        <v>66</v>
      </c>
      <c r="W35" s="64">
        <f>IF(X35=0,0,X35*50)</f>
        <v>0</v>
      </c>
      <c r="X35" s="63"/>
      <c r="Y35" s="58" t="s">
        <v>66</v>
      </c>
      <c r="AA35" s="64">
        <f>IF(AB35=0,0,AB35*50)</f>
        <v>0</v>
      </c>
      <c r="AB35" s="63"/>
      <c r="AC35" s="58" t="s">
        <v>66</v>
      </c>
      <c r="AE35" s="64">
        <f>IF(AF35=0,0,AF35*50)</f>
        <v>0</v>
      </c>
      <c r="AF35" s="63"/>
      <c r="AG35" s="58" t="s">
        <v>66</v>
      </c>
      <c r="AI35" s="64">
        <f>IF(AJ35=0,0,AJ35*50)</f>
        <v>0</v>
      </c>
      <c r="AJ35" s="63"/>
      <c r="AK35" s="58" t="s">
        <v>66</v>
      </c>
      <c r="AM35" s="64">
        <f>IF(AN35=0,0,AN35*50)</f>
        <v>0</v>
      </c>
      <c r="AN35" s="63"/>
      <c r="AO35" s="58" t="s">
        <v>66</v>
      </c>
    </row>
    <row r="36" spans="2:41" ht="15" customHeight="1" x14ac:dyDescent="0.25">
      <c r="B36" s="29"/>
      <c r="C36" s="29"/>
      <c r="D36" s="42"/>
      <c r="E36" s="2"/>
      <c r="F36" s="43"/>
      <c r="G36" s="55"/>
      <c r="H36" s="55"/>
      <c r="I36" s="54"/>
      <c r="K36" s="55"/>
      <c r="L36" s="55"/>
      <c r="M36" s="54"/>
      <c r="O36" s="55"/>
      <c r="P36" s="55"/>
      <c r="Q36" s="54"/>
      <c r="S36" s="55"/>
      <c r="T36" s="55"/>
      <c r="U36" s="54"/>
      <c r="W36" s="55"/>
      <c r="X36" s="55"/>
      <c r="Y36" s="54"/>
      <c r="AA36" s="55"/>
      <c r="AB36" s="55"/>
      <c r="AC36" s="54"/>
      <c r="AE36" s="55"/>
      <c r="AF36" s="55"/>
      <c r="AG36" s="54"/>
      <c r="AI36" s="55"/>
      <c r="AJ36" s="55"/>
      <c r="AK36" s="54"/>
      <c r="AM36" s="55"/>
      <c r="AN36" s="55"/>
      <c r="AO36" s="54"/>
    </row>
    <row r="37" spans="2:41" ht="15.75" x14ac:dyDescent="0.25">
      <c r="B37" s="29"/>
      <c r="C37" s="29"/>
      <c r="D37" s="2" t="s">
        <v>50</v>
      </c>
      <c r="E37" s="2"/>
      <c r="F37" s="30"/>
      <c r="G37" s="84">
        <f>SUM(G27:G34)</f>
        <v>0</v>
      </c>
      <c r="H37" s="85">
        <f>VLOOKUP(G37,PAGO,2,FALSE)</f>
        <v>0</v>
      </c>
      <c r="I37" s="86" t="s">
        <v>68</v>
      </c>
      <c r="K37" s="84">
        <f>SUM(K27:K34)</f>
        <v>0</v>
      </c>
      <c r="L37" s="85">
        <f>VLOOKUP(K37,PAGO,2,FALSE)</f>
        <v>0</v>
      </c>
      <c r="M37" s="86" t="s">
        <v>68</v>
      </c>
      <c r="O37" s="84">
        <f>SUM(O27:O34)</f>
        <v>0</v>
      </c>
      <c r="P37" s="85">
        <f>VLOOKUP(O37,PAGO,2,FALSE)</f>
        <v>0</v>
      </c>
      <c r="Q37" s="86" t="s">
        <v>68</v>
      </c>
      <c r="S37" s="84">
        <f>SUM(S27:S34)</f>
        <v>0</v>
      </c>
      <c r="T37" s="85">
        <f>VLOOKUP(S37,PAGO,2,FALSE)</f>
        <v>0</v>
      </c>
      <c r="U37" s="86" t="s">
        <v>68</v>
      </c>
      <c r="W37" s="84">
        <f>SUM(W27:W34)</f>
        <v>0</v>
      </c>
      <c r="X37" s="85">
        <f>VLOOKUP(W37,PAGO,2,FALSE)</f>
        <v>0</v>
      </c>
      <c r="Y37" s="86" t="s">
        <v>68</v>
      </c>
      <c r="AA37" s="84">
        <f>SUM(AA27:AA34)</f>
        <v>0</v>
      </c>
      <c r="AB37" s="85">
        <f>VLOOKUP(AA37,PAGO,2,FALSE)</f>
        <v>0</v>
      </c>
      <c r="AC37" s="86" t="s">
        <v>68</v>
      </c>
      <c r="AE37" s="84">
        <f>SUM(AE27:AE34)</f>
        <v>0</v>
      </c>
      <c r="AF37" s="85">
        <f>VLOOKUP(AE37,PAGO,2,FALSE)</f>
        <v>0</v>
      </c>
      <c r="AG37" s="86" t="s">
        <v>68</v>
      </c>
      <c r="AI37" s="84">
        <f>SUM(AI27:AI34)</f>
        <v>0</v>
      </c>
      <c r="AJ37" s="85">
        <f>VLOOKUP(AI37,PAGO,2,FALSE)</f>
        <v>0</v>
      </c>
      <c r="AK37" s="86" t="s">
        <v>68</v>
      </c>
      <c r="AM37" s="84">
        <f>SUM(AM27:AM34)</f>
        <v>0</v>
      </c>
      <c r="AN37" s="85">
        <f>VLOOKUP(AM37,PAGO,2,FALSE)</f>
        <v>0</v>
      </c>
      <c r="AO37" s="86" t="s">
        <v>68</v>
      </c>
    </row>
    <row r="38" spans="2:41" ht="16.5" thickBot="1" x14ac:dyDescent="0.3">
      <c r="B38" s="80"/>
      <c r="C38" s="80"/>
      <c r="D38" s="81"/>
      <c r="E38" s="81"/>
      <c r="F38" s="82"/>
      <c r="G38" s="163">
        <f>IF(G31=0,-25,0)</f>
        <v>-25</v>
      </c>
      <c r="H38" s="164"/>
      <c r="I38" s="87" t="s">
        <v>88</v>
      </c>
      <c r="K38" s="163">
        <f>IF(K31=0,-25,0)</f>
        <v>-25</v>
      </c>
      <c r="L38" s="164"/>
      <c r="M38" s="87" t="s">
        <v>88</v>
      </c>
      <c r="O38" s="163">
        <f>IF(O31=0,-25,0)</f>
        <v>-25</v>
      </c>
      <c r="P38" s="164"/>
      <c r="Q38" s="87" t="s">
        <v>88</v>
      </c>
      <c r="S38" s="163">
        <f>IF(S31=0,-25,0)</f>
        <v>-25</v>
      </c>
      <c r="T38" s="164"/>
      <c r="U38" s="87" t="s">
        <v>88</v>
      </c>
      <c r="W38" s="163">
        <f>IF(W31=0,-25,0)</f>
        <v>-25</v>
      </c>
      <c r="X38" s="164"/>
      <c r="Y38" s="87" t="s">
        <v>88</v>
      </c>
      <c r="AA38" s="163">
        <f>IF(AA31=0,-25,0)</f>
        <v>-25</v>
      </c>
      <c r="AB38" s="164"/>
      <c r="AC38" s="87" t="s">
        <v>88</v>
      </c>
      <c r="AE38" s="163">
        <f>IF(AE31=0,-25,0)</f>
        <v>-25</v>
      </c>
      <c r="AF38" s="164"/>
      <c r="AG38" s="87" t="s">
        <v>88</v>
      </c>
      <c r="AI38" s="163">
        <f>IF(AI31=0,-25,0)</f>
        <v>-25</v>
      </c>
      <c r="AJ38" s="164"/>
      <c r="AK38" s="87" t="s">
        <v>88</v>
      </c>
      <c r="AM38" s="163">
        <f>IF(AM31=0,-25,0)</f>
        <v>-25</v>
      </c>
      <c r="AN38" s="164"/>
      <c r="AO38" s="87" t="s">
        <v>88</v>
      </c>
    </row>
    <row r="39" spans="2:41" ht="19.5" thickBot="1" x14ac:dyDescent="0.3">
      <c r="D39" s="154" t="s">
        <v>67</v>
      </c>
      <c r="E39" s="155"/>
      <c r="G39" s="156">
        <f>+G35+H37+G38</f>
        <v>-25</v>
      </c>
      <c r="H39" s="157"/>
      <c r="I39" s="83" t="s">
        <v>69</v>
      </c>
      <c r="J39" s="71"/>
      <c r="K39" s="156">
        <f>+K35+L37+K38</f>
        <v>-25</v>
      </c>
      <c r="L39" s="157"/>
      <c r="M39" s="83" t="s">
        <v>69</v>
      </c>
      <c r="N39" s="71"/>
      <c r="O39" s="156">
        <f>+O35+P37+O38</f>
        <v>-25</v>
      </c>
      <c r="P39" s="157"/>
      <c r="Q39" s="83" t="s">
        <v>69</v>
      </c>
      <c r="R39" s="71"/>
      <c r="S39" s="156">
        <f>+S35+T37+S38</f>
        <v>-25</v>
      </c>
      <c r="T39" s="157"/>
      <c r="U39" s="83" t="s">
        <v>69</v>
      </c>
      <c r="V39" s="71"/>
      <c r="W39" s="156">
        <f>+W35+X37+W38</f>
        <v>-25</v>
      </c>
      <c r="X39" s="157"/>
      <c r="Y39" s="83" t="s">
        <v>69</v>
      </c>
      <c r="Z39" s="71"/>
      <c r="AA39" s="156">
        <f>+AA35+AB37+AA38</f>
        <v>-25</v>
      </c>
      <c r="AB39" s="157"/>
      <c r="AC39" s="83" t="s">
        <v>69</v>
      </c>
      <c r="AE39" s="156">
        <f>+AE35+AF37+AE38</f>
        <v>-25</v>
      </c>
      <c r="AF39" s="157"/>
      <c r="AG39" s="83" t="s">
        <v>69</v>
      </c>
      <c r="AI39" s="156">
        <f>+AI35+AJ37+AI38</f>
        <v>-25</v>
      </c>
      <c r="AJ39" s="157"/>
      <c r="AK39" s="83" t="s">
        <v>69</v>
      </c>
      <c r="AL39" s="71"/>
      <c r="AM39" s="156">
        <f>+AM35+AN37+AM38</f>
        <v>-25</v>
      </c>
      <c r="AN39" s="157"/>
      <c r="AO39" s="83" t="s">
        <v>69</v>
      </c>
    </row>
    <row r="40" spans="2:41" ht="18.75" x14ac:dyDescent="0.25">
      <c r="D40" s="92"/>
      <c r="E40" s="92"/>
      <c r="G40" s="140"/>
      <c r="H40" s="140"/>
      <c r="I40" s="94"/>
      <c r="J40" s="71"/>
      <c r="K40" s="140"/>
      <c r="L40" s="140"/>
      <c r="M40" s="94"/>
      <c r="N40" s="71"/>
      <c r="O40" s="140"/>
      <c r="P40" s="140"/>
      <c r="Q40" s="94"/>
      <c r="R40" s="71"/>
      <c r="S40" s="140"/>
      <c r="T40" s="140"/>
      <c r="U40" s="94"/>
      <c r="V40" s="71"/>
      <c r="W40" s="140"/>
      <c r="X40" s="140"/>
      <c r="Y40" s="94"/>
      <c r="Z40" s="71"/>
      <c r="AA40" s="140"/>
      <c r="AB40" s="140"/>
      <c r="AC40" s="94"/>
      <c r="AE40" s="140"/>
      <c r="AF40" s="140"/>
      <c r="AG40" s="94"/>
      <c r="AL40" s="71"/>
      <c r="AM40" s="140"/>
      <c r="AN40" s="140"/>
      <c r="AO40" s="94"/>
    </row>
    <row r="42" spans="2:41" ht="26.25" x14ac:dyDescent="0.4">
      <c r="B42" s="51" t="s">
        <v>78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</row>
    <row r="44" spans="2:41" ht="18.75" x14ac:dyDescent="0.3">
      <c r="B44" s="39" t="s">
        <v>46</v>
      </c>
      <c r="C44" s="39" t="s">
        <v>47</v>
      </c>
      <c r="D44" s="141" t="s">
        <v>48</v>
      </c>
      <c r="E44" s="142"/>
      <c r="F44" s="40"/>
      <c r="G44" s="160" t="s">
        <v>55</v>
      </c>
      <c r="H44" s="161"/>
      <c r="I44" s="162"/>
      <c r="J44" s="40"/>
      <c r="K44" s="160" t="s">
        <v>54</v>
      </c>
      <c r="L44" s="161"/>
      <c r="M44" s="162"/>
      <c r="O44" s="160" t="s">
        <v>56</v>
      </c>
      <c r="P44" s="161"/>
      <c r="Q44" s="162"/>
      <c r="R44" s="40"/>
      <c r="S44" s="160" t="s">
        <v>57</v>
      </c>
      <c r="T44" s="161"/>
      <c r="U44" s="162"/>
      <c r="V44" s="40"/>
      <c r="W44" s="160" t="s">
        <v>58</v>
      </c>
      <c r="X44" s="161"/>
      <c r="Y44" s="162"/>
      <c r="Z44" s="40"/>
      <c r="AA44" s="160" t="s">
        <v>59</v>
      </c>
      <c r="AB44" s="161"/>
      <c r="AC44" s="162"/>
      <c r="AE44" s="160" t="s">
        <v>89</v>
      </c>
      <c r="AF44" s="161"/>
      <c r="AG44" s="162"/>
      <c r="AI44" s="160" t="s">
        <v>111</v>
      </c>
      <c r="AJ44" s="161"/>
      <c r="AK44" s="162"/>
      <c r="AL44" s="40"/>
      <c r="AM44" s="160" t="s">
        <v>121</v>
      </c>
      <c r="AN44" s="161"/>
      <c r="AO44" s="162"/>
    </row>
    <row r="45" spans="2:41" ht="18.75" x14ac:dyDescent="0.3">
      <c r="B45" s="41"/>
      <c r="C45" s="41"/>
      <c r="D45" s="74"/>
      <c r="E45" s="75"/>
      <c r="F45" s="40"/>
      <c r="G45" s="59" t="s">
        <v>76</v>
      </c>
      <c r="H45" s="59" t="s">
        <v>75</v>
      </c>
      <c r="I45" s="60" t="s">
        <v>49</v>
      </c>
      <c r="J45" s="40"/>
      <c r="K45" s="59" t="s">
        <v>76</v>
      </c>
      <c r="L45" s="59" t="s">
        <v>75</v>
      </c>
      <c r="M45" s="60" t="s">
        <v>49</v>
      </c>
      <c r="N45" s="61"/>
      <c r="O45" s="59" t="s">
        <v>76</v>
      </c>
      <c r="P45" s="59" t="s">
        <v>75</v>
      </c>
      <c r="Q45" s="60" t="s">
        <v>49</v>
      </c>
      <c r="R45" s="62"/>
      <c r="S45" s="59" t="s">
        <v>76</v>
      </c>
      <c r="T45" s="59" t="s">
        <v>75</v>
      </c>
      <c r="U45" s="60" t="s">
        <v>49</v>
      </c>
      <c r="V45" s="62"/>
      <c r="W45" s="59" t="s">
        <v>76</v>
      </c>
      <c r="X45" s="59" t="s">
        <v>75</v>
      </c>
      <c r="Y45" s="60" t="s">
        <v>49</v>
      </c>
      <c r="Z45" s="62"/>
      <c r="AA45" s="59" t="s">
        <v>76</v>
      </c>
      <c r="AB45" s="59" t="s">
        <v>75</v>
      </c>
      <c r="AC45" s="60" t="s">
        <v>49</v>
      </c>
      <c r="AE45" s="59" t="s">
        <v>76</v>
      </c>
      <c r="AF45" s="59" t="s">
        <v>75</v>
      </c>
      <c r="AG45" s="60" t="s">
        <v>49</v>
      </c>
      <c r="AI45" s="59" t="s">
        <v>76</v>
      </c>
      <c r="AJ45" s="59" t="s">
        <v>75</v>
      </c>
      <c r="AK45" s="60" t="s">
        <v>49</v>
      </c>
      <c r="AL45" s="62"/>
      <c r="AM45" s="59" t="s">
        <v>76</v>
      </c>
      <c r="AN45" s="59" t="s">
        <v>75</v>
      </c>
      <c r="AO45" s="60" t="s">
        <v>49</v>
      </c>
    </row>
    <row r="46" spans="2:41" x14ac:dyDescent="0.25">
      <c r="B46" s="24"/>
      <c r="C46" s="24"/>
      <c r="D46" s="25"/>
      <c r="E46" s="26"/>
      <c r="F46" s="27"/>
      <c r="G46" s="72"/>
      <c r="H46" s="72"/>
      <c r="I46" s="72"/>
      <c r="J46" s="72"/>
      <c r="K46" s="28"/>
      <c r="L46" s="28"/>
      <c r="M46" s="28"/>
      <c r="O46" s="28"/>
      <c r="P46" s="28"/>
      <c r="Q46" s="28"/>
      <c r="S46" s="28"/>
      <c r="T46" s="28"/>
      <c r="U46" s="28"/>
      <c r="W46" s="28"/>
      <c r="X46" s="28"/>
      <c r="Y46" s="28"/>
      <c r="AA46" s="28"/>
      <c r="AB46" s="28"/>
      <c r="AC46" s="28"/>
      <c r="AE46" s="28"/>
      <c r="AF46" s="28"/>
      <c r="AG46" s="28"/>
      <c r="AI46" s="28"/>
      <c r="AJ46" s="28"/>
      <c r="AK46" s="28"/>
      <c r="AM46" s="28"/>
      <c r="AN46" s="28"/>
      <c r="AO46" s="28"/>
    </row>
    <row r="47" spans="2:41" ht="30" customHeight="1" x14ac:dyDescent="0.25">
      <c r="B47" s="29" t="s">
        <v>105</v>
      </c>
      <c r="C47" s="29" t="s">
        <v>142</v>
      </c>
      <c r="D47" s="1" t="s">
        <v>0</v>
      </c>
      <c r="E47" s="2" t="s">
        <v>1</v>
      </c>
      <c r="F47" s="30"/>
      <c r="G47" s="53">
        <f>IF(AND(H47=0,H47&lt;=0),0,IF(AND(H47&gt;0,H47&lt;=5),3,IF(AND(H47&gt;5,H47&lt;=10),5,IF(AND(H47&gt;10,H47&lt;=15),7,IF(AND(H47&gt;15,H47&lt;=20),9,IF(AND(H47&gt;20,H47&lt;=30),11,IF(AND(H47&gt;30,H47&lt;=40),13,IF(AND(H47&gt;40,H47&lt;=50),15,IF(AND(H47&gt;50,H47&lt;=65),17,IF(AND(H47&gt;65,H47&lt;=80),19,21))))))))))</f>
        <v>11</v>
      </c>
      <c r="H47" s="124">
        <v>26</v>
      </c>
      <c r="I47" s="54" t="s">
        <v>51</v>
      </c>
      <c r="K47" s="53">
        <f>IF(AND(L47=0,L47&lt;=0),0,IF(AND(L47&gt;0,L47&lt;=5),3,IF(AND(L47&gt;5,L47&lt;=10),5,IF(AND(L47&gt;10,L47&lt;=15),7,IF(AND(L47&gt;15,L47&lt;=20),9,IF(AND(L47&gt;20,L47&lt;=30),11,IF(AND(L47&gt;30,L47&lt;=40),13,IF(AND(L47&gt;40,L47&lt;=50),15,IF(AND(L47&gt;50,L47&lt;=65),17,IF(AND(L47&gt;65,L47&lt;=80),19,21))))))))))</f>
        <v>9</v>
      </c>
      <c r="L47" s="124">
        <v>18</v>
      </c>
      <c r="M47" s="54" t="s">
        <v>51</v>
      </c>
      <c r="O47" s="53">
        <f>IF(AND(P47=0,P47&lt;=0),0,IF(AND(P47&gt;0,P47&lt;=5),3,IF(AND(P47&gt;5,P47&lt;=10),5,IF(AND(P47&gt;10,P47&lt;=15),7,IF(AND(P47&gt;15,P47&lt;=20),9,IF(AND(P47&gt;20,P47&lt;=30),11,IF(AND(P47&gt;30,P47&lt;=40),13,IF(AND(P47&gt;40,P47&lt;=50),15,IF(AND(P47&gt;50,P47&lt;=65),17,IF(AND(P47&gt;65,P47&lt;=80),19,21))))))))))</f>
        <v>15</v>
      </c>
      <c r="P47" s="124">
        <v>44</v>
      </c>
      <c r="Q47" s="54" t="s">
        <v>51</v>
      </c>
      <c r="S47" s="53">
        <f>IF(AND(T47=0,T47&lt;=0),0,IF(AND(T47&gt;0,T47&lt;=5),3,IF(AND(T47&gt;5,T47&lt;=10),5,IF(AND(T47&gt;10,T47&lt;=15),7,IF(AND(T47&gt;15,T47&lt;=20),9,IF(AND(T47&gt;20,T47&lt;=30),11,IF(AND(T47&gt;30,T47&lt;=40),13,IF(AND(T47&gt;40,T47&lt;=50),15,IF(AND(T47&gt;50,T47&lt;=65),17,IF(AND(T47&gt;65,T47&lt;=80),19,21))))))))))</f>
        <v>9</v>
      </c>
      <c r="T47" s="124">
        <v>17</v>
      </c>
      <c r="U47" s="54" t="s">
        <v>51</v>
      </c>
      <c r="W47" s="53">
        <f>IF(AND(X47=0,X47&lt;=0),0,IF(AND(X47&gt;0,X47&lt;=5),3,IF(AND(X47&gt;5,X47&lt;=10),5,IF(AND(X47&gt;10,X47&lt;=15),7,IF(AND(X47&gt;15,X47&lt;=20),9,IF(AND(X47&gt;20,X47&lt;=30),11,IF(AND(X47&gt;30,X47&lt;=40),13,IF(AND(X47&gt;40,X47&lt;=50),15,IF(AND(X47&gt;50,X47&lt;=65),17,IF(AND(X47&gt;65,X47&lt;=80),19,21))))))))))</f>
        <v>11</v>
      </c>
      <c r="X47" s="124">
        <v>23</v>
      </c>
      <c r="Y47" s="54" t="s">
        <v>51</v>
      </c>
      <c r="AA47" s="53">
        <f>IF(AND(AB47=0,AB47&lt;=0),0,IF(AND(AB47&gt;0,AB47&lt;=5),3,IF(AND(AB47&gt;5,AB47&lt;=10),5,IF(AND(AB47&gt;10,AB47&lt;=15),7,IF(AND(AB47&gt;15,AB47&lt;=20),9,IF(AND(AB47&gt;20,AB47&lt;=30),11,IF(AND(AB47&gt;30,AB47&lt;=40),13,IF(AND(AB47&gt;40,AB47&lt;=50),15,IF(AND(AB47&gt;50,AB47&lt;=65),17,IF(AND(AB47&gt;65,AB47&lt;=80),19,21))))))))))</f>
        <v>15</v>
      </c>
      <c r="AB47" s="124">
        <v>46</v>
      </c>
      <c r="AC47" s="54" t="s">
        <v>51</v>
      </c>
      <c r="AE47" s="53">
        <f>IF(AND(AF47=0,AF47&lt;=0),0,IF(AND(AF47&gt;0,AF47&lt;=5),3,IF(AND(AF47&gt;5,AF47&lt;=10),5,IF(AND(AF47&gt;10,AF47&lt;=15),7,IF(AND(AF47&gt;15,AF47&lt;=20),9,IF(AND(AF47&gt;20,AF47&lt;=30),11,IF(AND(AF47&gt;30,AF47&lt;=40),13,IF(AND(AF47&gt;40,AF47&lt;=50),15,IF(AND(AF47&gt;50,AF47&lt;=65),17,IF(AND(AF47&gt;65,AF47&lt;=80),19,21))))))))))</f>
        <v>11</v>
      </c>
      <c r="AF47" s="124">
        <v>28</v>
      </c>
      <c r="AG47" s="54" t="s">
        <v>51</v>
      </c>
      <c r="AI47" s="53">
        <f>IF(AND(AJ47=0,AJ47&lt;=0),0,IF(AND(AJ47&gt;0,AJ47&lt;=5),3,IF(AND(AJ47&gt;5,AJ47&lt;=10),5,IF(AND(AJ47&gt;10,AJ47&lt;=15),7,IF(AND(AJ47&gt;15,AJ47&lt;=20),9,IF(AND(AJ47&gt;20,AJ47&lt;=30),11,IF(AND(AJ47&gt;30,AJ47&lt;=40),13,IF(AND(AJ47&gt;40,AJ47&lt;=50),15,IF(AND(AJ47&gt;50,AJ47&lt;=65),17,IF(AND(AJ47&gt;65,AJ47&lt;=80),19,21))))))))))</f>
        <v>13</v>
      </c>
      <c r="AJ47" s="124">
        <v>32</v>
      </c>
      <c r="AK47" s="54" t="s">
        <v>51</v>
      </c>
      <c r="AM47" s="53">
        <f>IF(AND(AN47=0,AN47&lt;=0),0,IF(AND(AN47&gt;0,AN47&lt;=5),3,IF(AND(AN47&gt;5,AN47&lt;=10),5,IF(AND(AN47&gt;10,AN47&lt;=15),7,IF(AND(AN47&gt;15,AN47&lt;=20),9,IF(AND(AN47&gt;20,AN47&lt;=30),11,IF(AND(AN47&gt;30,AN47&lt;=40),13,IF(AND(AN47&gt;40,AN47&lt;=50),15,IF(AND(AN47&gt;50,AN47&lt;=65),17,IF(AND(AN47&gt;65,AN47&lt;=80),19,21))))))))))</f>
        <v>0</v>
      </c>
      <c r="AN47" s="124"/>
      <c r="AO47" s="54" t="s">
        <v>51</v>
      </c>
    </row>
    <row r="48" spans="2:41" ht="30" customHeight="1" x14ac:dyDescent="0.25">
      <c r="B48" s="29" t="s">
        <v>105</v>
      </c>
      <c r="C48" s="29" t="s">
        <v>142</v>
      </c>
      <c r="D48" s="1" t="s">
        <v>2</v>
      </c>
      <c r="E48" s="2" t="s">
        <v>82</v>
      </c>
      <c r="F48" s="30"/>
      <c r="G48" s="53">
        <f>IF(AND(H48=0,H48&lt;=0),0,IF(AND(H48&gt;0,H48&lt;=5),3,IF(AND(H48&gt;5,H48&lt;=10),6,IF(AND(H48&gt;10,H48&lt;=15),9,IF(AND(H48&gt;15,H48&lt;=20),12,IF(AND(H48&gt;20,H48&lt;=25),15,IF(AND(H48&gt;25,H48&lt;=30),18,IF(AND(H48&gt;30,H48&lt;=35),21,IF(AND(H48&gt;35,H48&lt;=40),24,IF(AND(H48&gt;40,H48&lt;=45),27,30))))))))))</f>
        <v>3</v>
      </c>
      <c r="H48" s="124">
        <v>1</v>
      </c>
      <c r="I48" s="54" t="s">
        <v>83</v>
      </c>
      <c r="K48" s="53">
        <f>IF(AND(L48=0,L48&lt;=0),0,IF(AND(L48&gt;0,L48&lt;=5),3,IF(AND(L48&gt;5,L48&lt;=10),6,IF(AND(L48&gt;10,L48&lt;=15),9,IF(AND(L48&gt;15,L48&lt;=20),12,IF(AND(L48&gt;20,L48&lt;=25),15,IF(AND(L48&gt;25,L48&lt;=30),18,IF(AND(L48&gt;30,L48&lt;=35),21,IF(AND(L48&gt;35,L48&lt;=40),24,IF(AND(L48&gt;40,L48&lt;=45),27,30))))))))))</f>
        <v>3</v>
      </c>
      <c r="L48" s="124">
        <v>2</v>
      </c>
      <c r="M48" s="54" t="s">
        <v>83</v>
      </c>
      <c r="O48" s="53">
        <f>IF(AND(P48=0,P48&lt;=0),0,IF(AND(P48&gt;0,P48&lt;=5),3,IF(AND(P48&gt;5,P48&lt;=10),6,IF(AND(P48&gt;10,P48&lt;=15),9,IF(AND(P48&gt;15,P48&lt;=20),12,IF(AND(P48&gt;20,P48&lt;=25),15,IF(AND(P48&gt;25,P48&lt;=30),18,IF(AND(P48&gt;30,P48&lt;=35),21,IF(AND(P48&gt;35,P48&lt;=40),24,IF(AND(P48&gt;40,P48&lt;=45),27,30))))))))))</f>
        <v>6</v>
      </c>
      <c r="P48" s="124">
        <v>9</v>
      </c>
      <c r="Q48" s="54" t="s">
        <v>83</v>
      </c>
      <c r="S48" s="53">
        <f>IF(AND(T48=0,T48&lt;=0),0,IF(AND(T48&gt;0,T48&lt;=5),3,IF(AND(T48&gt;5,T48&lt;=10),6,IF(AND(T48&gt;10,T48&lt;=15),9,IF(AND(T48&gt;15,T48&lt;=20),12,IF(AND(T48&gt;20,T48&lt;=25),15,IF(AND(T48&gt;25,T48&lt;=30),18,IF(AND(T48&gt;30,T48&lt;=35),21,IF(AND(T48&gt;35,T48&lt;=40),24,IF(AND(T48&gt;40,T48&lt;=45),27,30))))))))))</f>
        <v>3</v>
      </c>
      <c r="T48" s="124">
        <v>4</v>
      </c>
      <c r="U48" s="54" t="s">
        <v>86</v>
      </c>
      <c r="W48" s="53">
        <f>IF(AND(X48=0,X48&lt;=0),0,IF(AND(X48&gt;0,X48&lt;=5),3,IF(AND(X48&gt;5,X48&lt;=10),6,IF(AND(X48&gt;10,X48&lt;=15),9,IF(AND(X48&gt;15,X48&lt;=20),12,IF(AND(X48&gt;20,X48&lt;=25),15,IF(AND(X48&gt;25,X48&lt;=30),18,IF(AND(X48&gt;30,X48&lt;=35),21,IF(AND(X48&gt;35,X48&lt;=40),24,IF(AND(X48&gt;40,X48&lt;=45),27,30))))))))))</f>
        <v>9</v>
      </c>
      <c r="X48" s="124">
        <v>11</v>
      </c>
      <c r="Y48" s="54" t="s">
        <v>83</v>
      </c>
      <c r="AA48" s="53">
        <f>IF(AND(AB48=0,AB48&lt;=0),0,IF(AND(AB48&gt;0,AB48&lt;=5),3,IF(AND(AB48&gt;5,AB48&lt;=10),6,IF(AND(AB48&gt;10,AB48&lt;=15),9,IF(AND(AB48&gt;15,AB48&lt;=20),12,IF(AND(AB48&gt;20,AB48&lt;=25),15,IF(AND(AB48&gt;25,AB48&lt;=30),18,IF(AND(AB48&gt;30,AB48&lt;=35),21,IF(AND(AB48&gt;35,AB48&lt;=40),24,IF(AND(AB48&gt;40,AB48&lt;=45),27,30))))))))))</f>
        <v>9</v>
      </c>
      <c r="AB48" s="124">
        <v>14</v>
      </c>
      <c r="AC48" s="54" t="s">
        <v>83</v>
      </c>
      <c r="AE48" s="53">
        <f>IF(AND(AF48=0,AF48&lt;=0),0,IF(AND(AF48&gt;0,AF48&lt;=5),3,IF(AND(AF48&gt;5,AF48&lt;=10),6,IF(AND(AF48&gt;10,AF48&lt;=15),9,IF(AND(AF48&gt;15,AF48&lt;=20),12,IF(AND(AF48&gt;20,AF48&lt;=25),15,IF(AND(AF48&gt;25,AF48&lt;=30),18,IF(AND(AF48&gt;30,AF48&lt;=35),21,IF(AND(AF48&gt;35,AF48&lt;=40),24,IF(AND(AF48&gt;40,AF48&lt;=45),27,30))))))))))</f>
        <v>6</v>
      </c>
      <c r="AF48" s="124">
        <v>8</v>
      </c>
      <c r="AG48" s="54" t="s">
        <v>83</v>
      </c>
      <c r="AI48" s="53">
        <f>IF(AND(AJ48=0,AJ48&lt;=0),0,IF(AND(AJ48&gt;0,AJ48&lt;=5),3,IF(AND(AJ48&gt;5,AJ48&lt;=10),6,IF(AND(AJ48&gt;10,AJ48&lt;=15),9,IF(AND(AJ48&gt;15,AJ48&lt;=20),12,IF(AND(AJ48&gt;20,AJ48&lt;=25),15,IF(AND(AJ48&gt;25,AJ48&lt;=30),18,IF(AND(AJ48&gt;30,AJ48&lt;=35),21,IF(AND(AJ48&gt;35,AJ48&lt;=40),24,IF(AND(AJ48&gt;40,AJ48&lt;=45),27,30))))))))))</f>
        <v>3</v>
      </c>
      <c r="AJ48" s="124">
        <v>3</v>
      </c>
      <c r="AK48" s="54" t="s">
        <v>83</v>
      </c>
      <c r="AM48" s="53">
        <f>IF(AND(AN48=0,AN48&lt;=0),0,IF(AND(AN48&gt;0,AN48&lt;=5),3,IF(AND(AN48&gt;5,AN48&lt;=10),6,IF(AND(AN48&gt;10,AN48&lt;=15),9,IF(AND(AN48&gt;15,AN48&lt;=20),12,IF(AND(AN48&gt;20,AN48&lt;=25),15,IF(AND(AN48&gt;25,AN48&lt;=30),18,IF(AND(AN48&gt;30,AN48&lt;=35),21,IF(AND(AN48&gt;35,AN48&lt;=40),24,IF(AND(AN48&gt;40,AN48&lt;=45),27,30))))))))))</f>
        <v>0</v>
      </c>
      <c r="AN48" s="124"/>
      <c r="AO48" s="54" t="s">
        <v>86</v>
      </c>
    </row>
    <row r="49" spans="2:42" ht="30" customHeight="1" x14ac:dyDescent="0.25">
      <c r="B49" s="29" t="s">
        <v>105</v>
      </c>
      <c r="C49" s="29" t="s">
        <v>142</v>
      </c>
      <c r="D49" s="1" t="s">
        <v>3</v>
      </c>
      <c r="E49" s="2" t="s">
        <v>81</v>
      </c>
      <c r="F49" s="30"/>
      <c r="G49" s="53">
        <f>IF(AND(H49=0,H49&lt;=0),0,IF(AND(H49&gt;0,H49&lt;=5),3,IF(AND(H49&gt;5,H49&lt;=10),5,IF(AND(H49&gt;10,H49&lt;=15),7,IF(AND(H49&gt;15,H49&lt;=20),9,IF(AND(H49&gt;20,H49&lt;=25),11,IF(AND(H49&gt;25,H49&lt;=30),13,IF(AND(H49&gt;30,H49&lt;=35),15,IF(AND(H49&gt;35,H49&lt;=40),17,IF(AND(H49&gt;40,H49&lt;=45),19,21))))))))))</f>
        <v>3</v>
      </c>
      <c r="H49" s="124">
        <v>4</v>
      </c>
      <c r="I49" s="54" t="s">
        <v>81</v>
      </c>
      <c r="K49" s="53">
        <f>IF(AND(L49=0,L49&lt;=0),0,IF(AND(L49&gt;0,L49&lt;=5),3,IF(AND(L49&gt;5,L49&lt;=10),5,IF(AND(L49&gt;10,L49&lt;=15),7,IF(AND(L49&gt;15,L49&lt;=20),9,IF(AND(L49&gt;20,L49&lt;=25),11,IF(AND(L49&gt;25,L49&lt;=30),13,IF(AND(L49&gt;30,L49&lt;=35),15,IF(AND(L49&gt;35,L49&lt;=40),17,IF(AND(L49&gt;40,L49&lt;=45),19,21))))))))))</f>
        <v>3</v>
      </c>
      <c r="L49" s="124">
        <v>4</v>
      </c>
      <c r="M49" s="54" t="s">
        <v>81</v>
      </c>
      <c r="O49" s="53">
        <f>IF(AND(P49=0,P49&lt;=0),0,IF(AND(P49&gt;0,P49&lt;=5),3,IF(AND(P49&gt;5,P49&lt;=10),5,IF(AND(P49&gt;10,P49&lt;=15),7,IF(AND(P49&gt;15,P49&lt;=20),9,IF(AND(P49&gt;20,P49&lt;=25),11,IF(AND(P49&gt;25,P49&lt;=30),13,IF(AND(P49&gt;30,P49&lt;=35),15,IF(AND(P49&gt;35,P49&lt;=40),17,IF(AND(P49&gt;40,P49&lt;=45),19,21))))))))))</f>
        <v>5</v>
      </c>
      <c r="P49" s="124">
        <v>10</v>
      </c>
      <c r="Q49" s="54" t="s">
        <v>81</v>
      </c>
      <c r="S49" s="53">
        <f>IF(AND(T49=0,T49&lt;=0),0,IF(AND(T49&gt;0,T49&lt;=5),3,IF(AND(T49&gt;5,T49&lt;=10),5,IF(AND(T49&gt;10,T49&lt;=15),7,IF(AND(T49&gt;15,T49&lt;=20),9,IF(AND(T49&gt;20,T49&lt;=25),11,IF(AND(T49&gt;25,T49&lt;=30),13,IF(AND(T49&gt;30,T49&lt;=35),15,IF(AND(T49&gt;35,T49&lt;=40),17,IF(AND(T49&gt;40,T49&lt;=45),19,21))))))))))</f>
        <v>3</v>
      </c>
      <c r="T49" s="124">
        <v>1</v>
      </c>
      <c r="U49" s="54" t="s">
        <v>81</v>
      </c>
      <c r="W49" s="53">
        <f>IF(AND(X49=0,X49&lt;=0),0,IF(AND(X49&gt;0,X49&lt;=5),3,IF(AND(X49&gt;5,X49&lt;=10),5,IF(AND(X49&gt;10,X49&lt;=15),7,IF(AND(X49&gt;15,X49&lt;=20),9,IF(AND(X49&gt;20,X49&lt;=25),11,IF(AND(X49&gt;25,X49&lt;=30),13,IF(AND(X49&gt;30,X49&lt;=35),15,IF(AND(X49&gt;35,X49&lt;=40),17,IF(AND(X49&gt;40,X49&lt;=45),19,21))))))))))</f>
        <v>5</v>
      </c>
      <c r="X49" s="124">
        <v>6</v>
      </c>
      <c r="Y49" s="54" t="s">
        <v>81</v>
      </c>
      <c r="AA49" s="53">
        <f>IF(AND(AB49=0,AB49&lt;=0),0,IF(AND(AB49&gt;0,AB49&lt;=5),3,IF(AND(AB49&gt;5,AB49&lt;=10),5,IF(AND(AB49&gt;10,AB49&lt;=15),7,IF(AND(AB49&gt;15,AB49&lt;=20),9,IF(AND(AB49&gt;20,AB49&lt;=25),11,IF(AND(AB49&gt;25,AB49&lt;=30),13,IF(AND(AB49&gt;30,AB49&lt;=35),15,IF(AND(AB49&gt;35,AB49&lt;=40),17,IF(AND(AB49&gt;40,AB49&lt;=45),19,21))))))))))</f>
        <v>3</v>
      </c>
      <c r="AB49" s="124">
        <v>2</v>
      </c>
      <c r="AC49" s="54" t="s">
        <v>81</v>
      </c>
      <c r="AE49" s="53">
        <f>IF(AND(AF49=0,AF49&lt;=0),0,IF(AND(AF49&gt;0,AF49&lt;=5),3,IF(AND(AF49&gt;5,AF49&lt;=10),5,IF(AND(AF49&gt;10,AF49&lt;=15),7,IF(AND(AF49&gt;15,AF49&lt;=20),9,IF(AND(AF49&gt;20,AF49&lt;=25),11,IF(AND(AF49&gt;25,AF49&lt;=30),13,IF(AND(AF49&gt;30,AF49&lt;=35),15,IF(AND(AF49&gt;35,AF49&lt;=40),17,IF(AND(AF49&gt;40,AF49&lt;=45),19,21))))))))))</f>
        <v>3</v>
      </c>
      <c r="AF49" s="124">
        <v>2</v>
      </c>
      <c r="AG49" s="54" t="s">
        <v>81</v>
      </c>
      <c r="AI49" s="53">
        <f>IF(AND(AJ49=0,AJ49&lt;=0),0,IF(AND(AJ49&gt;0,AJ49&lt;=5),3,IF(AND(AJ49&gt;5,AJ49&lt;=10),5,IF(AND(AJ49&gt;10,AJ49&lt;=15),7,IF(AND(AJ49&gt;15,AJ49&lt;=20),9,IF(AND(AJ49&gt;20,AJ49&lt;=25),11,IF(AND(AJ49&gt;25,AJ49&lt;=30),13,IF(AND(AJ49&gt;30,AJ49&lt;=35),15,IF(AND(AJ49&gt;35,AJ49&lt;=40),17,IF(AND(AJ49&gt;40,AJ49&lt;=45),19,21))))))))))</f>
        <v>3</v>
      </c>
      <c r="AJ49" s="124">
        <v>3</v>
      </c>
      <c r="AK49" s="54" t="s">
        <v>81</v>
      </c>
      <c r="AM49" s="53">
        <f>IF(AND(AN49=0,AN49&lt;=0),0,IF(AND(AN49&gt;0,AN49&lt;=5),3,IF(AND(AN49&gt;5,AN49&lt;=10),5,IF(AND(AN49&gt;10,AN49&lt;=15),7,IF(AND(AN49&gt;15,AN49&lt;=20),9,IF(AND(AN49&gt;20,AN49&lt;=25),11,IF(AND(AN49&gt;25,AN49&lt;=30),13,IF(AND(AN49&gt;30,AN49&lt;=35),15,IF(AND(AN49&gt;35,AN49&lt;=40),17,IF(AND(AN49&gt;40,AN49&lt;=45),19,21))))))))))</f>
        <v>0</v>
      </c>
      <c r="AN49" s="124"/>
      <c r="AO49" s="54" t="s">
        <v>81</v>
      </c>
    </row>
    <row r="50" spans="2:42" ht="30" customHeight="1" x14ac:dyDescent="0.25">
      <c r="B50" s="29" t="s">
        <v>105</v>
      </c>
      <c r="C50" s="29" t="s">
        <v>142</v>
      </c>
      <c r="D50" s="1" t="s">
        <v>4</v>
      </c>
      <c r="E50" s="2" t="s">
        <v>52</v>
      </c>
      <c r="F50" s="30"/>
      <c r="G50" s="53">
        <f>IF(H50&lt;1,0,IF(H50=1,2,IF(H50=2,4,IF(H50=3,6,IF(H50=4,8,IF(H50=5,10,IF(H50=6,12,IF(H50=7,14,IF(H50=8,16,IF(H50=9,18,20))))))))))</f>
        <v>0</v>
      </c>
      <c r="H50" s="124"/>
      <c r="I50" s="54" t="s">
        <v>52</v>
      </c>
      <c r="K50" s="53">
        <f>IF(L50&lt;1,0,IF(L50=1,2,IF(L50=2,4,IF(L50=3,6,IF(L50=4,8,IF(L50=5,10,IF(L50=6,12,IF(L50=7,14,IF(L50=8,16,IF(L50=9,18,20))))))))))</f>
        <v>0</v>
      </c>
      <c r="L50" s="124"/>
      <c r="M50" s="54" t="s">
        <v>52</v>
      </c>
      <c r="O50" s="53">
        <f>IF(P50&lt;1,0,IF(P50=1,2,IF(P50=2,4,IF(P50=3,6,IF(P50=4,8,IF(P50=5,10,IF(P50=6,12,IF(P50=7,14,IF(P50=8,16,IF(P50=9,18,20))))))))))</f>
        <v>0</v>
      </c>
      <c r="P50" s="124"/>
      <c r="Q50" s="54" t="s">
        <v>52</v>
      </c>
      <c r="S50" s="53">
        <f>IF(T50&lt;1,0,IF(T50=1,2,IF(T50=2,4,IF(T50=3,6,IF(T50=4,8,IF(T50=5,10,IF(T50=6,12,IF(T50=7,14,IF(T50=8,16,IF(T50=9,18,20))))))))))</f>
        <v>6</v>
      </c>
      <c r="T50" s="124">
        <v>3</v>
      </c>
      <c r="U50" s="54" t="s">
        <v>145</v>
      </c>
      <c r="W50" s="53">
        <f>IF(X50&lt;1,0,IF(X50=1,2,IF(X50=2,4,IF(X50=3,6,IF(X50=4,8,IF(X50=5,10,IF(X50=6,12,IF(X50=7,14,IF(X50=8,16,IF(X50=9,18,20))))))))))</f>
        <v>0</v>
      </c>
      <c r="X50" s="124"/>
      <c r="Y50" s="54" t="s">
        <v>52</v>
      </c>
      <c r="AA50" s="53">
        <f>IF(AB50&lt;1,0,IF(AB50=1,2,IF(AB50=2,4,IF(AB50=3,6,IF(AB50=4,8,IF(AB50=5,10,IF(AB50=6,12,IF(AB50=7,14,IF(AB50=8,16,IF(AB50=9,18,20))))))))))</f>
        <v>0</v>
      </c>
      <c r="AB50" s="124"/>
      <c r="AC50" s="54" t="s">
        <v>52</v>
      </c>
      <c r="AE50" s="53">
        <f>IF(AF50&lt;1,0,IF(AF50=1,2,IF(AF50=2,4,IF(AF50=3,6,IF(AF50=4,8,IF(AF50=5,10,IF(AF50=6,12,IF(AF50=7,14,IF(AF50=8,16,IF(AF50=9,18,20))))))))))</f>
        <v>0</v>
      </c>
      <c r="AF50" s="124"/>
      <c r="AG50" s="54" t="s">
        <v>52</v>
      </c>
      <c r="AI50" s="53">
        <f>IF(AJ50&lt;1,0,IF(AJ50=1,2,IF(AJ50=2,4,IF(AJ50=3,6,IF(AJ50=4,8,IF(AJ50=5,10,IF(AJ50=6,12,IF(AJ50=7,14,IF(AJ50=8,16,IF(AJ50=9,18,20))))))))))</f>
        <v>0</v>
      </c>
      <c r="AJ50" s="124"/>
      <c r="AK50" s="54" t="s">
        <v>52</v>
      </c>
      <c r="AM50" s="53">
        <f>IF(AN50&lt;1,0,IF(AN50=1,2,IF(AN50=2,4,IF(AN50=3,6,IF(AN50=4,8,IF(AN50=5,10,IF(AN50=6,12,IF(AN50=7,14,IF(AN50=8,16,IF(AN50=9,18,20))))))))))</f>
        <v>0</v>
      </c>
      <c r="AN50" s="124"/>
      <c r="AO50" s="54" t="s">
        <v>52</v>
      </c>
    </row>
    <row r="51" spans="2:42" ht="30" customHeight="1" x14ac:dyDescent="0.25">
      <c r="B51" s="29" t="s">
        <v>105</v>
      </c>
      <c r="C51" s="29" t="s">
        <v>142</v>
      </c>
      <c r="D51" s="1" t="s">
        <v>5</v>
      </c>
      <c r="E51" s="2" t="s">
        <v>85</v>
      </c>
      <c r="F51" s="30"/>
      <c r="G51" s="53">
        <f>IF(AND(H51=0,H51&lt;=0),0,IF(AND(H51&gt;0,H51&lt;=5),3,IF(AND(H51&gt;5,H51&lt;=10),4,IF(AND(H51&gt;10,H51&lt;=15),7,IF(AND(H51&gt;15,H51&lt;=20),9,IF(AND(H51&gt;20,H51&lt;=25),11,IF(AND(H51&gt;25,H51&lt;=30),13,IF(AND(H51&gt;30,H51&lt;=35),16,IF(AND(H51&gt;35,H51&lt;=40),17,IF(AND(H51&gt;40,H51&lt;=45),19,21))))))))))</f>
        <v>0</v>
      </c>
      <c r="H51" s="124"/>
      <c r="I51" s="31" t="s">
        <v>53</v>
      </c>
      <c r="K51" s="53">
        <f>IF(AND(L51=0,L51&lt;=0),0,IF(AND(L51&gt;0,L51&lt;=5),3,IF(AND(L51&gt;5,L51&lt;=10),4,IF(AND(L51&gt;10,L51&lt;=15),7,IF(AND(L51&gt;15,L51&lt;=20),9,IF(AND(L51&gt;20,L51&lt;=25),11,IF(AND(L51&gt;25,L51&lt;=30),13,IF(AND(L51&gt;30,L51&lt;=35),16,IF(AND(L51&gt;35,L51&lt;=40),17,IF(AND(L51&gt;40,L51&lt;=45),19,21))))))))))</f>
        <v>0</v>
      </c>
      <c r="L51" s="124"/>
      <c r="M51" s="31" t="s">
        <v>53</v>
      </c>
      <c r="O51" s="53">
        <f>IF(AND(P51=0,P51&lt;=0),0,IF(AND(P51&gt;0,P51&lt;=5),3,IF(AND(P51&gt;5,P51&lt;=10),4,IF(AND(P51&gt;10,P51&lt;=15),7,IF(AND(P51&gt;15,P51&lt;=20),9,IF(AND(P51&gt;20,P51&lt;=25),11,IF(AND(P51&gt;25,P51&lt;=30),13,IF(AND(P51&gt;30,P51&lt;=35),16,IF(AND(P51&gt;35,P51&lt;=40),17,IF(AND(P51&gt;40,P51&lt;=45),19,21))))))))))</f>
        <v>0</v>
      </c>
      <c r="P51" s="124"/>
      <c r="Q51" s="31" t="s">
        <v>53</v>
      </c>
      <c r="S51" s="53">
        <f>IF(AND(T51=0,T51&lt;=0),0,IF(AND(T51&gt;0,T51&lt;=5),3,IF(AND(T51&gt;5,T51&lt;=10),4,IF(AND(T51&gt;10,T51&lt;=15),7,IF(AND(T51&gt;15,T51&lt;=20),9,IF(AND(T51&gt;20,T51&lt;=25),11,IF(AND(T51&gt;25,T51&lt;=30),13,IF(AND(T51&gt;30,T51&lt;=35),16,IF(AND(T51&gt;35,T51&lt;=40),17,IF(AND(T51&gt;40,T51&lt;=45),19,21))))))))))</f>
        <v>0</v>
      </c>
      <c r="T51" s="124"/>
      <c r="U51" s="31" t="s">
        <v>53</v>
      </c>
      <c r="W51" s="53">
        <f>IF(AND(X51=0,X51&lt;=0),0,IF(AND(X51&gt;0,X51&lt;=5),3,IF(AND(X51&gt;5,X51&lt;=10),4,IF(AND(X51&gt;10,X51&lt;=15),7,IF(AND(X51&gt;15,X51&lt;=20),9,IF(AND(X51&gt;20,X51&lt;=25),11,IF(AND(X51&gt;25,X51&lt;=30),13,IF(AND(X51&gt;30,X51&lt;=35),16,IF(AND(X51&gt;35,X51&lt;=40),17,IF(AND(X51&gt;40,X51&lt;=45),19,21))))))))))</f>
        <v>0</v>
      </c>
      <c r="X51" s="124"/>
      <c r="Y51" s="31" t="s">
        <v>53</v>
      </c>
      <c r="AA51" s="53">
        <f>IF(AND(AB51=0,AB51&lt;=0),0,IF(AND(AB51&gt;0,AB51&lt;=5),3,IF(AND(AB51&gt;5,AB51&lt;=10),4,IF(AND(AB51&gt;10,AB51&lt;=15),7,IF(AND(AB51&gt;15,AB51&lt;=20),9,IF(AND(AB51&gt;20,AB51&lt;=25),11,IF(AND(AB51&gt;25,AB51&lt;=30),13,IF(AND(AB51&gt;30,AB51&lt;=35),16,IF(AND(AB51&gt;35,AB51&lt;=40),17,IF(AND(AB51&gt;40,AB51&lt;=45),19,21))))))))))</f>
        <v>0</v>
      </c>
      <c r="AB51" s="124"/>
      <c r="AC51" s="31" t="s">
        <v>53</v>
      </c>
      <c r="AE51" s="53">
        <f>IF(AND(AF51=0,AF51&lt;=0),0,IF(AND(AF51&gt;0,AF51&lt;=5),3,IF(AND(AF51&gt;5,AF51&lt;=10),4,IF(AND(AF51&gt;10,AF51&lt;=15),7,IF(AND(AF51&gt;15,AF51&lt;=20),9,IF(AND(AF51&gt;20,AF51&lt;=25),11,IF(AND(AF51&gt;25,AF51&lt;=30),13,IF(AND(AF51&gt;30,AF51&lt;=35),16,IF(AND(AF51&gt;35,AF51&lt;=40),17,IF(AND(AF51&gt;40,AF51&lt;=45),19,21))))))))))</f>
        <v>0</v>
      </c>
      <c r="AF51" s="124"/>
      <c r="AG51" s="31" t="s">
        <v>53</v>
      </c>
      <c r="AI51" s="53">
        <f>IF(AND(AJ51=0,AJ51&lt;=0),0,IF(AND(AJ51&gt;0,AJ51&lt;=5),3,IF(AND(AJ51&gt;5,AJ51&lt;=10),4,IF(AND(AJ51&gt;10,AJ51&lt;=15),7,IF(AND(AJ51&gt;15,AJ51&lt;=20),9,IF(AND(AJ51&gt;20,AJ51&lt;=25),11,IF(AND(AJ51&gt;25,AJ51&lt;=30),13,IF(AND(AJ51&gt;30,AJ51&lt;=35),16,IF(AND(AJ51&gt;35,AJ51&lt;=40),17,IF(AND(AJ51&gt;40,AJ51&lt;=45),19,21))))))))))</f>
        <v>0</v>
      </c>
      <c r="AJ51" s="124"/>
      <c r="AK51" s="31" t="s">
        <v>53</v>
      </c>
      <c r="AM51" s="53">
        <f>IF(AND(AN51=0,AN51&lt;=0),0,IF(AND(AN51&gt;0,AN51&lt;=5),3,IF(AND(AN51&gt;5,AN51&lt;=10),4,IF(AND(AN51&gt;10,AN51&lt;=15),7,IF(AND(AN51&gt;15,AN51&lt;=20),9,IF(AND(AN51&gt;20,AN51&lt;=25),11,IF(AND(AN51&gt;25,AN51&lt;=30),13,IF(AND(AN51&gt;30,AN51&lt;=35),16,IF(AND(AN51&gt;35,AN51&lt;=40),17,IF(AND(AN51&gt;40,AN51&lt;=45),19,21))))))))))</f>
        <v>0</v>
      </c>
      <c r="AN51" s="124"/>
      <c r="AO51" s="31" t="s">
        <v>53</v>
      </c>
    </row>
    <row r="52" spans="2:42" ht="30" customHeight="1" x14ac:dyDescent="0.25">
      <c r="B52" s="29" t="s">
        <v>105</v>
      </c>
      <c r="C52" s="29" t="s">
        <v>142</v>
      </c>
      <c r="D52" s="1" t="s">
        <v>7</v>
      </c>
      <c r="E52" s="2" t="s">
        <v>6</v>
      </c>
      <c r="F52" s="30"/>
      <c r="G52" s="53">
        <f>IF(AND(H52=0,H52&lt;=0),0,IF(AND(H52&gt;0,H52&lt;=2),1,IF(AND(H52&gt;2,H52&lt;=4),2,IF(AND(H52&gt;4,H52&lt;=6),3,IF(AND(H52&gt;6,H52&lt;=8),4,IF(AND(H52&gt;8,H52&lt;=10),5,IF(AND(H52&gt;10,H52&lt;=12),6,IF(AND(H52&gt;12,H52&lt;=14),7,IF(AND(H52&gt;14,H52&lt;=16),8,IF(AND(H52&gt;16,H52&lt;=18),9,10))))))))))</f>
        <v>0</v>
      </c>
      <c r="H52" s="124"/>
      <c r="I52" s="54" t="s">
        <v>62</v>
      </c>
      <c r="K52" s="53">
        <f>IF(AND(L52=0,L52&lt;=0),0,IF(AND(L52&gt;0,L52&lt;=2),1,IF(AND(L52&gt;2,L52&lt;=4),2,IF(AND(L52&gt;4,L52&lt;=6),3,IF(AND(L52&gt;6,L52&lt;=8),4,IF(AND(L52&gt;8,L52&lt;=10),5,IF(AND(L52&gt;10,L52&lt;=12),6,IF(AND(L52&gt;12,L52&lt;=14),7,IF(AND(L52&gt;14,L52&lt;=16),8,IF(AND(L52&gt;16,L52&lt;=18),9,10))))))))))</f>
        <v>0</v>
      </c>
      <c r="L52" s="124"/>
      <c r="M52" s="54" t="s">
        <v>62</v>
      </c>
      <c r="O52" s="53">
        <f>IF(AND(P52=0,P52&lt;=0),0,IF(AND(P52&gt;0,P52&lt;=2),1,IF(AND(P52&gt;2,P52&lt;=4),2,IF(AND(P52&gt;4,P52&lt;=6),3,IF(AND(P52&gt;6,P52&lt;=8),4,IF(AND(P52&gt;8,P52&lt;=10),5,IF(AND(P52&gt;10,P52&lt;=12),6,IF(AND(P52&gt;12,P52&lt;=14),7,IF(AND(P52&gt;14,P52&lt;=16),8,IF(AND(P52&gt;16,P52&lt;=18),9,10))))))))))</f>
        <v>0</v>
      </c>
      <c r="P52" s="124"/>
      <c r="Q52" s="54" t="s">
        <v>62</v>
      </c>
      <c r="S52" s="53">
        <f>IF(AND(T52=0,T52&lt;=0),0,IF(AND(T52&gt;0,T52&lt;=2),1,IF(AND(T52&gt;2,T52&lt;=4),2,IF(AND(T52&gt;4,T52&lt;=6),3,IF(AND(T52&gt;6,T52&lt;=8),4,IF(AND(T52&gt;8,T52&lt;=10),5,IF(AND(T52&gt;10,T52&lt;=12),6,IF(AND(T52&gt;12,T52&lt;=14),7,IF(AND(T52&gt;14,T52&lt;=16),8,IF(AND(T52&gt;16,T52&lt;=18),9,10))))))))))</f>
        <v>0</v>
      </c>
      <c r="T52" s="124"/>
      <c r="U52" s="54" t="s">
        <v>62</v>
      </c>
      <c r="W52" s="53">
        <f>IF(AND(X52=0,X52&lt;=0),0,IF(AND(X52&gt;0,X52&lt;=2),1,IF(AND(X52&gt;2,X52&lt;=4),2,IF(AND(X52&gt;4,X52&lt;=6),3,IF(AND(X52&gt;6,X52&lt;=8),4,IF(AND(X52&gt;8,X52&lt;=10),5,IF(AND(X52&gt;10,X52&lt;=12),6,IF(AND(X52&gt;12,X52&lt;=14),7,IF(AND(X52&gt;14,X52&lt;=16),8,IF(AND(X52&gt;16,X52&lt;=18),9,10))))))))))</f>
        <v>0</v>
      </c>
      <c r="X52" s="124"/>
      <c r="Y52" s="54" t="s">
        <v>62</v>
      </c>
      <c r="AA52" s="53">
        <f>IF(AND(AB52=0,AB52&lt;=0),0,IF(AND(AB52&gt;0,AB52&lt;=2),1,IF(AND(AB52&gt;2,AB52&lt;=4),2,IF(AND(AB52&gt;4,AB52&lt;=6),3,IF(AND(AB52&gt;6,AB52&lt;=8),4,IF(AND(AB52&gt;8,AB52&lt;=10),5,IF(AND(AB52&gt;10,AB52&lt;=12),6,IF(AND(AB52&gt;12,AB52&lt;=14),7,IF(AND(AB52&gt;14,AB52&lt;=16),8,IF(AND(AB52&gt;16,AB52&lt;=18),9,10))))))))))</f>
        <v>0</v>
      </c>
      <c r="AB52" s="124"/>
      <c r="AC52" s="54" t="s">
        <v>62</v>
      </c>
      <c r="AE52" s="53">
        <f>IF(AND(AF52=0,AF52&lt;=0),0,IF(AND(AF52&gt;0,AF52&lt;=2),1,IF(AND(AF52&gt;2,AF52&lt;=4),2,IF(AND(AF52&gt;4,AF52&lt;=6),3,IF(AND(AF52&gt;6,AF52&lt;=8),4,IF(AND(AF52&gt;8,AF52&lt;=10),5,IF(AND(AF52&gt;10,AF52&lt;=12),6,IF(AND(AF52&gt;12,AF52&lt;=14),7,IF(AND(AF52&gt;14,AF52&lt;=16),8,IF(AND(AF52&gt;16,AF52&lt;=18),9,10))))))))))</f>
        <v>0</v>
      </c>
      <c r="AF52" s="124"/>
      <c r="AG52" s="54" t="s">
        <v>62</v>
      </c>
      <c r="AI52" s="53">
        <f>IF(AND(AJ52=0,AJ52&lt;=0),0,IF(AND(AJ52&gt;0,AJ52&lt;=2),1,IF(AND(AJ52&gt;2,AJ52&lt;=4),2,IF(AND(AJ52&gt;4,AJ52&lt;=6),3,IF(AND(AJ52&gt;6,AJ52&lt;=8),4,IF(AND(AJ52&gt;8,AJ52&lt;=10),5,IF(AND(AJ52&gt;10,AJ52&lt;=12),6,IF(AND(AJ52&gt;12,AJ52&lt;=14),7,IF(AND(AJ52&gt;14,AJ52&lt;=16),8,IF(AND(AJ52&gt;16,AJ52&lt;=18),9,10))))))))))</f>
        <v>0</v>
      </c>
      <c r="AJ52" s="124"/>
      <c r="AK52" s="54" t="s">
        <v>62</v>
      </c>
      <c r="AM52" s="53">
        <f>IF(AND(AN52=0,AN52&lt;=0),0,IF(AND(AN52&gt;0,AN52&lt;=2),1,IF(AND(AN52&gt;2,AN52&lt;=4),2,IF(AND(AN52&gt;4,AN52&lt;=6),3,IF(AND(AN52&gt;6,AN52&lt;=8),4,IF(AND(AN52&gt;8,AN52&lt;=10),5,IF(AND(AN52&gt;10,AN52&lt;=12),6,IF(AND(AN52&gt;12,AN52&lt;=14),7,IF(AND(AN52&gt;14,AN52&lt;=16),8,IF(AND(AN52&gt;16,AN52&lt;=18),9,10))))))))))</f>
        <v>0</v>
      </c>
      <c r="AN52" s="124"/>
      <c r="AO52" s="54" t="s">
        <v>62</v>
      </c>
    </row>
    <row r="53" spans="2:42" ht="30" customHeight="1" x14ac:dyDescent="0.25">
      <c r="B53" s="29" t="s">
        <v>105</v>
      </c>
      <c r="C53" s="29" t="s">
        <v>142</v>
      </c>
      <c r="D53" s="1" t="s">
        <v>9</v>
      </c>
      <c r="E53" s="2" t="s">
        <v>8</v>
      </c>
      <c r="F53" s="30"/>
      <c r="G53" s="76">
        <f>H53</f>
        <v>6</v>
      </c>
      <c r="H53" s="77">
        <v>6</v>
      </c>
      <c r="I53" s="73" t="str">
        <f>IF(G53=0,"SIN DATOS",IF(AND(G53&gt;0,G53&lt;=6),"ORDENADO",IF(AND(G53&gt;6,G53&lt;=11),"ORDENADO/BUENA PRESENTACIÓN",IF(AND(G53&gt;11,G53&lt;=15),"ODENADO/BUENA PRESENTACION/MAYORES ARGUMENTO","EXCELENTE"))))</f>
        <v>ORDENADO</v>
      </c>
      <c r="J53" s="78"/>
      <c r="K53" s="76">
        <f>L53</f>
        <v>7</v>
      </c>
      <c r="L53" s="77">
        <v>7</v>
      </c>
      <c r="M53" s="73" t="str">
        <f>IF(K53=0,"SIN DATOS",IF(AND(K53&gt;0,K53&lt;=6),"ORDENADO",IF(AND(K53&gt;6,K53&lt;=11),"ORDENADO/BUENA PRESENTACIÓN",IF(AND(K53&gt;11,K53&lt;=15),"ODENADO/BUENA PRESENTACION/MAYORES ARGUMENTO","EXCELENTE"))))</f>
        <v>ORDENADO/BUENA PRESENTACIÓN</v>
      </c>
      <c r="N53" s="78"/>
      <c r="O53" s="76">
        <f>P53</f>
        <v>6</v>
      </c>
      <c r="P53" s="77">
        <v>6</v>
      </c>
      <c r="Q53" s="73" t="str">
        <f>IF(O53=0,"SIN DATOS",IF(AND(O53&gt;0,O53&lt;=6),"ORDENADO",IF(AND(O53&gt;6,O53&lt;=11),"ORDENADO/BUENA PRESENTACIÓN",IF(AND(O53&gt;11,O53&lt;=15),"ODENADO/BUENA PRESENTACION/MAYORES ARGUMENTO","EXCELENTE"))))</f>
        <v>ORDENADO</v>
      </c>
      <c r="R53" s="78"/>
      <c r="S53" s="76">
        <f>T53</f>
        <v>7</v>
      </c>
      <c r="T53" s="77">
        <v>7</v>
      </c>
      <c r="U53" s="73" t="str">
        <f>IF(S53=0,"SIN DATOS",IF(AND(S53&gt;0,S53&lt;=6),"ORDENADO",IF(AND(S53&gt;6,S53&lt;=11),"ORDENADO/BUENA PRESENTACIÓN",IF(AND(S53&gt;11,S53&lt;=15),"ODENADO/BUENA PRESENTACION/MAYORES ARGUMENTO","EXCELENTE"))))</f>
        <v>ORDENADO/BUENA PRESENTACIÓN</v>
      </c>
      <c r="V53" s="78"/>
      <c r="W53" s="76">
        <f>X53</f>
        <v>5</v>
      </c>
      <c r="X53" s="77">
        <v>5</v>
      </c>
      <c r="Y53" s="73" t="str">
        <f>IF(W53=0,"SIN DATOS",IF(AND(W53&gt;0,W53&lt;=6),"ORDENADO",IF(AND(W53&gt;6,W53&lt;=11),"ORDENADO/BUENA PRESENTACIÓN",IF(AND(W53&gt;11,W53&lt;=15),"ODENADO/BUENA PRESENTACION/MAYORES ARGUMENTO","EXCELENTE"))))</f>
        <v>ORDENADO</v>
      </c>
      <c r="Z53" s="78"/>
      <c r="AA53" s="76">
        <f>AB53</f>
        <v>7</v>
      </c>
      <c r="AB53" s="77">
        <v>7</v>
      </c>
      <c r="AC53" s="73" t="str">
        <f>IF(AA53=0,"SIN DATOS",IF(AND(AA53&gt;0,AA53&lt;=6),"ORDENADO",IF(AND(AA53&gt;6,AA53&lt;=11),"ORDENADO/BUENA PRESENTACIÓN",IF(AND(AA53&gt;11,AA53&lt;=15),"ODENADO/BUENA PRESENTACION/MAYORES ARGUMENTO","EXCELENTE"))))</f>
        <v>ORDENADO/BUENA PRESENTACIÓN</v>
      </c>
      <c r="AE53" s="76">
        <f>AF53</f>
        <v>7</v>
      </c>
      <c r="AF53" s="77">
        <v>7</v>
      </c>
      <c r="AG53" s="73" t="str">
        <f>IF(AE53=0,"SIN DATOS",IF(AND(AE53&gt;0,AE53&lt;=6),"ORDENADO",IF(AND(AE53&gt;6,AE53&lt;=11),"ORDENADO/BUENA PRESENTACIÓN",IF(AND(AE53&gt;11,AE53&lt;=15),"ODENADO/BUENA PRESENTACION/MAYORES ARGUMENTO","EXCELENTE"))))</f>
        <v>ORDENADO/BUENA PRESENTACIÓN</v>
      </c>
      <c r="AI53" s="76">
        <f>AJ53</f>
        <v>7</v>
      </c>
      <c r="AJ53" s="77">
        <v>7</v>
      </c>
      <c r="AK53" s="73" t="str">
        <f>IF(AI53=0,"SIN DATOS",IF(AND(AI53&gt;0,AI53&lt;=6),"ORDENADO",IF(AND(AI53&gt;6,AI53&lt;=11),"ORDENADO/BUENA PRESENTACIÓN",IF(AND(AI53&gt;11,AI53&lt;=15),"ODENADO/BUENA PRESENTACION/MAYORES ARGUMENTO","EXCELENTE"))))</f>
        <v>ORDENADO/BUENA PRESENTACIÓN</v>
      </c>
      <c r="AL53" s="78"/>
      <c r="AM53" s="76">
        <f>AN53</f>
        <v>0</v>
      </c>
      <c r="AN53" s="77"/>
      <c r="AO53" s="73" t="str">
        <f>IF(AM53=0,"SIN DATOS",IF(AND(AM53&gt;0,AM53&lt;=6),"ORDENADO",IF(AND(AM53&gt;6,AM53&lt;=11),"ORDENADO/BUENA PRESENTACIÓN",IF(AND(AM53&gt;11,AM53&lt;=15),"ODENADO/BUENA PRESENTACION/MAYORES ARGUMENTO","EXCELENTE"))))</f>
        <v>SIN DATOS</v>
      </c>
    </row>
    <row r="54" spans="2:42" ht="30" customHeight="1" x14ac:dyDescent="0.25">
      <c r="B54" s="29" t="s">
        <v>105</v>
      </c>
      <c r="C54" s="29" t="s">
        <v>142</v>
      </c>
      <c r="D54" s="1" t="s">
        <v>63</v>
      </c>
      <c r="E54" s="2" t="s">
        <v>10</v>
      </c>
      <c r="F54" s="30"/>
      <c r="G54" s="53">
        <f>H54</f>
        <v>0</v>
      </c>
      <c r="H54" s="124"/>
      <c r="I54" s="56"/>
      <c r="K54" s="53">
        <f>L54</f>
        <v>0</v>
      </c>
      <c r="L54" s="124"/>
      <c r="M54" s="56"/>
      <c r="O54" s="53">
        <f>P54</f>
        <v>0</v>
      </c>
      <c r="P54" s="124"/>
      <c r="Q54" s="56"/>
      <c r="S54" s="53">
        <f>T54</f>
        <v>0</v>
      </c>
      <c r="T54" s="124"/>
      <c r="U54" s="56"/>
      <c r="W54" s="53">
        <f>X54</f>
        <v>0</v>
      </c>
      <c r="X54" s="124"/>
      <c r="Y54" s="56"/>
      <c r="AA54" s="53">
        <f>AB54</f>
        <v>0</v>
      </c>
      <c r="AB54" s="124"/>
      <c r="AC54" s="56"/>
      <c r="AE54" s="53">
        <f>AF54</f>
        <v>0</v>
      </c>
      <c r="AF54" s="124"/>
      <c r="AG54" s="56"/>
      <c r="AI54" s="53">
        <f>AJ54</f>
        <v>0</v>
      </c>
      <c r="AJ54" s="124"/>
      <c r="AK54" s="56"/>
      <c r="AM54" s="53">
        <f>AN54</f>
        <v>0</v>
      </c>
      <c r="AN54" s="124"/>
      <c r="AO54" s="56"/>
    </row>
    <row r="55" spans="2:42" ht="15" customHeight="1" x14ac:dyDescent="0.25">
      <c r="B55" s="29" t="s">
        <v>105</v>
      </c>
      <c r="C55" s="29" t="s">
        <v>142</v>
      </c>
      <c r="D55" s="1" t="s">
        <v>80</v>
      </c>
      <c r="E55" s="2" t="s">
        <v>64</v>
      </c>
      <c r="F55" s="33"/>
      <c r="G55" s="64">
        <f>IF(H55=0,0,H55*50)</f>
        <v>0</v>
      </c>
      <c r="H55" s="63"/>
      <c r="I55" s="58" t="s">
        <v>66</v>
      </c>
      <c r="K55" s="64">
        <f>IF(L55=0,0,L55*50)</f>
        <v>100</v>
      </c>
      <c r="L55" s="63" t="s">
        <v>99</v>
      </c>
      <c r="M55" s="58" t="s">
        <v>66</v>
      </c>
      <c r="O55" s="64">
        <f>IF(P55=0,0,P55*50)</f>
        <v>350</v>
      </c>
      <c r="P55" s="63" t="s">
        <v>103</v>
      </c>
      <c r="Q55" s="58" t="s">
        <v>66</v>
      </c>
      <c r="S55" s="64">
        <f>IF(T55=0,0,T55*50)</f>
        <v>100</v>
      </c>
      <c r="T55" s="63" t="s">
        <v>99</v>
      </c>
      <c r="U55" s="58" t="s">
        <v>66</v>
      </c>
      <c r="W55" s="64">
        <f>IF(X55=0,0,X55*50)</f>
        <v>150</v>
      </c>
      <c r="X55" s="63" t="s">
        <v>100</v>
      </c>
      <c r="Y55" s="58" t="s">
        <v>66</v>
      </c>
      <c r="AA55" s="64">
        <f>IF(AB55=0,0,AB55*50)</f>
        <v>200</v>
      </c>
      <c r="AB55" s="63" t="s">
        <v>102</v>
      </c>
      <c r="AC55" s="58" t="s">
        <v>66</v>
      </c>
      <c r="AE55" s="64">
        <f>IF(AF55=0,0,AF55*50)</f>
        <v>0</v>
      </c>
      <c r="AF55" s="63"/>
      <c r="AG55" s="58" t="s">
        <v>66</v>
      </c>
      <c r="AI55" s="64">
        <f>IF(AJ55=0,0,AJ55*50)</f>
        <v>0</v>
      </c>
      <c r="AJ55" s="63"/>
      <c r="AK55" s="58" t="s">
        <v>66</v>
      </c>
      <c r="AM55" s="64">
        <f>IF(AN55=0,0,AN55*50)</f>
        <v>0</v>
      </c>
      <c r="AN55" s="63"/>
      <c r="AO55" s="58" t="s">
        <v>66</v>
      </c>
    </row>
    <row r="56" spans="2:42" ht="15" customHeight="1" x14ac:dyDescent="0.25">
      <c r="B56" s="29"/>
      <c r="C56" s="29"/>
      <c r="D56" s="42"/>
      <c r="E56" s="2"/>
      <c r="F56" s="43"/>
      <c r="G56" s="121"/>
      <c r="H56" s="122"/>
      <c r="I56" s="123"/>
      <c r="J56" s="71"/>
      <c r="K56" s="121"/>
      <c r="L56" s="122"/>
      <c r="M56" s="123"/>
      <c r="N56" s="71"/>
      <c r="O56" s="121"/>
      <c r="P56" s="122"/>
      <c r="Q56" s="123"/>
      <c r="R56" s="71"/>
      <c r="S56" s="121"/>
      <c r="T56" s="122"/>
      <c r="U56" s="123"/>
      <c r="V56" s="71"/>
      <c r="W56" s="121"/>
      <c r="X56" s="122"/>
      <c r="Y56" s="123"/>
      <c r="Z56" s="71"/>
      <c r="AA56" s="121"/>
      <c r="AB56" s="122"/>
      <c r="AC56" s="123"/>
      <c r="AD56" s="71"/>
      <c r="AE56" s="121"/>
      <c r="AF56" s="122"/>
      <c r="AG56" s="123"/>
      <c r="AH56" s="71"/>
      <c r="AI56" s="121"/>
      <c r="AJ56" s="122"/>
      <c r="AK56" s="123"/>
      <c r="AL56" s="71"/>
      <c r="AM56" s="121"/>
      <c r="AN56" s="122"/>
      <c r="AO56" s="123"/>
      <c r="AP56" s="71"/>
    </row>
    <row r="57" spans="2:42" ht="15.75" x14ac:dyDescent="0.25">
      <c r="B57" s="29"/>
      <c r="C57" s="29"/>
      <c r="D57" s="2" t="s">
        <v>50</v>
      </c>
      <c r="E57" s="2"/>
      <c r="F57" s="30"/>
      <c r="G57" s="84">
        <f>SUM(G47:G54)</f>
        <v>23</v>
      </c>
      <c r="H57" s="85">
        <f>VLOOKUP(G57,PAGO,2,FALSE)</f>
        <v>110</v>
      </c>
      <c r="I57" s="86" t="s">
        <v>68</v>
      </c>
      <c r="K57" s="84">
        <f>SUM(K47:K53)</f>
        <v>22</v>
      </c>
      <c r="L57" s="85">
        <f>VLOOKUP(K57,PAGO,2,FALSE)</f>
        <v>105</v>
      </c>
      <c r="M57" s="86" t="s">
        <v>68</v>
      </c>
      <c r="O57" s="84">
        <f>SUM(O47:O53)</f>
        <v>32</v>
      </c>
      <c r="P57" s="85">
        <f>VLOOKUP(O57,PAGO,2,FALSE)</f>
        <v>155</v>
      </c>
      <c r="Q57" s="86" t="s">
        <v>68</v>
      </c>
      <c r="S57" s="84">
        <f>SUM(S47:S53)</f>
        <v>28</v>
      </c>
      <c r="T57" s="85">
        <f>VLOOKUP(S57,PAGO,2,FALSE)</f>
        <v>135</v>
      </c>
      <c r="U57" s="86" t="s">
        <v>68</v>
      </c>
      <c r="W57" s="84">
        <f>SUM(W47:W53)</f>
        <v>30</v>
      </c>
      <c r="X57" s="85">
        <f>VLOOKUP(W57,PAGO,2,FALSE)</f>
        <v>145</v>
      </c>
      <c r="Y57" s="86" t="s">
        <v>68</v>
      </c>
      <c r="AA57" s="84">
        <f>SUM(AA47:AA53)</f>
        <v>34</v>
      </c>
      <c r="AB57" s="85">
        <f>VLOOKUP(AA57,PAGO,2,FALSE)</f>
        <v>165</v>
      </c>
      <c r="AC57" s="86" t="s">
        <v>68</v>
      </c>
      <c r="AE57" s="84">
        <f>SUM(AE47:AE53)</f>
        <v>27</v>
      </c>
      <c r="AF57" s="85">
        <f>VLOOKUP(AE57,PAGO,2,FALSE)</f>
        <v>130</v>
      </c>
      <c r="AG57" s="86" t="s">
        <v>68</v>
      </c>
      <c r="AI57" s="84">
        <f>SUM(AI47:AI53)</f>
        <v>26</v>
      </c>
      <c r="AJ57" s="85">
        <f>VLOOKUP(AI57,PAGO,2,FALSE)</f>
        <v>125</v>
      </c>
      <c r="AK57" s="86" t="s">
        <v>68</v>
      </c>
      <c r="AM57" s="84">
        <f>SUM(AM47:AM53)</f>
        <v>0</v>
      </c>
      <c r="AN57" s="85">
        <f>VLOOKUP(AM57,PAGO,2,FALSE)</f>
        <v>0</v>
      </c>
      <c r="AO57" s="86" t="s">
        <v>68</v>
      </c>
    </row>
    <row r="58" spans="2:42" ht="16.5" thickBot="1" x14ac:dyDescent="0.3">
      <c r="B58" s="80"/>
      <c r="C58" s="80"/>
      <c r="D58" s="81"/>
      <c r="E58" s="81"/>
      <c r="F58" s="82"/>
      <c r="G58" s="163">
        <f>IF(G51=0,-25,0)</f>
        <v>-25</v>
      </c>
      <c r="H58" s="164"/>
      <c r="I58" s="87" t="s">
        <v>88</v>
      </c>
      <c r="K58" s="163">
        <f>IF(K51=0,-25,0)</f>
        <v>-25</v>
      </c>
      <c r="L58" s="164"/>
      <c r="M58" s="87" t="s">
        <v>88</v>
      </c>
      <c r="O58" s="163">
        <f>IF(O51=0,-25,0)</f>
        <v>-25</v>
      </c>
      <c r="P58" s="164"/>
      <c r="Q58" s="87" t="s">
        <v>88</v>
      </c>
      <c r="S58" s="163">
        <f>IF(S51=0,-25,0)</f>
        <v>-25</v>
      </c>
      <c r="T58" s="164"/>
      <c r="U58" s="87" t="s">
        <v>88</v>
      </c>
      <c r="W58" s="163">
        <f>IF(W51=0,-25,0)</f>
        <v>-25</v>
      </c>
      <c r="X58" s="164"/>
      <c r="Y58" s="87" t="s">
        <v>88</v>
      </c>
      <c r="AA58" s="163">
        <f>IF(AA51=0,-25,0)</f>
        <v>-25</v>
      </c>
      <c r="AB58" s="164"/>
      <c r="AC58" s="87" t="s">
        <v>88</v>
      </c>
      <c r="AE58" s="163">
        <f>IF(AE51=0,-25,0)</f>
        <v>-25</v>
      </c>
      <c r="AF58" s="164"/>
      <c r="AG58" s="87" t="s">
        <v>88</v>
      </c>
      <c r="AI58" s="163">
        <f>IF(AI51=0,-25,0)</f>
        <v>-25</v>
      </c>
      <c r="AJ58" s="164"/>
      <c r="AK58" s="87" t="s">
        <v>88</v>
      </c>
      <c r="AM58" s="163"/>
      <c r="AN58" s="164"/>
      <c r="AO58" s="87" t="s">
        <v>88</v>
      </c>
    </row>
    <row r="59" spans="2:42" ht="19.5" thickBot="1" x14ac:dyDescent="0.3">
      <c r="D59" s="154" t="s">
        <v>67</v>
      </c>
      <c r="E59" s="155"/>
      <c r="G59" s="156">
        <f>+G55+H57+G58</f>
        <v>85</v>
      </c>
      <c r="H59" s="157"/>
      <c r="I59" s="83" t="s">
        <v>69</v>
      </c>
      <c r="J59" s="71"/>
      <c r="K59" s="156">
        <f>+K55+L57+K58</f>
        <v>180</v>
      </c>
      <c r="L59" s="157"/>
      <c r="M59" s="83" t="s">
        <v>69</v>
      </c>
      <c r="N59" s="71"/>
      <c r="O59" s="156">
        <f>+O55+P57+O58</f>
        <v>480</v>
      </c>
      <c r="P59" s="157"/>
      <c r="Q59" s="83" t="s">
        <v>69</v>
      </c>
      <c r="R59" s="71"/>
      <c r="S59" s="156">
        <f>+S55+T57+S58</f>
        <v>210</v>
      </c>
      <c r="T59" s="157"/>
      <c r="U59" s="83" t="s">
        <v>69</v>
      </c>
      <c r="V59" s="71"/>
      <c r="W59" s="156">
        <f>+W55+X57+W58</f>
        <v>270</v>
      </c>
      <c r="X59" s="157"/>
      <c r="Y59" s="83" t="s">
        <v>69</v>
      </c>
      <c r="Z59" s="71"/>
      <c r="AA59" s="156">
        <f>+AA55+AB57+AA58</f>
        <v>340</v>
      </c>
      <c r="AB59" s="157"/>
      <c r="AC59" s="83" t="s">
        <v>69</v>
      </c>
      <c r="AE59" s="156">
        <f>+AE55+AF57+AE58</f>
        <v>105</v>
      </c>
      <c r="AF59" s="157"/>
      <c r="AG59" s="83" t="s">
        <v>69</v>
      </c>
      <c r="AI59" s="158">
        <f>+AI55+AJ57+AI58</f>
        <v>100</v>
      </c>
      <c r="AJ59" s="158"/>
      <c r="AK59" s="111" t="s">
        <v>69</v>
      </c>
      <c r="AL59" s="71"/>
      <c r="AM59" s="156">
        <f>+AM55+AN57+AM58</f>
        <v>0</v>
      </c>
      <c r="AN59" s="157"/>
      <c r="AO59" s="83" t="s">
        <v>69</v>
      </c>
    </row>
    <row r="60" spans="2:42" ht="18.75" x14ac:dyDescent="0.25">
      <c r="D60" s="92"/>
      <c r="E60" s="92"/>
      <c r="G60" s="140"/>
      <c r="H60" s="140"/>
      <c r="I60" s="94"/>
      <c r="J60" s="71"/>
      <c r="K60" s="140"/>
      <c r="L60" s="140"/>
      <c r="M60" s="94"/>
      <c r="N60" s="71"/>
      <c r="O60" s="140"/>
      <c r="P60" s="140"/>
      <c r="Q60" s="94"/>
      <c r="R60" s="71"/>
      <c r="S60" s="140"/>
      <c r="T60" s="140"/>
      <c r="U60" s="94"/>
      <c r="V60" s="71"/>
      <c r="W60" s="140"/>
      <c r="X60" s="140"/>
      <c r="Y60" s="94"/>
      <c r="Z60" s="71"/>
      <c r="AA60" s="140"/>
      <c r="AB60" s="140"/>
      <c r="AC60" s="94"/>
      <c r="AE60" s="140"/>
      <c r="AF60" s="140"/>
      <c r="AG60" s="94"/>
      <c r="AH60" s="110"/>
      <c r="AI60" s="159"/>
      <c r="AJ60" s="159"/>
      <c r="AK60" s="94"/>
      <c r="AL60" s="71"/>
      <c r="AM60" s="140"/>
      <c r="AN60" s="140"/>
      <c r="AO60" s="94"/>
    </row>
    <row r="63" spans="2:42" ht="26.25" x14ac:dyDescent="0.4">
      <c r="B63" s="52" t="s">
        <v>79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</row>
    <row r="65" spans="2:41" ht="18.75" x14ac:dyDescent="0.3">
      <c r="B65" s="39" t="s">
        <v>46</v>
      </c>
      <c r="C65" s="39" t="s">
        <v>47</v>
      </c>
      <c r="D65" s="138" t="s">
        <v>48</v>
      </c>
      <c r="E65" s="139"/>
      <c r="F65" s="40"/>
      <c r="G65" s="160" t="s">
        <v>55</v>
      </c>
      <c r="H65" s="161"/>
      <c r="I65" s="162"/>
      <c r="J65" s="40"/>
      <c r="K65" s="160" t="s">
        <v>54</v>
      </c>
      <c r="L65" s="161"/>
      <c r="M65" s="162"/>
      <c r="O65" s="160" t="s">
        <v>56</v>
      </c>
      <c r="P65" s="161"/>
      <c r="Q65" s="162"/>
      <c r="R65" s="40"/>
      <c r="S65" s="160" t="s">
        <v>57</v>
      </c>
      <c r="T65" s="161"/>
      <c r="U65" s="162"/>
      <c r="V65" s="40"/>
      <c r="W65" s="160" t="s">
        <v>58</v>
      </c>
      <c r="X65" s="161"/>
      <c r="Y65" s="162"/>
      <c r="Z65" s="40"/>
      <c r="AA65" s="160" t="s">
        <v>59</v>
      </c>
      <c r="AB65" s="161"/>
      <c r="AC65" s="162"/>
      <c r="AE65" s="160" t="s">
        <v>89</v>
      </c>
      <c r="AF65" s="161"/>
      <c r="AG65" s="162"/>
      <c r="AI65" s="160" t="s">
        <v>111</v>
      </c>
      <c r="AJ65" s="161"/>
      <c r="AK65" s="162"/>
      <c r="AL65" s="40"/>
      <c r="AM65" s="160" t="s">
        <v>121</v>
      </c>
      <c r="AN65" s="161"/>
      <c r="AO65" s="162"/>
    </row>
    <row r="66" spans="2:41" ht="18.75" x14ac:dyDescent="0.3">
      <c r="B66" s="41"/>
      <c r="C66" s="41"/>
      <c r="D66" s="74"/>
      <c r="E66" s="75"/>
      <c r="F66" s="40"/>
      <c r="G66" s="59" t="s">
        <v>76</v>
      </c>
      <c r="H66" s="59" t="s">
        <v>75</v>
      </c>
      <c r="I66" s="60" t="s">
        <v>49</v>
      </c>
      <c r="J66" s="40"/>
      <c r="K66" s="59" t="s">
        <v>76</v>
      </c>
      <c r="L66" s="59" t="s">
        <v>75</v>
      </c>
      <c r="M66" s="60" t="s">
        <v>49</v>
      </c>
      <c r="N66" s="61"/>
      <c r="O66" s="59" t="s">
        <v>76</v>
      </c>
      <c r="P66" s="59" t="s">
        <v>75</v>
      </c>
      <c r="Q66" s="60" t="s">
        <v>49</v>
      </c>
      <c r="R66" s="62"/>
      <c r="S66" s="59" t="s">
        <v>76</v>
      </c>
      <c r="T66" s="59" t="s">
        <v>75</v>
      </c>
      <c r="U66" s="60" t="s">
        <v>49</v>
      </c>
      <c r="V66" s="62"/>
      <c r="W66" s="59" t="s">
        <v>76</v>
      </c>
      <c r="X66" s="59" t="s">
        <v>75</v>
      </c>
      <c r="Y66" s="60" t="s">
        <v>49</v>
      </c>
      <c r="Z66" s="62"/>
      <c r="AA66" s="59" t="s">
        <v>76</v>
      </c>
      <c r="AB66" s="59" t="s">
        <v>75</v>
      </c>
      <c r="AC66" s="60" t="s">
        <v>49</v>
      </c>
      <c r="AE66" s="59" t="s">
        <v>76</v>
      </c>
      <c r="AF66" s="59" t="s">
        <v>75</v>
      </c>
      <c r="AG66" s="60" t="s">
        <v>49</v>
      </c>
      <c r="AI66" s="59" t="s">
        <v>76</v>
      </c>
      <c r="AJ66" s="59" t="s">
        <v>75</v>
      </c>
      <c r="AK66" s="60" t="s">
        <v>49</v>
      </c>
      <c r="AL66" s="62"/>
      <c r="AM66" s="59" t="s">
        <v>76</v>
      </c>
      <c r="AN66" s="59" t="s">
        <v>75</v>
      </c>
      <c r="AO66" s="60" t="s">
        <v>49</v>
      </c>
    </row>
    <row r="67" spans="2:41" x14ac:dyDescent="0.25">
      <c r="B67" s="24"/>
      <c r="C67" s="24"/>
      <c r="D67" s="25"/>
      <c r="E67" s="26"/>
      <c r="F67" s="27"/>
      <c r="G67" s="72"/>
      <c r="H67" s="72"/>
      <c r="I67" s="72"/>
      <c r="J67" s="72"/>
      <c r="K67" s="28"/>
      <c r="L67" s="28"/>
      <c r="M67" s="28"/>
      <c r="O67" s="28"/>
      <c r="P67" s="28"/>
      <c r="Q67" s="28"/>
      <c r="S67" s="28"/>
      <c r="T67" s="28"/>
      <c r="U67" s="28"/>
      <c r="W67" s="28"/>
      <c r="X67" s="28"/>
      <c r="Y67" s="28"/>
      <c r="AA67" s="28"/>
      <c r="AB67" s="28"/>
      <c r="AC67" s="28"/>
      <c r="AE67" s="28"/>
      <c r="AF67" s="28"/>
      <c r="AG67" s="28"/>
      <c r="AI67" s="28"/>
      <c r="AJ67" s="28"/>
      <c r="AK67" s="28"/>
      <c r="AM67" s="28"/>
      <c r="AN67" s="28"/>
      <c r="AO67" s="28"/>
    </row>
    <row r="68" spans="2:41" ht="30" customHeight="1" x14ac:dyDescent="0.25">
      <c r="B68" s="29" t="s">
        <v>105</v>
      </c>
      <c r="C68" s="29" t="s">
        <v>141</v>
      </c>
      <c r="D68" s="1" t="s">
        <v>0</v>
      </c>
      <c r="E68" s="2" t="s">
        <v>1</v>
      </c>
      <c r="F68" s="30"/>
      <c r="G68" s="53">
        <f>IF(AND(H68=0,H68&lt;=0),0,IF(AND(H68&gt;0,H68&lt;=5),3,IF(AND(H68&gt;5,H68&lt;=10),5,IF(AND(H68&gt;10,H68&lt;=15),7,IF(AND(H68&gt;15,H68&lt;=20),9,IF(AND(H68&gt;20,H68&lt;=30),11,IF(AND(H68&gt;30,H68&lt;=40),13,IF(AND(H68&gt;40,H68&lt;=50),15,IF(AND(H68&gt;50,H68&lt;=65),17,IF(AND(H68&gt;65,H68&lt;=80),19,21))))))))))</f>
        <v>11</v>
      </c>
      <c r="H68" s="124">
        <v>24</v>
      </c>
      <c r="I68" s="54" t="s">
        <v>51</v>
      </c>
      <c r="K68" s="53">
        <f>IF(AND(L68=0,L68&lt;=0),0,IF(AND(L68&gt;0,L68&lt;=5),3,IF(AND(L68&gt;5,L68&lt;=10),5,IF(AND(L68&gt;10,L68&lt;=15),7,IF(AND(L68&gt;15,L68&lt;=20),9,IF(AND(L68&gt;20,L68&lt;=30),11,IF(AND(L68&gt;30,L68&lt;=40),13,IF(AND(L68&gt;40,L68&lt;=50),15,IF(AND(L68&gt;50,L68&lt;=65),17,IF(AND(L68&gt;65,L68&lt;=80),19,21))))))))))</f>
        <v>7</v>
      </c>
      <c r="L68" s="124">
        <v>12</v>
      </c>
      <c r="M68" s="54" t="s">
        <v>51</v>
      </c>
      <c r="O68" s="53">
        <f>IF(AND(P68=0,P68&lt;=0),0,IF(AND(P68&gt;0,P68&lt;=5),3,IF(AND(P68&gt;5,P68&lt;=10),5,IF(AND(P68&gt;10,P68&lt;=15),7,IF(AND(P68&gt;15,P68&lt;=20),9,IF(AND(P68&gt;20,P68&lt;=30),11,IF(AND(P68&gt;30,P68&lt;=40),13,IF(AND(P68&gt;40,P68&lt;=50),15,IF(AND(P68&gt;50,P68&lt;=65),17,IF(AND(P68&gt;65,P68&lt;=80),19,21))))))))))</f>
        <v>11</v>
      </c>
      <c r="P68" s="124">
        <v>27</v>
      </c>
      <c r="Q68" s="54" t="s">
        <v>51</v>
      </c>
      <c r="S68" s="53">
        <f>IF(AND(T68=0,T68&lt;=0),0,IF(AND(T68&gt;0,T68&lt;=5),3,IF(AND(T68&gt;5,T68&lt;=10),5,IF(AND(T68&gt;10,T68&lt;=15),7,IF(AND(T68&gt;15,T68&lt;=20),9,IF(AND(T68&gt;20,T68&lt;=30),11,IF(AND(T68&gt;30,T68&lt;=40),13,IF(AND(T68&gt;40,T68&lt;=50),15,IF(AND(T68&gt;50,T68&lt;=65),17,IF(AND(T68&gt;65,T68&lt;=80),19,21))))))))))</f>
        <v>9</v>
      </c>
      <c r="T68" s="124">
        <v>18</v>
      </c>
      <c r="U68" s="54" t="s">
        <v>51</v>
      </c>
      <c r="W68" s="53">
        <f>IF(AND(X68=0,X68&lt;=0),0,IF(AND(X68&gt;0,X68&lt;=5),3,IF(AND(X68&gt;5,X68&lt;=10),5,IF(AND(X68&gt;10,X68&lt;=15),7,IF(AND(X68&gt;15,X68&lt;=20),9,IF(AND(X68&gt;20,X68&lt;=30),11,IF(AND(X68&gt;30,X68&lt;=40),13,IF(AND(X68&gt;40,X68&lt;=50),15,IF(AND(X68&gt;50,X68&lt;=65),17,IF(AND(X68&gt;65,X68&lt;=80),19,21))))))))))</f>
        <v>7</v>
      </c>
      <c r="X68" s="124">
        <v>14</v>
      </c>
      <c r="Y68" s="54" t="s">
        <v>51</v>
      </c>
      <c r="AA68" s="53">
        <f>IF(AND(AB68=0,AB68&lt;=0),0,IF(AND(AB68&gt;0,AB68&lt;=5),3,IF(AND(AB68&gt;5,AB68&lt;=10),5,IF(AND(AB68&gt;10,AB68&lt;=15),7,IF(AND(AB68&gt;15,AB68&lt;=20),9,IF(AND(AB68&gt;20,AB68&lt;=30),11,IF(AND(AB68&gt;30,AB68&lt;=40),13,IF(AND(AB68&gt;40,AB68&lt;=50),15,IF(AND(AB68&gt;50,AB68&lt;=65),17,IF(AND(AB68&gt;65,AB68&lt;=80),19,21))))))))))</f>
        <v>11</v>
      </c>
      <c r="AB68" s="124">
        <v>24</v>
      </c>
      <c r="AC68" s="54" t="s">
        <v>51</v>
      </c>
      <c r="AE68" s="53">
        <f>IF(AND(AF68=0,AF68&lt;=0),0,IF(AND(AF68&gt;0,AF68&lt;=5),3,IF(AND(AF68&gt;5,AF68&lt;=10),5,IF(AND(AF68&gt;10,AF68&lt;=15),7,IF(AND(AF68&gt;15,AF68&lt;=20),9,IF(AND(AF68&gt;20,AF68&lt;=30),11,IF(AND(AF68&gt;30,AF68&lt;=40),13,IF(AND(AF68&gt;40,AF68&lt;=50),15,IF(AND(AF68&gt;50,AF68&lt;=65),17,IF(AND(AF68&gt;65,AF68&lt;=80),19,21))))))))))</f>
        <v>9</v>
      </c>
      <c r="AF68" s="124">
        <v>16</v>
      </c>
      <c r="AG68" s="54" t="s">
        <v>51</v>
      </c>
      <c r="AI68" s="53">
        <f>IF(AND(AJ68=0,AJ68&lt;=0),0,IF(AND(AJ68&gt;0,AJ68&lt;=5),3,IF(AND(AJ68&gt;5,AJ68&lt;=10),5,IF(AND(AJ68&gt;10,AJ68&lt;=15),7,IF(AND(AJ68&gt;15,AJ68&lt;=20),9,IF(AND(AJ68&gt;20,AJ68&lt;=30),11,IF(AND(AJ68&gt;30,AJ68&lt;=40),13,IF(AND(AJ68&gt;40,AJ68&lt;=50),15,IF(AND(AJ68&gt;50,AJ68&lt;=65),17,IF(AND(AJ68&gt;65,AJ68&lt;=80),19,21))))))))))</f>
        <v>9</v>
      </c>
      <c r="AJ68" s="124">
        <v>17</v>
      </c>
      <c r="AK68" s="54" t="s">
        <v>51</v>
      </c>
      <c r="AM68" s="53">
        <f>IF(AND(AN68=0,AN68&lt;=0),0,IF(AND(AN68&gt;0,AN68&lt;=5),3,IF(AND(AN68&gt;5,AN68&lt;=10),5,IF(AND(AN68&gt;10,AN68&lt;=15),7,IF(AND(AN68&gt;15,AN68&lt;=20),9,IF(AND(AN68&gt;20,AN68&lt;=30),11,IF(AND(AN68&gt;30,AN68&lt;=40),13,IF(AND(AN68&gt;40,AN68&lt;=50),15,IF(AND(AN68&gt;50,AN68&lt;=65),17,IF(AND(AN68&gt;65,AN68&lt;=80),19,21))))))))))</f>
        <v>0</v>
      </c>
      <c r="AN68" s="124"/>
      <c r="AO68" s="54" t="s">
        <v>51</v>
      </c>
    </row>
    <row r="69" spans="2:41" ht="30" customHeight="1" x14ac:dyDescent="0.25">
      <c r="B69" s="29" t="s">
        <v>105</v>
      </c>
      <c r="C69" s="29" t="s">
        <v>141</v>
      </c>
      <c r="D69" s="1" t="s">
        <v>2</v>
      </c>
      <c r="E69" s="2" t="s">
        <v>82</v>
      </c>
      <c r="F69" s="30"/>
      <c r="G69" s="53">
        <f>IF(AND(H69=0,H69&lt;=0),0,IF(AND(H69&gt;0,H69&lt;=5),3,IF(AND(H69&gt;5,H69&lt;=10),6,IF(AND(H69&gt;10,H69&lt;=15),9,IF(AND(H69&gt;15,H69&lt;=20),12,IF(AND(H69&gt;20,H69&lt;=25),15,IF(AND(H69&gt;25,H69&lt;=30),18,IF(AND(H69&gt;30,H69&lt;=35),21,IF(AND(H69&gt;35,H69&lt;=40),24,IF(AND(H69&gt;40,H69&lt;=45),27,30))))))))))</f>
        <v>3</v>
      </c>
      <c r="H69" s="124">
        <v>1</v>
      </c>
      <c r="I69" s="54" t="s">
        <v>83</v>
      </c>
      <c r="K69" s="53">
        <f>IF(AND(L69=0,L69&lt;=0),0,IF(AND(L69&gt;0,L69&lt;=5),3,IF(AND(L69&gt;5,L69&lt;=10),6,IF(AND(L69&gt;10,L69&lt;=15),9,IF(AND(L69&gt;15,L69&lt;=20),12,IF(AND(L69&gt;20,L69&lt;=25),15,IF(AND(L69&gt;25,L69&lt;=30),18,IF(AND(L69&gt;30,L69&lt;=35),21,IF(AND(L69&gt;35,L69&lt;=40),24,IF(AND(L69&gt;40,L69&lt;=45),27,30))))))))))</f>
        <v>6</v>
      </c>
      <c r="L69" s="124">
        <v>7</v>
      </c>
      <c r="M69" s="54" t="s">
        <v>83</v>
      </c>
      <c r="O69" s="53">
        <f>IF(AND(P69=0,P69&lt;=0),0,IF(AND(P69&gt;0,P69&lt;=5),3,IF(AND(P69&gt;5,P69&lt;=10),6,IF(AND(P69&gt;10,P69&lt;=15),9,IF(AND(P69&gt;15,P69&lt;=20),12,IF(AND(P69&gt;20,P69&lt;=25),15,IF(AND(P69&gt;25,P69&lt;=30),18,IF(AND(P69&gt;30,P69&lt;=35),21,IF(AND(P69&gt;35,P69&lt;=40),24,IF(AND(P69&gt;40,P69&lt;=45),27,30))))))))))</f>
        <v>3</v>
      </c>
      <c r="P69" s="124">
        <v>3</v>
      </c>
      <c r="Q69" s="54" t="s">
        <v>83</v>
      </c>
      <c r="S69" s="53">
        <f>IF(AND(T69=0,T69&lt;=0),0,IF(AND(T69&gt;0,T69&lt;=5),3,IF(AND(T69&gt;5,T69&lt;=10),6,IF(AND(T69&gt;10,T69&lt;=15),9,IF(AND(T69&gt;15,T69&lt;=20),12,IF(AND(T69&gt;20,T69&lt;=25),15,IF(AND(T69&gt;25,T69&lt;=30),18,IF(AND(T69&gt;30,T69&lt;=35),21,IF(AND(T69&gt;35,T69&lt;=40),24,IF(AND(T69&gt;40,T69&lt;=45),27,30))))))))))</f>
        <v>3</v>
      </c>
      <c r="T69" s="124">
        <v>4</v>
      </c>
      <c r="U69" s="54" t="s">
        <v>86</v>
      </c>
      <c r="W69" s="53">
        <f>IF(AND(X69=0,X69&lt;=0),0,IF(AND(X69&gt;0,X69&lt;=5),3,IF(AND(X69&gt;5,X69&lt;=10),6,IF(AND(X69&gt;10,X69&lt;=15),9,IF(AND(X69&gt;15,X69&lt;=20),12,IF(AND(X69&gt;20,X69&lt;=25),15,IF(AND(X69&gt;25,X69&lt;=30),18,IF(AND(X69&gt;30,X69&lt;=35),21,IF(AND(X69&gt;35,X69&lt;=40),24,IF(AND(X69&gt;40,X69&lt;=45),27,30))))))))))</f>
        <v>6</v>
      </c>
      <c r="X69" s="124">
        <v>8</v>
      </c>
      <c r="Y69" s="54" t="s">
        <v>83</v>
      </c>
      <c r="AA69" s="53">
        <f>IF(AND(AB69=0,AB69&lt;=0),0,IF(AND(AB69&gt;0,AB69&lt;=5),3,IF(AND(AB69&gt;5,AB69&lt;=10),6,IF(AND(AB69&gt;10,AB69&lt;=15),9,IF(AND(AB69&gt;15,AB69&lt;=20),12,IF(AND(AB69&gt;20,AB69&lt;=25),15,IF(AND(AB69&gt;25,AB69&lt;=30),18,IF(AND(AB69&gt;30,AB69&lt;=35),21,IF(AND(AB69&gt;35,AB69&lt;=40),24,IF(AND(AB69&gt;40,AB69&lt;=45),27,30))))))))))</f>
        <v>6</v>
      </c>
      <c r="AB69" s="124">
        <v>6</v>
      </c>
      <c r="AC69" s="54" t="s">
        <v>83</v>
      </c>
      <c r="AE69" s="53">
        <f>IF(AND(AF69=0,AF69&lt;=0),0,IF(AND(AF69&gt;0,AF69&lt;=5),3,IF(AND(AF69&gt;5,AF69&lt;=10),6,IF(AND(AF69&gt;10,AF69&lt;=15),9,IF(AND(AF69&gt;15,AF69&lt;=20),12,IF(AND(AF69&gt;20,AF69&lt;=25),15,IF(AND(AF69&gt;25,AF69&lt;=30),18,IF(AND(AF69&gt;30,AF69&lt;=35),21,IF(AND(AF69&gt;35,AF69&lt;=40),24,IF(AND(AF69&gt;40,AF69&lt;=45),27,30))))))))))</f>
        <v>6</v>
      </c>
      <c r="AF69" s="124">
        <v>8</v>
      </c>
      <c r="AG69" s="54" t="s">
        <v>83</v>
      </c>
      <c r="AI69" s="53">
        <f>IF(AND(AJ69=0,AJ69&lt;=0),0,IF(AND(AJ69&gt;0,AJ69&lt;=5),3,IF(AND(AJ69&gt;5,AJ69&lt;=10),6,IF(AND(AJ69&gt;10,AJ69&lt;=15),9,IF(AND(AJ69&gt;15,AJ69&lt;=20),12,IF(AND(AJ69&gt;20,AJ69&lt;=25),15,IF(AND(AJ69&gt;25,AJ69&lt;=30),18,IF(AND(AJ69&gt;30,AJ69&lt;=35),21,IF(AND(AJ69&gt;35,AJ69&lt;=40),24,IF(AND(AJ69&gt;40,AJ69&lt;=45),27,30))))))))))</f>
        <v>3</v>
      </c>
      <c r="AJ69" s="124">
        <v>2</v>
      </c>
      <c r="AK69" s="54" t="s">
        <v>83</v>
      </c>
      <c r="AM69" s="53">
        <f>IF(AND(AN69=0,AN69&lt;=0),0,IF(AND(AN69&gt;0,AN69&lt;=5),3,IF(AND(AN69&gt;5,AN69&lt;=10),6,IF(AND(AN69&gt;10,AN69&lt;=15),9,IF(AND(AN69&gt;15,AN69&lt;=20),12,IF(AND(AN69&gt;20,AN69&lt;=25),15,IF(AND(AN69&gt;25,AN69&lt;=30),18,IF(AND(AN69&gt;30,AN69&lt;=35),21,IF(AND(AN69&gt;35,AN69&lt;=40),24,IF(AND(AN69&gt;40,AN69&lt;=45),27,30))))))))))</f>
        <v>0</v>
      </c>
      <c r="AN69" s="124"/>
      <c r="AO69" s="54" t="s">
        <v>86</v>
      </c>
    </row>
    <row r="70" spans="2:41" ht="30" customHeight="1" x14ac:dyDescent="0.25">
      <c r="B70" s="29" t="s">
        <v>105</v>
      </c>
      <c r="C70" s="29" t="s">
        <v>141</v>
      </c>
      <c r="D70" s="1" t="s">
        <v>3</v>
      </c>
      <c r="E70" s="2" t="s">
        <v>81</v>
      </c>
      <c r="F70" s="30"/>
      <c r="G70" s="53">
        <f>IF(AND(H70=0,H70&lt;=0),0,IF(AND(H70&gt;0,H70&lt;=5),3,IF(AND(H70&gt;5,H70&lt;=10),5,IF(AND(H70&gt;10,H70&lt;=15),7,IF(AND(H70&gt;15,H70&lt;=20),9,IF(AND(H70&gt;20,H70&lt;=25),11,IF(AND(H70&gt;25,H70&lt;=30),13,IF(AND(H70&gt;30,H70&lt;=35),15,IF(AND(H70&gt;35,H70&lt;=40),17,IF(AND(H70&gt;40,H70&lt;=45),19,21))))))))))</f>
        <v>3</v>
      </c>
      <c r="H70" s="124">
        <v>1</v>
      </c>
      <c r="I70" s="54" t="s">
        <v>81</v>
      </c>
      <c r="K70" s="53">
        <f>IF(AND(L70=0,L70&lt;=0),0,IF(AND(L70&gt;0,L70&lt;=5),3,IF(AND(L70&gt;5,L70&lt;=10),5,IF(AND(L70&gt;10,L70&lt;=15),7,IF(AND(L70&gt;15,L70&lt;=20),9,IF(AND(L70&gt;20,L70&lt;=25),11,IF(AND(L70&gt;25,L70&lt;=30),13,IF(AND(L70&gt;30,L70&lt;=35),15,IF(AND(L70&gt;35,L70&lt;=40),17,IF(AND(L70&gt;40,L70&lt;=45),19,21))))))))))</f>
        <v>3</v>
      </c>
      <c r="L70" s="124">
        <v>5</v>
      </c>
      <c r="M70" s="54" t="s">
        <v>81</v>
      </c>
      <c r="O70" s="53">
        <f>IF(AND(P70=0,P70&lt;=0),0,IF(AND(P70&gt;0,P70&lt;=5),3,IF(AND(P70&gt;5,P70&lt;=10),5,IF(AND(P70&gt;10,P70&lt;=15),7,IF(AND(P70&gt;15,P70&lt;=20),9,IF(AND(P70&gt;20,P70&lt;=25),11,IF(AND(P70&gt;25,P70&lt;=30),13,IF(AND(P70&gt;30,P70&lt;=35),15,IF(AND(P70&gt;35,P70&lt;=40),17,IF(AND(P70&gt;40,P70&lt;=45),19,21))))))))))</f>
        <v>3</v>
      </c>
      <c r="P70" s="124">
        <v>3</v>
      </c>
      <c r="Q70" s="54" t="s">
        <v>81</v>
      </c>
      <c r="S70" s="53">
        <f>IF(AND(T70=0,T70&lt;=0),0,IF(AND(T70&gt;0,T70&lt;=5),3,IF(AND(T70&gt;5,T70&lt;=10),5,IF(AND(T70&gt;10,T70&lt;=15),7,IF(AND(T70&gt;15,T70&lt;=20),9,IF(AND(T70&gt;20,T70&lt;=25),11,IF(AND(T70&gt;25,T70&lt;=30),13,IF(AND(T70&gt;30,T70&lt;=35),15,IF(AND(T70&gt;35,T70&lt;=40),17,IF(AND(T70&gt;40,T70&lt;=45),19,21))))))))))</f>
        <v>3</v>
      </c>
      <c r="T70" s="124">
        <v>2</v>
      </c>
      <c r="U70" s="54" t="s">
        <v>81</v>
      </c>
      <c r="W70" s="53">
        <f>IF(AND(X70=0,X70&lt;=0),0,IF(AND(X70&gt;0,X70&lt;=5),3,IF(AND(X70&gt;5,X70&lt;=10),5,IF(AND(X70&gt;10,X70&lt;=15),7,IF(AND(X70&gt;15,X70&lt;=20),9,IF(AND(X70&gt;20,X70&lt;=25),11,IF(AND(X70&gt;25,X70&lt;=30),13,IF(AND(X70&gt;30,X70&lt;=35),15,IF(AND(X70&gt;35,X70&lt;=40),17,IF(AND(X70&gt;40,X70&lt;=45),19,21))))))))))</f>
        <v>3</v>
      </c>
      <c r="X70" s="124">
        <v>4</v>
      </c>
      <c r="Y70" s="54" t="s">
        <v>81</v>
      </c>
      <c r="AA70" s="53">
        <f>IF(AND(AB70=0,AB70&lt;=0),0,IF(AND(AB70&gt;0,AB70&lt;=5),3,IF(AND(AB70&gt;5,AB70&lt;=10),5,IF(AND(AB70&gt;10,AB70&lt;=15),7,IF(AND(AB70&gt;15,AB70&lt;=20),9,IF(AND(AB70&gt;20,AB70&lt;=25),11,IF(AND(AB70&gt;25,AB70&lt;=30),13,IF(AND(AB70&gt;30,AB70&lt;=35),15,IF(AND(AB70&gt;35,AB70&lt;=40),17,IF(AND(AB70&gt;40,AB70&lt;=45),19,21))))))))))</f>
        <v>3</v>
      </c>
      <c r="AB70" s="124">
        <v>4</v>
      </c>
      <c r="AC70" s="54" t="s">
        <v>81</v>
      </c>
      <c r="AE70" s="53">
        <f>IF(AND(AF70=0,AF70&lt;=0),0,IF(AND(AF70&gt;0,AF70&lt;=5),3,IF(AND(AF70&gt;5,AF70&lt;=10),5,IF(AND(AF70&gt;10,AF70&lt;=15),7,IF(AND(AF70&gt;15,AF70&lt;=20),9,IF(AND(AF70&gt;20,AF70&lt;=25),11,IF(AND(AF70&gt;25,AF70&lt;=30),13,IF(AND(AF70&gt;30,AF70&lt;=35),15,IF(AND(AF70&gt;35,AF70&lt;=40),17,IF(AND(AF70&gt;40,AF70&lt;=45),19,21))))))))))</f>
        <v>3</v>
      </c>
      <c r="AF70" s="124">
        <v>2</v>
      </c>
      <c r="AG70" s="54" t="s">
        <v>81</v>
      </c>
      <c r="AI70" s="53">
        <f>IF(AND(AJ70=0,AJ70&lt;=0),0,IF(AND(AJ70&gt;0,AJ70&lt;=5),3,IF(AND(AJ70&gt;5,AJ70&lt;=10),5,IF(AND(AJ70&gt;10,AJ70&lt;=15),7,IF(AND(AJ70&gt;15,AJ70&lt;=20),9,IF(AND(AJ70&gt;20,AJ70&lt;=25),11,IF(AND(AJ70&gt;25,AJ70&lt;=30),13,IF(AND(AJ70&gt;30,AJ70&lt;=35),15,IF(AND(AJ70&gt;35,AJ70&lt;=40),17,IF(AND(AJ70&gt;40,AJ70&lt;=45),19,21))))))))))</f>
        <v>3</v>
      </c>
      <c r="AJ70" s="124">
        <v>2</v>
      </c>
      <c r="AK70" s="54" t="s">
        <v>81</v>
      </c>
      <c r="AM70" s="53">
        <f>IF(AND(AN70=0,AN70&lt;=0),0,IF(AND(AN70&gt;0,AN70&lt;=5),3,IF(AND(AN70&gt;5,AN70&lt;=10),5,IF(AND(AN70&gt;10,AN70&lt;=15),7,IF(AND(AN70&gt;15,AN70&lt;=20),9,IF(AND(AN70&gt;20,AN70&lt;=25),11,IF(AND(AN70&gt;25,AN70&lt;=30),13,IF(AND(AN70&gt;30,AN70&lt;=35),15,IF(AND(AN70&gt;35,AN70&lt;=40),17,IF(AND(AN70&gt;40,AN70&lt;=45),19,21))))))))))</f>
        <v>0</v>
      </c>
      <c r="AN70" s="124"/>
      <c r="AO70" s="54" t="s">
        <v>81</v>
      </c>
    </row>
    <row r="71" spans="2:41" ht="30" customHeight="1" x14ac:dyDescent="0.25">
      <c r="B71" s="29" t="s">
        <v>105</v>
      </c>
      <c r="C71" s="29" t="s">
        <v>141</v>
      </c>
      <c r="D71" s="1" t="s">
        <v>4</v>
      </c>
      <c r="E71" s="2" t="s">
        <v>52</v>
      </c>
      <c r="F71" s="30"/>
      <c r="G71" s="53">
        <f>IF(H71&lt;1,0,IF(H71=1,2,IF(H71=2,4,IF(H71=3,6,IF(H71=4,8,IF(H71=5,10,IF(H71=6,12,IF(H71=7,14,IF(H71=8,16,IF(H71=9,18,20))))))))))</f>
        <v>0</v>
      </c>
      <c r="H71" s="124"/>
      <c r="I71" s="54" t="s">
        <v>52</v>
      </c>
      <c r="K71" s="53">
        <f>IF(L71&lt;1,0,IF(L71=1,2,IF(L71=2,4,IF(L71=3,6,IF(L71=4,8,IF(L71=5,10,IF(L71=6,12,IF(L71=7,14,IF(L71=8,16,IF(L71=9,18,20))))))))))</f>
        <v>0</v>
      </c>
      <c r="L71" s="124"/>
      <c r="M71" s="54" t="s">
        <v>52</v>
      </c>
      <c r="O71" s="53">
        <f>IF(P71&lt;1,0,IF(P71=1,2,IF(P71=2,4,IF(P71=3,6,IF(P71=4,8,IF(P71=5,10,IF(P71=6,12,IF(P71=7,14,IF(P71=8,16,IF(P71=9,18,20))))))))))</f>
        <v>0</v>
      </c>
      <c r="P71" s="124"/>
      <c r="Q71" s="54" t="s">
        <v>52</v>
      </c>
      <c r="S71" s="53">
        <f>IF(T71&lt;1,0,IF(T71=1,2,IF(T71=2,4,IF(T71=3,6,IF(T71=4,8,IF(T71=5,10,IF(T71=6,12,IF(T71=7,14,IF(T71=8,16,IF(T71=9,18,20))))))))))</f>
        <v>0</v>
      </c>
      <c r="T71" s="124"/>
      <c r="U71" s="54" t="s">
        <v>52</v>
      </c>
      <c r="W71" s="53">
        <f>IF(X71&lt;1,0,IF(X71=1,2,IF(X71=2,4,IF(X71=3,6,IF(X71=4,8,IF(X71=5,10,IF(X71=6,12,IF(X71=7,14,IF(X71=8,16,IF(X71=9,18,20))))))))))</f>
        <v>0</v>
      </c>
      <c r="X71" s="124"/>
      <c r="Y71" s="54" t="s">
        <v>52</v>
      </c>
      <c r="AA71" s="53">
        <f>IF(AB71&lt;1,0,IF(AB71=1,2,IF(AB71=2,4,IF(AB71=3,6,IF(AB71=4,8,IF(AB71=5,10,IF(AB71=6,12,IF(AB71=7,14,IF(AB71=8,16,IF(AB71=9,18,20))))))))))</f>
        <v>0</v>
      </c>
      <c r="AB71" s="124"/>
      <c r="AC71" s="54" t="s">
        <v>52</v>
      </c>
      <c r="AE71" s="53">
        <f>IF(AF71&lt;1,0,IF(AF71=1,2,IF(AF71=2,4,IF(AF71=3,6,IF(AF71=4,8,IF(AF71=5,10,IF(AF71=6,12,IF(AF71=7,14,IF(AF71=8,16,IF(AF71=9,18,20))))))))))</f>
        <v>0</v>
      </c>
      <c r="AF71" s="124"/>
      <c r="AG71" s="54" t="s">
        <v>52</v>
      </c>
      <c r="AI71" s="53">
        <f>IF(AJ71&lt;1,0,IF(AJ71=1,2,IF(AJ71=2,4,IF(AJ71=3,6,IF(AJ71=4,8,IF(AJ71=5,10,IF(AJ71=6,12,IF(AJ71=7,14,IF(AJ71=8,16,IF(AJ71=9,18,20))))))))))</f>
        <v>0</v>
      </c>
      <c r="AJ71" s="124"/>
      <c r="AK71" s="54" t="s">
        <v>52</v>
      </c>
      <c r="AM71" s="53">
        <f>IF(AN71&lt;1,0,IF(AN71=1,2,IF(AN71=2,4,IF(AN71=3,6,IF(AN71=4,8,IF(AN71=5,10,IF(AN71=6,12,IF(AN71=7,14,IF(AN71=8,16,IF(AN71=9,18,20))))))))))</f>
        <v>0</v>
      </c>
      <c r="AN71" s="124"/>
      <c r="AO71" s="54" t="s">
        <v>52</v>
      </c>
    </row>
    <row r="72" spans="2:41" ht="30" customHeight="1" x14ac:dyDescent="0.25">
      <c r="B72" s="29" t="s">
        <v>105</v>
      </c>
      <c r="C72" s="29" t="s">
        <v>141</v>
      </c>
      <c r="D72" s="1" t="s">
        <v>5</v>
      </c>
      <c r="E72" s="2" t="s">
        <v>85</v>
      </c>
      <c r="F72" s="30"/>
      <c r="G72" s="53">
        <f>IF(AND(H72=0,H72&lt;=0),0,IF(AND(H72&gt;0,H72&lt;=5),3,IF(AND(H72&gt;5,H72&lt;=10),4,IF(AND(H72&gt;10,H72&lt;=15),7,IF(AND(H72&gt;15,H72&lt;=20),9,IF(AND(H72&gt;20,H72&lt;=25),11,IF(AND(H72&gt;25,H72&lt;=30),13,IF(AND(H72&gt;30,H72&lt;=35),16,IF(AND(H72&gt;35,H72&lt;=40),17,IF(AND(H72&gt;40,H72&lt;=45),19,21))))))))))</f>
        <v>3</v>
      </c>
      <c r="H72" s="124">
        <v>2</v>
      </c>
      <c r="I72" s="31" t="s">
        <v>53</v>
      </c>
      <c r="K72" s="53">
        <f>IF(AND(L72=0,L72&lt;=0),0,IF(AND(L72&gt;0,L72&lt;=5),3,IF(AND(L72&gt;5,L72&lt;=10),4,IF(AND(L72&gt;10,L72&lt;=15),7,IF(AND(L72&gt;15,L72&lt;=20),9,IF(AND(L72&gt;20,L72&lt;=25),11,IF(AND(L72&gt;25,L72&lt;=30),13,IF(AND(L72&gt;30,L72&lt;=35),16,IF(AND(L72&gt;35,L72&lt;=20),17,IF(AND(L72&gt;40,L72&lt;=45),19,21))))))))))</f>
        <v>3</v>
      </c>
      <c r="L72" s="124">
        <v>2</v>
      </c>
      <c r="M72" s="31" t="s">
        <v>53</v>
      </c>
      <c r="O72" s="53">
        <f>IF(AND(P72=0,P72&lt;=0),0,IF(AND(P72&gt;0,P72&lt;=5),3,IF(AND(P72&gt;5,P72&lt;=10),4,IF(AND(P72&gt;10,P72&lt;=15),7,IF(AND(P72&gt;15,P72&lt;=20),9,IF(AND(P72&gt;20,P72&lt;=25),11,IF(AND(P72&gt;25,P72&lt;=30),13,IF(AND(P72&gt;30,P72&lt;=35),16,IF(AND(P72&gt;35,P72&lt;=40),17,IF(AND(P72&gt;40,P72&lt;=45),19,21))))))))))</f>
        <v>4</v>
      </c>
      <c r="P72" s="124">
        <v>6</v>
      </c>
      <c r="Q72" s="31" t="s">
        <v>53</v>
      </c>
      <c r="S72" s="53">
        <f>IF(AND(T72=0,T72&lt;=0),0,IF(AND(T72&gt;0,T72&lt;=5),3,IF(AND(T72&gt;5,T72&lt;=10),4,IF(AND(T72&gt;10,T72&lt;=15),7,IF(AND(T72&gt;15,T72&lt;=20),9,IF(AND(T72&gt;20,T72&lt;=25),11,IF(AND(T72&gt;25,T72&lt;=30),13,IF(AND(T72&gt;30,T72&lt;=35),16,IF(AND(T72&gt;35,T72&lt;=40),17,IF(AND(T72&gt;40,T72&lt;=45),19,21))))))))))</f>
        <v>3</v>
      </c>
      <c r="T72" s="124">
        <v>4</v>
      </c>
      <c r="U72" s="31" t="s">
        <v>53</v>
      </c>
      <c r="W72" s="53">
        <f>IF(AND(X72=0,X72&lt;=0),0,IF(AND(X72&gt;0,X72&lt;=5),3,IF(AND(X72&gt;5,X72&lt;=10),4,IF(AND(X72&gt;10,X72&lt;=15),7,IF(AND(X72&gt;15,X72&lt;=20),9,IF(AND(X72&gt;20,X72&lt;=25),11,IF(AND(X72&gt;25,X72&lt;=30),13,IF(AND(X72&gt;30,X72&lt;=35),16,IF(AND(X72&gt;35,X72&lt;=40),17,IF(AND(X72&gt;40,X72&lt;=45),19,21))))))))))</f>
        <v>3</v>
      </c>
      <c r="X72" s="124">
        <v>4</v>
      </c>
      <c r="Y72" s="31" t="s">
        <v>53</v>
      </c>
      <c r="AA72" s="53">
        <f>IF(AND(AB72=0,AB72&lt;=0),0,IF(AND(AB72&gt;0,AB72&lt;=5),3,IF(AND(AB72&gt;5,AB72&lt;=10),4,IF(AND(AB72&gt;10,AB72&lt;=15),7,IF(AND(AB72&gt;15,AB72&lt;=20),9,IF(AND(AB72&gt;20,AB72&lt;=25),11,IF(AND(AB72&gt;25,AB72&lt;=30),13,IF(AND(AB72&gt;30,AB72&lt;=35),16,IF(AND(AB72&gt;35,AB72&lt;=40),17,IF(AND(AB72&gt;40,AB72&lt;=45),19,21))))))))))</f>
        <v>3</v>
      </c>
      <c r="AB72" s="124">
        <v>2</v>
      </c>
      <c r="AC72" s="31" t="s">
        <v>53</v>
      </c>
      <c r="AE72" s="53">
        <f>IF(AND(AF72=0,AF72&lt;=0),0,IF(AND(AF72&gt;0,AF72&lt;=5),3,IF(AND(AF72&gt;5,AF72&lt;=10),4,IF(AND(AF72&gt;10,AF72&lt;=15),7,IF(AND(AF72&gt;15,AF72&lt;=20),9,IF(AND(AF72&gt;20,AF72&lt;=25),11,IF(AND(AF72&gt;25,AF72&lt;=30),13,IF(AND(AF72&gt;30,AF72&lt;=35),16,IF(AND(AF72&gt;35,AF72&lt;=40),17,IF(AND(AF72&gt;40,AF72&lt;=45),19,21))))))))))</f>
        <v>4</v>
      </c>
      <c r="AF72" s="124">
        <v>8</v>
      </c>
      <c r="AG72" s="31" t="s">
        <v>53</v>
      </c>
      <c r="AI72" s="53">
        <f>IF(AND(AJ72=0,AJ72&lt;=0),0,IF(AND(AJ72&gt;0,AJ72&lt;=5),3,IF(AND(AJ72&gt;5,AJ72&lt;=10),4,IF(AND(AJ72&gt;10,AJ72&lt;=15),7,IF(AND(AJ72&gt;15,AJ72&lt;=20),9,IF(AND(AJ72&gt;20,AJ72&lt;=25),11,IF(AND(AJ72&gt;25,AJ72&lt;=30),13,IF(AND(AJ72&gt;30,AJ72&lt;=35),16,IF(AND(AJ72&gt;35,AJ72&lt;=40),17,IF(AND(AJ72&gt;40,AJ72&lt;=45),19,21))))))))))</f>
        <v>3</v>
      </c>
      <c r="AJ72" s="124">
        <v>5</v>
      </c>
      <c r="AK72" s="31" t="s">
        <v>53</v>
      </c>
      <c r="AM72" s="53">
        <f>IF(AND(AN72=0,AN72&lt;=0),0,IF(AND(AN72&gt;0,AN72&lt;=5),3,IF(AND(AN72&gt;5,AN72&lt;=10),4,IF(AND(AN72&gt;10,AN72&lt;=15),7,IF(AND(AN72&gt;15,AN72&lt;=20),9,IF(AND(AN72&gt;20,AN72&lt;=25),11,IF(AND(AN72&gt;25,AN72&lt;=30),13,IF(AND(AN72&gt;30,AN72&lt;=35),16,IF(AND(AN72&gt;35,AN72&lt;=40),17,IF(AND(AN72&gt;40,AN72&lt;=45),19,21))))))))))</f>
        <v>3</v>
      </c>
      <c r="AN72" s="124">
        <v>1</v>
      </c>
      <c r="AO72" s="31" t="s">
        <v>53</v>
      </c>
    </row>
    <row r="73" spans="2:41" ht="30" customHeight="1" x14ac:dyDescent="0.25">
      <c r="B73" s="29" t="s">
        <v>105</v>
      </c>
      <c r="C73" s="29" t="s">
        <v>141</v>
      </c>
      <c r="D73" s="1" t="s">
        <v>7</v>
      </c>
      <c r="E73" s="2" t="s">
        <v>6</v>
      </c>
      <c r="F73" s="30"/>
      <c r="G73" s="53">
        <f>IF(AND(H73=0,H73&lt;=0),0,IF(AND(H73&gt;0,H73&lt;=2),1,IF(AND(H73&gt;2,H73&lt;=4),2,IF(AND(H73&gt;4,H73&lt;=6),3,IF(AND(H73&gt;6,H73&lt;=8),4,IF(AND(H73&gt;8,H73&lt;=10),5,IF(AND(H73&gt;10,H73&lt;=12),6,IF(AND(H73&gt;12,H73&lt;=14),7,IF(AND(H73&gt;14,H73&lt;=16),8,IF(AND(H73&gt;16,H73&lt;=18),9,10))))))))))</f>
        <v>0</v>
      </c>
      <c r="H73" s="124"/>
      <c r="I73" s="54" t="s">
        <v>62</v>
      </c>
      <c r="K73" s="53">
        <f>IF(AND(L73=0,L73&lt;=0),0,IF(AND(L73&gt;0,L73&lt;=2),1,IF(AND(L73&gt;2,L73&lt;=4),2,IF(AND(L73&gt;4,L73&lt;=6),3,IF(AND(L73&gt;6,L73&lt;=8),4,IF(AND(L73&gt;8,L73&lt;=10),5,IF(AND(L73&gt;10,L73&lt;=12),6,IF(AND(L73&gt;12,L73&lt;=14),7,IF(AND(L73&gt;14,L73&lt;=16),8,IF(AND(L73&gt;16,L73&lt;=18),9,10))))))))))</f>
        <v>0</v>
      </c>
      <c r="L73" s="124"/>
      <c r="M73" s="54" t="s">
        <v>62</v>
      </c>
      <c r="O73" s="53">
        <f>IF(AND(P73=0,P73&lt;=0),0,IF(AND(P73&gt;0,P73&lt;=2),1,IF(AND(P73&gt;2,P73&lt;=4),2,IF(AND(P73&gt;4,P73&lt;=6),3,IF(AND(P73&gt;6,P73&lt;=8),4,IF(AND(P73&gt;8,P73&lt;=10),5,IF(AND(P73&gt;10,P73&lt;=12),6,IF(AND(P73&gt;12,P73&lt;=14),7,IF(AND(P73&gt;14,P73&lt;=16),8,IF(AND(P73&gt;16,P73&lt;=18),9,10))))))))))</f>
        <v>0</v>
      </c>
      <c r="P73" s="124"/>
      <c r="Q73" s="54" t="s">
        <v>62</v>
      </c>
      <c r="S73" s="53">
        <f>IF(AND(T73=0,T73&lt;=0),0,IF(AND(T73&gt;0,T73&lt;=2),1,IF(AND(T73&gt;2,T73&lt;=4),2,IF(AND(T73&gt;4,T73&lt;=6),3,IF(AND(T73&gt;6,T73&lt;=8),4,IF(AND(T73&gt;8,T73&lt;=10),5,IF(AND(T73&gt;10,T73&lt;=12),6,IF(AND(T73&gt;12,T73&lt;=14),7,IF(AND(T73&gt;14,T73&lt;=16),8,IF(AND(T73&gt;16,T73&lt;=18),9,10))))))))))</f>
        <v>0</v>
      </c>
      <c r="T73" s="124"/>
      <c r="U73" s="54" t="s">
        <v>62</v>
      </c>
      <c r="W73" s="53">
        <f>IF(AND(X73=0,X73&lt;=0),0,IF(AND(X73&gt;0,X73&lt;=2),1,IF(AND(X73&gt;2,X73&lt;=4),2,IF(AND(X73&gt;4,X73&lt;=6),3,IF(AND(X73&gt;6,X73&lt;=8),4,IF(AND(X73&gt;8,X73&lt;=10),5,IF(AND(X73&gt;10,X73&lt;=12),6,IF(AND(X73&gt;12,X73&lt;=14),7,IF(AND(X73&gt;14,X73&lt;=16),8,IF(AND(X73&gt;16,X73&lt;=18),9,10))))))))))</f>
        <v>0</v>
      </c>
      <c r="X73" s="124"/>
      <c r="Y73" s="54" t="s">
        <v>62</v>
      </c>
      <c r="AA73" s="53">
        <f>IF(AND(AB73=0,AB73&lt;=0),0,IF(AND(AB73&gt;0,AB73&lt;=2),1,IF(AND(AB73&gt;2,AB73&lt;=4),2,IF(AND(AB73&gt;4,AB73&lt;=6),3,IF(AND(AB73&gt;6,AB73&lt;=8),4,IF(AND(AB73&gt;8,AB73&lt;=10),5,IF(AND(AB73&gt;10,AB73&lt;=12),6,IF(AND(AB73&gt;12,AB73&lt;=14),7,IF(AND(AB73&gt;14,AB73&lt;=16),8,IF(AND(AB73&gt;16,AB73&lt;=18),9,10))))))))))</f>
        <v>0</v>
      </c>
      <c r="AB73" s="124"/>
      <c r="AC73" s="54" t="s">
        <v>62</v>
      </c>
      <c r="AE73" s="53">
        <f>IF(AND(AF73=0,AF73&lt;=0),0,IF(AND(AF73&gt;0,AF73&lt;=2),1,IF(AND(AF73&gt;2,AF73&lt;=4),2,IF(AND(AF73&gt;4,AF73&lt;=6),3,IF(AND(AF73&gt;6,AF73&lt;=8),4,IF(AND(AF73&gt;8,AF73&lt;=10),5,IF(AND(AF73&gt;10,AF73&lt;=12),6,IF(AND(AF73&gt;12,AF73&lt;=14),7,IF(AND(AF73&gt;14,AF73&lt;=16),8,IF(AND(AF73&gt;16,AF73&lt;=18),9,10))))))))))</f>
        <v>0</v>
      </c>
      <c r="AF73" s="124"/>
      <c r="AG73" s="54" t="s">
        <v>62</v>
      </c>
      <c r="AI73" s="53">
        <f>IF(AND(AJ73=0,AJ73&lt;=0),0,IF(AND(AJ73&gt;0,AJ73&lt;=2),1,IF(AND(AJ73&gt;2,AJ73&lt;=4),2,IF(AND(AJ73&gt;4,AJ73&lt;=6),3,IF(AND(AJ73&gt;6,AJ73&lt;=8),4,IF(AND(AJ73&gt;8,AJ73&lt;=10),5,IF(AND(AJ73&gt;10,AJ73&lt;=12),6,IF(AND(AJ73&gt;12,AJ73&lt;=14),7,IF(AND(AJ73&gt;14,AJ73&lt;=16),8,IF(AND(AJ73&gt;16,AJ73&lt;=18),9,10))))))))))</f>
        <v>0</v>
      </c>
      <c r="AJ73" s="124"/>
      <c r="AK73" s="54" t="s">
        <v>62</v>
      </c>
      <c r="AM73" s="53">
        <f>IF(AND(AN73=0,AN73&lt;=0),0,IF(AND(AN73&gt;0,AN73&lt;=2),1,IF(AND(AN73&gt;2,AN73&lt;=4),2,IF(AND(AN73&gt;4,AN73&lt;=6),3,IF(AND(AN73&gt;6,AN73&lt;=8),4,IF(AND(AN73&gt;8,AN73&lt;=10),5,IF(AND(AN73&gt;10,AN73&lt;=12),6,IF(AND(AN73&gt;12,AN73&lt;=14),7,IF(AND(AN73&gt;14,AN73&lt;=16),8,IF(AND(AN73&gt;16,AN73&lt;=18),9,10))))))))))</f>
        <v>0</v>
      </c>
      <c r="AN73" s="124"/>
      <c r="AO73" s="54" t="s">
        <v>62</v>
      </c>
    </row>
    <row r="74" spans="2:41" ht="30" customHeight="1" x14ac:dyDescent="0.25">
      <c r="B74" s="29" t="s">
        <v>105</v>
      </c>
      <c r="C74" s="29" t="s">
        <v>141</v>
      </c>
      <c r="D74" s="1" t="s">
        <v>9</v>
      </c>
      <c r="E74" s="2" t="s">
        <v>8</v>
      </c>
      <c r="F74" s="30"/>
      <c r="G74" s="76">
        <f>H74</f>
        <v>7</v>
      </c>
      <c r="H74" s="77">
        <v>7</v>
      </c>
      <c r="I74" s="73" t="str">
        <f>IF(G74=0,"SIN DATOS",IF(AND(G74&gt;0,G74&lt;=6),"ORDENADO",IF(AND(G74&gt;6,G74&lt;=11),"ORDENADO/BUENA PRESENTACIÓN",IF(AND(G74&gt;11,G74&lt;=15),"ODENADO/BUENA PRESENTACION/MAYORES ARGUMENTO","EXCELENTE"))))</f>
        <v>ORDENADO/BUENA PRESENTACIÓN</v>
      </c>
      <c r="J74" s="78"/>
      <c r="K74" s="76">
        <f>L74</f>
        <v>7</v>
      </c>
      <c r="L74" s="77">
        <v>7</v>
      </c>
      <c r="M74" s="73" t="str">
        <f>IF(K74=0,"SIN DATOS",IF(AND(K74&gt;0,K74&lt;=6),"ORDENADO",IF(AND(K74&gt;6,K74&lt;=11),"ORDENADO/BUENA PRESENTACIÓN",IF(AND(K74&gt;11,K74&lt;=15),"ODENADO/BUENA PRESENTACION/MAYORES ARGUMENTO","EXCELENTE"))))</f>
        <v>ORDENADO/BUENA PRESENTACIÓN</v>
      </c>
      <c r="N74" s="78"/>
      <c r="O74" s="76">
        <f>P74</f>
        <v>7</v>
      </c>
      <c r="P74" s="77">
        <v>7</v>
      </c>
      <c r="Q74" s="73" t="str">
        <f>IF(O74=0,"SIN DATOS",IF(AND(O74&gt;0,O74&lt;=6),"ORDENADO",IF(AND(O74&gt;6,O74&lt;=11),"ORDENADO/BUENA PRESENTACIÓN",IF(AND(O74&gt;11,O74&lt;=15),"ODENADO/BUENA PRESENTACION/MAYORES ARGUMENTO","EXCELENTE"))))</f>
        <v>ORDENADO/BUENA PRESENTACIÓN</v>
      </c>
      <c r="R74" s="78"/>
      <c r="S74" s="76">
        <f>T74</f>
        <v>7</v>
      </c>
      <c r="T74" s="77">
        <v>7</v>
      </c>
      <c r="U74" s="73" t="str">
        <f>IF(S74=0,"SIN DATOS",IF(AND(S74&gt;0,S74&lt;=6),"ORDENADO",IF(AND(S74&gt;6,S74&lt;=11),"ORDENADO/BUENA PRESENTACIÓN",IF(AND(S74&gt;11,S74&lt;=15),"ODENADO/BUENA PRESENTACION/MAYORES ARGUMENTO","EXCELENTE"))))</f>
        <v>ORDENADO/BUENA PRESENTACIÓN</v>
      </c>
      <c r="V74" s="78"/>
      <c r="W74" s="76">
        <f>X74</f>
        <v>6</v>
      </c>
      <c r="X74" s="77">
        <v>6</v>
      </c>
      <c r="Y74" s="73" t="str">
        <f>IF(W74=0,"SIN DATOS",IF(AND(W74&gt;0,W74&lt;=6),"ORDENADO",IF(AND(W74&gt;6,W74&lt;=11),"ORDENADO/BUENA PRESENTACIÓN",IF(AND(W74&gt;11,W74&lt;=15),"ODENADO/BUENA PRESENTACION/MAYORES ARGUMENTO","EXCELENTE"))))</f>
        <v>ORDENADO</v>
      </c>
      <c r="Z74" s="78"/>
      <c r="AA74" s="76">
        <f>AB74</f>
        <v>7</v>
      </c>
      <c r="AB74" s="77">
        <v>7</v>
      </c>
      <c r="AC74" s="73" t="str">
        <f>IF(AA74=0,"SIN DATOS",IF(AND(AA74&gt;0,AA74&lt;=6),"ORDENADO",IF(AND(AA74&gt;6,AA74&lt;=11),"ORDENADO/BUENA PRESENTACIÓN",IF(AND(AA74&gt;11,AA74&lt;=15),"ODENADO/BUENA PRESENTACION/MAYORES ARGUMENTO","EXCELENTE"))))</f>
        <v>ORDENADO/BUENA PRESENTACIÓN</v>
      </c>
      <c r="AE74" s="76">
        <f>AF74</f>
        <v>8</v>
      </c>
      <c r="AF74" s="77">
        <v>8</v>
      </c>
      <c r="AG74" s="73" t="str">
        <f>IF(AE74=0,"SIN DATOS",IF(AND(AE74&gt;0,AE74&lt;=6),"ORDENADO",IF(AND(AE74&gt;6,AE74&lt;=11),"ORDENADO/BUENA PRESENTACIÓN",IF(AND(AE74&gt;11,AE74&lt;=15),"ODENADO/BUENA PRESENTACION/MAYORES ARGUMENTO","EXCELENTE"))))</f>
        <v>ORDENADO/BUENA PRESENTACIÓN</v>
      </c>
      <c r="AI74" s="76">
        <f>AJ74</f>
        <v>6</v>
      </c>
      <c r="AJ74" s="77">
        <v>6</v>
      </c>
      <c r="AK74" s="73" t="str">
        <f>IF(AI74=0,"SIN DATOS",IF(AND(AI74&gt;0,AI74&lt;=6),"ORDENADO",IF(AND(AI74&gt;6,AI74&lt;=11),"ORDENADO/BUENA PRESENTACIÓN",IF(AND(AI74&gt;11,AI74&lt;=15),"ODENADO/BUENA PRESENTACION/MAYORES ARGUMENTO","EXCELENTE"))))</f>
        <v>ORDENADO</v>
      </c>
      <c r="AL74" s="78"/>
      <c r="AM74" s="76">
        <f>AN74</f>
        <v>0</v>
      </c>
      <c r="AN74" s="77"/>
      <c r="AO74" s="73" t="str">
        <f>IF(AM74=0,"SIN DATOS",IF(AND(AM74&gt;0,AM74&lt;=6),"ORDENADO",IF(AND(AM74&gt;6,AM74&lt;=11),"ORDENADO/BUENA PRESENTACIÓN",IF(AND(AM74&gt;11,AM74&lt;=15),"ODENADO/BUENA PRESENTACION/MAYORES ARGUMENTO","EXCELENTE"))))</f>
        <v>SIN DATOS</v>
      </c>
    </row>
    <row r="75" spans="2:41" ht="30" customHeight="1" x14ac:dyDescent="0.25">
      <c r="B75" s="29" t="s">
        <v>105</v>
      </c>
      <c r="C75" s="29" t="s">
        <v>141</v>
      </c>
      <c r="D75" s="1" t="s">
        <v>63</v>
      </c>
      <c r="E75" s="2" t="s">
        <v>10</v>
      </c>
      <c r="F75" s="30"/>
      <c r="G75" s="53">
        <f>H75</f>
        <v>0</v>
      </c>
      <c r="H75" s="124"/>
      <c r="I75" s="56"/>
      <c r="K75" s="53">
        <f>L75</f>
        <v>0</v>
      </c>
      <c r="L75" s="124"/>
      <c r="M75" s="56"/>
      <c r="O75" s="53">
        <f>P75</f>
        <v>0</v>
      </c>
      <c r="P75" s="124"/>
      <c r="Q75" s="56"/>
      <c r="S75" s="53">
        <f>T75</f>
        <v>0</v>
      </c>
      <c r="T75" s="124"/>
      <c r="U75" s="56"/>
      <c r="W75" s="53">
        <f>X75</f>
        <v>0</v>
      </c>
      <c r="X75" s="124"/>
      <c r="Y75" s="56"/>
      <c r="AA75" s="53">
        <f>AB75</f>
        <v>0</v>
      </c>
      <c r="AB75" s="124"/>
      <c r="AC75" s="56"/>
      <c r="AE75" s="53">
        <f>AF75</f>
        <v>0</v>
      </c>
      <c r="AF75" s="124"/>
      <c r="AG75" s="56"/>
      <c r="AI75" s="53">
        <f>AJ75</f>
        <v>0</v>
      </c>
      <c r="AJ75" s="124"/>
      <c r="AK75" s="56"/>
      <c r="AM75" s="53">
        <f>AN75</f>
        <v>0</v>
      </c>
      <c r="AN75" s="124"/>
      <c r="AO75" s="56"/>
    </row>
    <row r="76" spans="2:41" ht="15" customHeight="1" x14ac:dyDescent="0.25">
      <c r="B76" s="29" t="s">
        <v>105</v>
      </c>
      <c r="C76" s="29" t="s">
        <v>141</v>
      </c>
      <c r="D76" s="1" t="s">
        <v>80</v>
      </c>
      <c r="E76" s="2" t="s">
        <v>64</v>
      </c>
      <c r="F76" s="33"/>
      <c r="G76" s="64">
        <f>IF(H76=0,0,H76*50)</f>
        <v>150</v>
      </c>
      <c r="H76" s="63" t="s">
        <v>100</v>
      </c>
      <c r="I76" s="58" t="s">
        <v>66</v>
      </c>
      <c r="K76" s="64">
        <f>IF(L76=0,0,L76*50)</f>
        <v>200</v>
      </c>
      <c r="L76" s="63" t="s">
        <v>102</v>
      </c>
      <c r="M76" s="58" t="s">
        <v>66</v>
      </c>
      <c r="O76" s="64">
        <f>IF(P76=0,0,P76*50)</f>
        <v>300</v>
      </c>
      <c r="P76" s="63" t="s">
        <v>122</v>
      </c>
      <c r="Q76" s="58" t="s">
        <v>66</v>
      </c>
      <c r="S76" s="64">
        <f>IF(T76=0,0,T76*50)</f>
        <v>150</v>
      </c>
      <c r="T76" s="63" t="s">
        <v>100</v>
      </c>
      <c r="U76" s="58" t="s">
        <v>66</v>
      </c>
      <c r="W76" s="64">
        <f>IF(X76=0,0,X76*50)</f>
        <v>50</v>
      </c>
      <c r="X76" s="63" t="s">
        <v>91</v>
      </c>
      <c r="Y76" s="58" t="s">
        <v>66</v>
      </c>
      <c r="AA76" s="64">
        <f>IF(AB76=0,0,AB76*50)</f>
        <v>100</v>
      </c>
      <c r="AB76" s="63" t="s">
        <v>99</v>
      </c>
      <c r="AC76" s="58" t="s">
        <v>66</v>
      </c>
      <c r="AE76" s="64">
        <f>IF(AF76=0,0,AF76*50)</f>
        <v>250</v>
      </c>
      <c r="AF76" s="63" t="s">
        <v>107</v>
      </c>
      <c r="AG76" s="58" t="s">
        <v>66</v>
      </c>
      <c r="AI76" s="64">
        <f>IF(AJ76=0,0,AJ76*50)</f>
        <v>250</v>
      </c>
      <c r="AJ76" s="63" t="s">
        <v>107</v>
      </c>
      <c r="AK76" s="58" t="s">
        <v>66</v>
      </c>
      <c r="AM76" s="64">
        <f>IF(AN76=0,0,AN76*50)</f>
        <v>100</v>
      </c>
      <c r="AN76" s="63" t="s">
        <v>99</v>
      </c>
      <c r="AO76" s="58" t="s">
        <v>66</v>
      </c>
    </row>
    <row r="77" spans="2:41" ht="15" customHeight="1" x14ac:dyDescent="0.25">
      <c r="B77" s="29"/>
      <c r="C77" s="29"/>
      <c r="D77" s="42"/>
      <c r="E77" s="2"/>
      <c r="F77" s="43"/>
      <c r="G77" s="55"/>
      <c r="H77" s="55"/>
      <c r="I77" s="54"/>
      <c r="K77" s="55"/>
      <c r="L77" s="55"/>
      <c r="M77" s="54"/>
      <c r="O77" s="55"/>
      <c r="P77" s="55"/>
      <c r="Q77" s="54"/>
      <c r="S77" s="55"/>
      <c r="T77" s="55"/>
      <c r="U77" s="54"/>
      <c r="W77" s="55"/>
      <c r="X77" s="55"/>
      <c r="Y77" s="54"/>
      <c r="AA77" s="55"/>
      <c r="AB77" s="55"/>
      <c r="AC77" s="54"/>
      <c r="AE77" s="55"/>
      <c r="AF77" s="55"/>
      <c r="AG77" s="54"/>
      <c r="AI77" s="55"/>
      <c r="AJ77" s="55"/>
      <c r="AK77" s="54"/>
      <c r="AM77" s="55"/>
      <c r="AN77" s="55"/>
      <c r="AO77" s="54"/>
    </row>
    <row r="78" spans="2:41" ht="15.75" x14ac:dyDescent="0.25">
      <c r="B78" s="29"/>
      <c r="C78" s="29"/>
      <c r="D78" s="2" t="s">
        <v>50</v>
      </c>
      <c r="E78" s="2"/>
      <c r="F78" s="30"/>
      <c r="G78" s="84">
        <f>SUM(G68:G75)</f>
        <v>27</v>
      </c>
      <c r="H78" s="85">
        <f>VLOOKUP(G78,PAGO,2,FALSE)</f>
        <v>130</v>
      </c>
      <c r="I78" s="86" t="s">
        <v>68</v>
      </c>
      <c r="K78" s="84">
        <f>SUM(K68:K75)</f>
        <v>26</v>
      </c>
      <c r="L78" s="85">
        <f>VLOOKUP(K78,PAGO,2,FALSE)</f>
        <v>125</v>
      </c>
      <c r="M78" s="86" t="s">
        <v>68</v>
      </c>
      <c r="O78" s="84">
        <f>SUM(O68:O75)</f>
        <v>28</v>
      </c>
      <c r="P78" s="85">
        <f>VLOOKUP(O78,PAGO,2,FALSE)</f>
        <v>135</v>
      </c>
      <c r="Q78" s="86" t="s">
        <v>68</v>
      </c>
      <c r="S78" s="84">
        <f>SUM(S68:S75)</f>
        <v>25</v>
      </c>
      <c r="T78" s="85">
        <f>VLOOKUP(S78,PAGO,2,FALSE)</f>
        <v>120</v>
      </c>
      <c r="U78" s="86" t="s">
        <v>68</v>
      </c>
      <c r="W78" s="84">
        <f>SUM(W68:W75)</f>
        <v>25</v>
      </c>
      <c r="X78" s="85">
        <f>VLOOKUP(W78,PAGO,2,FALSE)</f>
        <v>120</v>
      </c>
      <c r="Y78" s="86" t="s">
        <v>68</v>
      </c>
      <c r="AA78" s="84">
        <f>SUM(AA68:AA75)</f>
        <v>30</v>
      </c>
      <c r="AB78" s="85">
        <f>VLOOKUP(AA78,PAGO,2,FALSE)</f>
        <v>145</v>
      </c>
      <c r="AC78" s="86" t="s">
        <v>68</v>
      </c>
      <c r="AE78" s="84">
        <f>SUM(AE68:AE75)</f>
        <v>30</v>
      </c>
      <c r="AF78" s="85">
        <f>VLOOKUP(AE78,PAGO,2,FALSE)</f>
        <v>145</v>
      </c>
      <c r="AG78" s="86" t="s">
        <v>68</v>
      </c>
      <c r="AI78" s="84">
        <f>SUM(AI68:AI75)</f>
        <v>24</v>
      </c>
      <c r="AJ78" s="85">
        <f>VLOOKUP(AI78,PAGO,2,FALSE)</f>
        <v>115</v>
      </c>
      <c r="AK78" s="86" t="s">
        <v>68</v>
      </c>
      <c r="AM78" s="84">
        <f>SUM(AM68:AM75)</f>
        <v>3</v>
      </c>
      <c r="AN78" s="85">
        <f>VLOOKUP(AM78,PAGO,2,FALSE)</f>
        <v>0</v>
      </c>
      <c r="AO78" s="86" t="s">
        <v>68</v>
      </c>
    </row>
    <row r="79" spans="2:41" ht="16.5" thickBot="1" x14ac:dyDescent="0.3">
      <c r="B79" s="80"/>
      <c r="C79" s="80"/>
      <c r="D79" s="81"/>
      <c r="E79" s="81"/>
      <c r="F79" s="82"/>
      <c r="G79" s="163">
        <f>IF(G72=0,-25,0)</f>
        <v>0</v>
      </c>
      <c r="H79" s="164"/>
      <c r="I79" s="87" t="s">
        <v>88</v>
      </c>
      <c r="K79" s="163">
        <f>IF(K72=0,-25,0)</f>
        <v>0</v>
      </c>
      <c r="L79" s="164"/>
      <c r="M79" s="87" t="s">
        <v>88</v>
      </c>
      <c r="O79" s="163">
        <f>IF(O72=0,-25,0)</f>
        <v>0</v>
      </c>
      <c r="P79" s="164"/>
      <c r="Q79" s="87" t="s">
        <v>88</v>
      </c>
      <c r="S79" s="163">
        <f>IF(S72=0,-25,0)</f>
        <v>0</v>
      </c>
      <c r="T79" s="164"/>
      <c r="U79" s="87" t="s">
        <v>88</v>
      </c>
      <c r="W79" s="163">
        <f>IF(W72=0,-25,0)</f>
        <v>0</v>
      </c>
      <c r="X79" s="164"/>
      <c r="Y79" s="87" t="s">
        <v>88</v>
      </c>
      <c r="AA79" s="163">
        <f>IF(AA72=0,-25,0)</f>
        <v>0</v>
      </c>
      <c r="AB79" s="164"/>
      <c r="AC79" s="87" t="s">
        <v>88</v>
      </c>
      <c r="AE79" s="163">
        <f>IF(AE72=0,-25,0)</f>
        <v>0</v>
      </c>
      <c r="AF79" s="164"/>
      <c r="AG79" s="87" t="s">
        <v>88</v>
      </c>
      <c r="AI79" s="163">
        <f>IF(AI72=0,-25,0)</f>
        <v>0</v>
      </c>
      <c r="AJ79" s="164"/>
      <c r="AK79" s="87" t="s">
        <v>88</v>
      </c>
      <c r="AM79" s="163">
        <f>IF(AM72=0,-25,0)</f>
        <v>0</v>
      </c>
      <c r="AN79" s="164"/>
      <c r="AO79" s="87" t="s">
        <v>88</v>
      </c>
    </row>
    <row r="80" spans="2:41" ht="19.5" thickBot="1" x14ac:dyDescent="0.3">
      <c r="D80" s="154" t="s">
        <v>67</v>
      </c>
      <c r="E80" s="155"/>
      <c r="G80" s="165">
        <f>+G76+H78+G79</f>
        <v>280</v>
      </c>
      <c r="H80" s="166"/>
      <c r="I80" s="83" t="s">
        <v>69</v>
      </c>
      <c r="J80" s="71"/>
      <c r="K80" s="165">
        <f>+K76+L78+K79</f>
        <v>325</v>
      </c>
      <c r="L80" s="166"/>
      <c r="M80" s="83" t="s">
        <v>69</v>
      </c>
      <c r="N80" s="71"/>
      <c r="O80" s="165">
        <f>+O76+P78+O79</f>
        <v>435</v>
      </c>
      <c r="P80" s="166"/>
      <c r="Q80" s="83" t="s">
        <v>69</v>
      </c>
      <c r="R80" s="71"/>
      <c r="S80" s="165">
        <f>+S76+T78+S79</f>
        <v>270</v>
      </c>
      <c r="T80" s="166"/>
      <c r="U80" s="83" t="s">
        <v>69</v>
      </c>
      <c r="V80" s="71"/>
      <c r="W80" s="165">
        <f>+W76+X78+W79</f>
        <v>170</v>
      </c>
      <c r="X80" s="166"/>
      <c r="Y80" s="83" t="s">
        <v>69</v>
      </c>
      <c r="Z80" s="71"/>
      <c r="AA80" s="165">
        <f>+AA76+AB78+AA79</f>
        <v>245</v>
      </c>
      <c r="AB80" s="166"/>
      <c r="AC80" s="83" t="s">
        <v>69</v>
      </c>
      <c r="AE80" s="165">
        <f>+AE76+AF78+AE79</f>
        <v>395</v>
      </c>
      <c r="AF80" s="166"/>
      <c r="AG80" s="83" t="s">
        <v>69</v>
      </c>
      <c r="AI80" s="165">
        <f>+AI76+AJ78+AI79</f>
        <v>365</v>
      </c>
      <c r="AJ80" s="166"/>
      <c r="AK80" s="83" t="s">
        <v>69</v>
      </c>
      <c r="AL80" s="71"/>
      <c r="AM80" s="165">
        <f>+AM76+AN78+AM79</f>
        <v>100</v>
      </c>
      <c r="AN80" s="166"/>
      <c r="AO80" s="83" t="s">
        <v>69</v>
      </c>
    </row>
    <row r="83" spans="2:41" ht="26.25" x14ac:dyDescent="0.4">
      <c r="B83" s="50" t="s">
        <v>77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</row>
    <row r="85" spans="2:41" ht="18.75" x14ac:dyDescent="0.3">
      <c r="B85" s="39" t="s">
        <v>46</v>
      </c>
      <c r="C85" s="39" t="s">
        <v>47</v>
      </c>
      <c r="D85" s="138" t="s">
        <v>48</v>
      </c>
      <c r="E85" s="139"/>
      <c r="F85" s="40"/>
      <c r="G85" s="160" t="s">
        <v>55</v>
      </c>
      <c r="H85" s="161"/>
      <c r="I85" s="162"/>
      <c r="J85" s="40"/>
      <c r="K85" s="160" t="s">
        <v>54</v>
      </c>
      <c r="L85" s="161"/>
      <c r="M85" s="162"/>
      <c r="O85" s="160" t="s">
        <v>56</v>
      </c>
      <c r="P85" s="161"/>
      <c r="Q85" s="162"/>
      <c r="R85" s="40"/>
      <c r="S85" s="160" t="s">
        <v>57</v>
      </c>
      <c r="T85" s="161"/>
      <c r="U85" s="162"/>
      <c r="V85" s="40"/>
      <c r="W85" s="160" t="s">
        <v>58</v>
      </c>
      <c r="X85" s="161"/>
      <c r="Y85" s="162"/>
      <c r="Z85" s="40"/>
      <c r="AA85" s="160" t="s">
        <v>59</v>
      </c>
      <c r="AB85" s="161"/>
      <c r="AC85" s="162"/>
      <c r="AE85" s="160" t="s">
        <v>89</v>
      </c>
      <c r="AF85" s="161"/>
      <c r="AG85" s="162"/>
      <c r="AI85" s="160" t="s">
        <v>111</v>
      </c>
      <c r="AJ85" s="161"/>
      <c r="AK85" s="162"/>
      <c r="AL85" s="40"/>
      <c r="AM85" s="160" t="s">
        <v>121</v>
      </c>
      <c r="AN85" s="161"/>
      <c r="AO85" s="162"/>
    </row>
    <row r="86" spans="2:41" ht="18.75" x14ac:dyDescent="0.3">
      <c r="B86" s="41"/>
      <c r="C86" s="41"/>
      <c r="D86" s="74"/>
      <c r="E86" s="75"/>
      <c r="F86" s="40"/>
      <c r="G86" s="59" t="s">
        <v>76</v>
      </c>
      <c r="H86" s="59" t="s">
        <v>75</v>
      </c>
      <c r="I86" s="60" t="s">
        <v>49</v>
      </c>
      <c r="J86" s="40"/>
      <c r="K86" s="59" t="s">
        <v>76</v>
      </c>
      <c r="L86" s="59" t="s">
        <v>75</v>
      </c>
      <c r="M86" s="60" t="s">
        <v>49</v>
      </c>
      <c r="N86" s="61"/>
      <c r="O86" s="59" t="s">
        <v>76</v>
      </c>
      <c r="P86" s="59" t="s">
        <v>75</v>
      </c>
      <c r="Q86" s="60" t="s">
        <v>49</v>
      </c>
      <c r="R86" s="62"/>
      <c r="S86" s="59" t="s">
        <v>76</v>
      </c>
      <c r="T86" s="59" t="s">
        <v>75</v>
      </c>
      <c r="U86" s="60" t="s">
        <v>49</v>
      </c>
      <c r="V86" s="62"/>
      <c r="W86" s="59" t="s">
        <v>76</v>
      </c>
      <c r="X86" s="59" t="s">
        <v>75</v>
      </c>
      <c r="Y86" s="60" t="s">
        <v>49</v>
      </c>
      <c r="Z86" s="62"/>
      <c r="AA86" s="59" t="s">
        <v>76</v>
      </c>
      <c r="AB86" s="59" t="s">
        <v>75</v>
      </c>
      <c r="AC86" s="60" t="s">
        <v>49</v>
      </c>
      <c r="AE86" s="59" t="s">
        <v>76</v>
      </c>
      <c r="AF86" s="59" t="s">
        <v>75</v>
      </c>
      <c r="AG86" s="60" t="s">
        <v>49</v>
      </c>
      <c r="AI86" s="59" t="s">
        <v>76</v>
      </c>
      <c r="AJ86" s="59" t="s">
        <v>75</v>
      </c>
      <c r="AK86" s="60" t="s">
        <v>49</v>
      </c>
      <c r="AL86" s="62"/>
      <c r="AM86" s="59" t="s">
        <v>76</v>
      </c>
      <c r="AN86" s="59" t="s">
        <v>75</v>
      </c>
      <c r="AO86" s="60" t="s">
        <v>49</v>
      </c>
    </row>
    <row r="87" spans="2:41" x14ac:dyDescent="0.25">
      <c r="B87" s="24"/>
      <c r="C87" s="24"/>
      <c r="D87" s="25"/>
      <c r="E87" s="26"/>
      <c r="F87" s="27"/>
      <c r="G87" s="72"/>
      <c r="H87" s="72"/>
      <c r="I87" s="72"/>
      <c r="J87" s="72"/>
      <c r="K87" s="28"/>
      <c r="L87" s="28"/>
      <c r="M87" s="28"/>
      <c r="O87" s="28"/>
      <c r="P87" s="28"/>
      <c r="Q87" s="28"/>
      <c r="S87" s="28"/>
      <c r="T87" s="28"/>
      <c r="U87" s="28"/>
      <c r="W87" s="28"/>
      <c r="X87" s="28"/>
      <c r="Y87" s="28"/>
      <c r="AA87" s="28"/>
      <c r="AB87" s="28"/>
      <c r="AC87" s="28"/>
      <c r="AE87" s="28"/>
      <c r="AF87" s="28"/>
      <c r="AG87" s="28"/>
      <c r="AI87" s="28"/>
      <c r="AJ87" s="28"/>
      <c r="AK87" s="28"/>
      <c r="AM87" s="28"/>
      <c r="AN87" s="28"/>
      <c r="AO87" s="28"/>
    </row>
    <row r="88" spans="2:41" ht="30" customHeight="1" x14ac:dyDescent="0.25">
      <c r="B88" s="29" t="s">
        <v>104</v>
      </c>
      <c r="C88" s="29" t="s">
        <v>140</v>
      </c>
      <c r="D88" s="1" t="s">
        <v>0</v>
      </c>
      <c r="E88" s="2" t="s">
        <v>1</v>
      </c>
      <c r="F88" s="30"/>
      <c r="G88" s="53">
        <f>IF(AND(H88=0,H88&lt;=0),0,IF(AND(H88&gt;0,H88&lt;=5),3,IF(AND(H88&gt;5,H88&lt;=10),5,IF(AND(H88&gt;10,H88&lt;=15),7,IF(AND(H88&gt;15,H88&lt;=20),9,IF(AND(H88&gt;20,H88&lt;=30),11,IF(AND(H88&gt;30,H88&lt;=40),13,IF(AND(H88&gt;40,H88&lt;=50),15,IF(AND(H88&gt;50,H88&lt;=65),17,IF(AND(H88&gt;65,H88&lt;=80),19,21))))))))))</f>
        <v>11</v>
      </c>
      <c r="H88" s="124">
        <v>26</v>
      </c>
      <c r="I88" s="54" t="s">
        <v>51</v>
      </c>
      <c r="K88" s="53">
        <f>IF(AND(L88=0,L88&lt;=0),0,IF(AND(L88&gt;0,L88&lt;=5),3,IF(AND(L88&gt;5,L88&lt;=10),5,IF(AND(L88&gt;10,L88&lt;=15),7,IF(AND(L88&gt;15,L88&lt;=20),9,IF(AND(L88&gt;20,L88&lt;=30),11,IF(AND(L88&gt;30,L88&lt;=40),13,IF(AND(L88&gt;40,L88&lt;=50),15,IF(AND(L88&gt;50,L88&lt;=65),17,IF(AND(L88&gt;65,L88&lt;=80),19,21))))))))))</f>
        <v>11</v>
      </c>
      <c r="L88" s="124">
        <v>28</v>
      </c>
      <c r="M88" s="54" t="s">
        <v>51</v>
      </c>
      <c r="O88" s="53">
        <f>IF(AND(P88=0,P88&lt;=0),0,IF(AND(P88&gt;0,P88&lt;=5),3,IF(AND(P88&gt;5,P88&lt;=10),5,IF(AND(P88&gt;10,P88&lt;=15),7,IF(AND(P88&gt;15,P88&lt;=20),9,IF(AND(P88&gt;20,P88&lt;=30),11,IF(AND(P88&gt;30,P88&lt;=40),13,IF(AND(P88&gt;40,P88&lt;=50),15,IF(AND(P88&gt;50,P88&lt;=65),17,IF(AND(P88&gt;65,P88&lt;=80),19,21))))))))))</f>
        <v>13</v>
      </c>
      <c r="P88" s="124">
        <v>38</v>
      </c>
      <c r="Q88" s="54" t="s">
        <v>51</v>
      </c>
      <c r="S88" s="53">
        <f>IF(AND(T88=0,T88&lt;=0),0,IF(AND(T88&gt;0,T88&lt;=5),3,IF(AND(T88&gt;5,T88&lt;=10),5,IF(AND(T88&gt;10,T88&lt;=15),7,IF(AND(T88&gt;15,T88&lt;=20),9,IF(AND(T88&gt;20,T88&lt;=30),11,IF(AND(T88&gt;30,T88&lt;=40),13,IF(AND(T88&gt;40,T88&lt;=50),15,IF(AND(T88&gt;50,T88&lt;=65),17,IF(AND(T88&gt;65,T88&lt;=80),19,21))))))))))</f>
        <v>7</v>
      </c>
      <c r="T88" s="124">
        <v>13</v>
      </c>
      <c r="U88" s="54" t="s">
        <v>51</v>
      </c>
      <c r="W88" s="53">
        <f>IF(AND(X88=0,X88&lt;=0),0,IF(AND(X88&gt;0,X88&lt;=5),3,IF(AND(X88&gt;5,X88&lt;=10),5,IF(AND(X88&gt;10,X88&lt;=15),7,IF(AND(X88&gt;15,X88&lt;=20),9,IF(AND(X88&gt;20,X88&lt;=30),11,IF(AND(X88&gt;30,X88&lt;=40),13,IF(AND(X88&gt;40,X88&lt;=50),15,IF(AND(X88&gt;50,X88&lt;=65),17,IF(AND(X88&gt;65,X88&lt;=80),19,21))))))))))</f>
        <v>11</v>
      </c>
      <c r="X88" s="124">
        <v>25</v>
      </c>
      <c r="Y88" s="54" t="s">
        <v>51</v>
      </c>
      <c r="AA88" s="53">
        <f>IF(AND(AB88=0,AB88&lt;=0),0,IF(AND(AB88&gt;0,AB88&lt;=5),3,IF(AND(AB88&gt;5,AB88&lt;=10),5,IF(AND(AB88&gt;10,AB88&lt;=15),7,IF(AND(AB88&gt;15,AB88&lt;=20),9,IF(AND(AB88&gt;20,AB88&lt;=30),11,IF(AND(AB88&gt;30,AB88&lt;=40),13,IF(AND(AB88&gt;40,AB88&lt;=50),15,IF(AND(AB88&gt;50,AB88&lt;=65),17,IF(AND(AB88&gt;65,AB88&lt;=80),19,21))))))))))</f>
        <v>13</v>
      </c>
      <c r="AB88" s="124">
        <v>31</v>
      </c>
      <c r="AC88" s="54" t="s">
        <v>51</v>
      </c>
      <c r="AE88" s="53">
        <f>IF(AND(AF88=0,AF88&lt;=0),0,IF(AND(AF88&gt;0,AF88&lt;=5),3,IF(AND(AF88&gt;5,AF88&lt;=10),5,IF(AND(AF88&gt;10,AF88&lt;=15),7,IF(AND(AF88&gt;15,AF88&lt;=20),9,IF(AND(AF88&gt;20,AF88&lt;=30),11,IF(AND(AF88&gt;30,AF88&lt;=40),13,IF(AND(AF88&gt;40,AF88&lt;=50),15,IF(AND(AF88&gt;50,AF88&lt;=65),17,IF(AND(AF88&gt;65,AF88&lt;=80),19,21))))))))))</f>
        <v>17</v>
      </c>
      <c r="AF88" s="124">
        <v>60</v>
      </c>
      <c r="AG88" s="54" t="s">
        <v>51</v>
      </c>
      <c r="AI88" s="53">
        <f>IF(AND(AJ88=0,AJ88&lt;=0),0,IF(AND(AJ88&gt;0,AJ88&lt;=5),3,IF(AND(AJ88&gt;5,AJ88&lt;=10),5,IF(AND(AJ88&gt;10,AJ88&lt;=15),7,IF(AND(AJ88&gt;15,AJ88&lt;=20),9,IF(AND(AJ88&gt;20,AJ88&lt;=30),11,IF(AND(AJ88&gt;30,AJ88&lt;=40),13,IF(AND(AJ88&gt;40,AJ88&lt;=50),15,IF(AND(AJ88&gt;50,AJ88&lt;=65),17,IF(AND(AJ88&gt;65,AJ88&lt;=80),19,21))))))))))</f>
        <v>11</v>
      </c>
      <c r="AJ88" s="124">
        <v>23</v>
      </c>
      <c r="AK88" s="54" t="s">
        <v>51</v>
      </c>
      <c r="AM88" s="53">
        <f>IF(AND(AN88=0,AN88&lt;=0),0,IF(AND(AN88&gt;0,AN88&lt;=5),3,IF(AND(AN88&gt;5,AN88&lt;=10),5,IF(AND(AN88&gt;10,AN88&lt;=15),7,IF(AND(AN88&gt;15,AN88&lt;=20),9,IF(AND(AN88&gt;20,AN88&lt;=30),11,IF(AND(AN88&gt;30,AN88&lt;=40),13,IF(AND(AN88&gt;40,AN88&lt;=50),15,IF(AND(AN88&gt;50,AN88&lt;=65),17,IF(AND(AN88&gt;65,AN88&lt;=80),19,21))))))))))</f>
        <v>0</v>
      </c>
      <c r="AN88" s="124"/>
      <c r="AO88" s="54" t="s">
        <v>51</v>
      </c>
    </row>
    <row r="89" spans="2:41" ht="30" customHeight="1" x14ac:dyDescent="0.25">
      <c r="B89" s="29" t="s">
        <v>104</v>
      </c>
      <c r="C89" s="29" t="s">
        <v>140</v>
      </c>
      <c r="D89" s="1" t="s">
        <v>2</v>
      </c>
      <c r="E89" s="2" t="s">
        <v>82</v>
      </c>
      <c r="F89" s="30"/>
      <c r="G89" s="53">
        <f>IF(AND(H89=0,H89&lt;=0),0,IF(AND(H89&gt;0,H89&lt;=5),3,IF(AND(H89&gt;5,H89&lt;=10),6,IF(AND(H89&gt;10,H89&lt;=15),9,IF(AND(H89&gt;15,H89&lt;=20),12,IF(AND(H89&gt;20,H89&lt;=25),15,IF(AND(H89&gt;25,H89&lt;=30),18,IF(AND(H89&gt;30,H89&lt;=35),21,IF(AND(H89&gt;35,H89&lt;=40),24,IF(AND(H89&gt;40,H89&lt;=45),27,30))))))))))</f>
        <v>3</v>
      </c>
      <c r="H89" s="124">
        <v>2</v>
      </c>
      <c r="I89" s="54" t="s">
        <v>83</v>
      </c>
      <c r="K89" s="53">
        <f>IF(AND(L89=0,L89&lt;=0),0,IF(AND(L89&gt;0,L89&lt;=5),3,IF(AND(L89&gt;5,L89&lt;=10),6,IF(AND(L89&gt;10,L89&lt;=15),9,IF(AND(L89&gt;15,L89&lt;=20),12,IF(AND(L89&gt;20,L89&lt;=25),15,IF(AND(L89&gt;25,L89&lt;=30),18,IF(AND(L89&gt;30,L89&lt;=35),21,IF(AND(L89&gt;35,L89&lt;=40),24,IF(AND(L89&gt;40,L89&lt;=45),27,30))))))))))</f>
        <v>3</v>
      </c>
      <c r="L89" s="124">
        <v>5</v>
      </c>
      <c r="M89" s="54" t="s">
        <v>83</v>
      </c>
      <c r="O89" s="53">
        <f>IF(AND(P89=0,P89&lt;=0),0,IF(AND(P89&gt;0,P89&lt;=5),3,IF(AND(P89&gt;5,P89&lt;=10),6,IF(AND(P89&gt;10,P89&lt;=15),9,IF(AND(P89&gt;15,P89&lt;=20),12,IF(AND(P89&gt;20,P89&lt;=25),15,IF(AND(P89&gt;25,P89&lt;=30),18,IF(AND(P89&gt;30,P89&lt;=35),21,IF(AND(P89&gt;35,P89&lt;=40),24,IF(AND(P89&gt;40,P89&lt;=45),27,30))))))))))</f>
        <v>6</v>
      </c>
      <c r="P89" s="124">
        <v>10</v>
      </c>
      <c r="Q89" s="54" t="s">
        <v>83</v>
      </c>
      <c r="S89" s="53">
        <f>IF(AND(T89=0,T89&lt;=0),0,IF(AND(T89&gt;0,T89&lt;=5),3,IF(AND(T89&gt;5,T89&lt;=10),6,IF(AND(T89&gt;10,T89&lt;=15),9,IF(AND(T89&gt;15,T89&lt;=20),12,IF(AND(T89&gt;20,T89&lt;=25),15,IF(AND(T89&gt;25,T89&lt;=30),18,IF(AND(T89&gt;30,T89&lt;=35),21,IF(AND(T89&gt;35,T89&lt;=40),24,IF(AND(T89&gt;40,T89&lt;=45),27,30))))))))))</f>
        <v>6</v>
      </c>
      <c r="T89" s="124">
        <v>8</v>
      </c>
      <c r="U89" s="54" t="s">
        <v>86</v>
      </c>
      <c r="W89" s="53">
        <f>IF(AND(X89=0,X89&lt;=0),0,IF(AND(X89&gt;0,X89&lt;=5),3,IF(AND(X89&gt;5,X89&lt;=10),6,IF(AND(X89&gt;10,X89&lt;=15),9,IF(AND(X89&gt;15,X89&lt;=20),12,IF(AND(X89&gt;20,X89&lt;=25),15,IF(AND(X89&gt;25,X89&lt;=30),18,IF(AND(X89&gt;30,X89&lt;=35),21,IF(AND(X89&gt;35,X89&lt;=40),24,IF(AND(X89&gt;40,X89&lt;=45),27,30))))))))))</f>
        <v>6</v>
      </c>
      <c r="X89" s="124">
        <v>8</v>
      </c>
      <c r="Y89" s="54" t="s">
        <v>83</v>
      </c>
      <c r="AA89" s="53">
        <f>IF(AND(AB89=0,AB89&lt;=0),0,IF(AND(AB89&gt;0,AB89&lt;=5),3,IF(AND(AB89&gt;5,AB89&lt;=10),6,IF(AND(AB89&gt;10,AB89&lt;=15),9,IF(AND(AB89&gt;15,AB89&lt;=20),12,IF(AND(AB89&gt;20,AB89&lt;=25),15,IF(AND(AB89&gt;25,AB89&lt;=30),18,IF(AND(AB89&gt;30,AB89&lt;=35),21,IF(AND(AB89&gt;35,AB89&lt;=40),24,IF(AND(AB89&gt;40,AB89&lt;=45),27,30))))))))))</f>
        <v>9</v>
      </c>
      <c r="AB89" s="124">
        <v>11</v>
      </c>
      <c r="AC89" s="54" t="s">
        <v>83</v>
      </c>
      <c r="AE89" s="53">
        <f>IF(AND(AF89=0,AF89&lt;=0),0,IF(AND(AF89&gt;0,AF89&lt;=5),3,IF(AND(AF89&gt;5,AF89&lt;=10),6,IF(AND(AF89&gt;10,AF89&lt;=15),9,IF(AND(AF89&gt;15,AF89&lt;=20),12,IF(AND(AF89&gt;20,AF89&lt;=25),15,IF(AND(AF89&gt;25,AF89&lt;=30),18,IF(AND(AF89&gt;30,AF89&lt;=35),21,IF(AND(AF89&gt;35,AF89&lt;=40),24,IF(AND(AF89&gt;40,AF89&lt;=45),27,30))))))))))</f>
        <v>6</v>
      </c>
      <c r="AF89" s="124">
        <v>8</v>
      </c>
      <c r="AG89" s="54" t="s">
        <v>83</v>
      </c>
      <c r="AI89" s="53">
        <f>IF(AND(AJ89=0,AJ89&lt;=0),0,IF(AND(AJ89&gt;0,AJ89&lt;=5),3,IF(AND(AJ89&gt;5,AJ89&lt;=10),6,IF(AND(AJ89&gt;10,AJ89&lt;=15),9,IF(AND(AJ89&gt;15,AJ89&lt;=20),12,IF(AND(AJ89&gt;20,AJ89&lt;=25),15,IF(AND(AJ89&gt;25,AJ89&lt;=30),18,IF(AND(AJ89&gt;30,AJ89&lt;=35),21,IF(AND(AJ89&gt;35,AJ89&lt;=40),24,IF(AND(AJ89&gt;40,AJ89&lt;=45),27,30))))))))))</f>
        <v>6</v>
      </c>
      <c r="AJ89" s="124">
        <v>10</v>
      </c>
      <c r="AK89" s="54" t="s">
        <v>83</v>
      </c>
      <c r="AM89" s="53">
        <f>IF(AND(AN89=0,AN89&lt;=0),0,IF(AND(AN89&gt;0,AN89&lt;=5),3,IF(AND(AN89&gt;5,AN89&lt;=10),6,IF(AND(AN89&gt;10,AN89&lt;=15),9,IF(AND(AN89&gt;15,AN89&lt;=20),12,IF(AND(AN89&gt;20,AN89&lt;=25),15,IF(AND(AN89&gt;25,AN89&lt;=30),18,IF(AND(AN89&gt;30,AN89&lt;=35),21,IF(AND(AN89&gt;35,AN89&lt;=40),24,IF(AND(AN89&gt;40,AN89&lt;=45),27,30))))))))))</f>
        <v>0</v>
      </c>
      <c r="AN89" s="124"/>
      <c r="AO89" s="54" t="s">
        <v>86</v>
      </c>
    </row>
    <row r="90" spans="2:41" ht="30" customHeight="1" x14ac:dyDescent="0.25">
      <c r="B90" s="29" t="s">
        <v>104</v>
      </c>
      <c r="C90" s="29" t="s">
        <v>140</v>
      </c>
      <c r="D90" s="1" t="s">
        <v>3</v>
      </c>
      <c r="E90" s="2" t="s">
        <v>81</v>
      </c>
      <c r="F90" s="30"/>
      <c r="G90" s="53">
        <f>IF(AND(H90=0,H90&lt;=0),0,IF(AND(H90&gt;0,H90&lt;=5),3,IF(AND(H90&gt;5,H90&lt;=10),5,IF(AND(H90&gt;10,H90&lt;=15),7,IF(AND(H90&gt;15,H90&lt;=20),9,IF(AND(H90&gt;20,H90&lt;=25),11,IF(AND(H90&gt;25,H90&lt;=30),13,IF(AND(H90&gt;30,H90&lt;=35),15,IF(AND(H90&gt;35,H90&lt;=40),17,IF(AND(H90&gt;40,H90&lt;=45),19,21))))))))))</f>
        <v>3</v>
      </c>
      <c r="H90" s="124">
        <v>4</v>
      </c>
      <c r="I90" s="54" t="s">
        <v>81</v>
      </c>
      <c r="K90" s="53">
        <f>IF(AND(L90=0,L90&lt;=0),0,IF(AND(L90&gt;0,L90&lt;=5),3,IF(AND(L90&gt;5,L90&lt;=10),5,IF(AND(L90&gt;10,L90&lt;=15),7,IF(AND(L90&gt;15,L90&lt;=20),9,IF(AND(L90&gt;20,L90&lt;=25),11,IF(AND(L90&gt;25,L90&lt;=30),13,IF(AND(L90&gt;30,L90&lt;=35),15,IF(AND(L90&gt;35,L90&lt;=40),17,IF(AND(L90&gt;40,L90&lt;=45),19,21))))))))))</f>
        <v>0</v>
      </c>
      <c r="L90" s="124"/>
      <c r="M90" s="54" t="s">
        <v>81</v>
      </c>
      <c r="O90" s="53">
        <f>IF(AND(P90=0,P90&lt;=0),0,IF(AND(P90&gt;0,P90&lt;=5),3,IF(AND(P90&gt;5,P90&lt;=10),5,IF(AND(P90&gt;10,P90&lt;=15),7,IF(AND(P90&gt;15,P90&lt;=20),9,IF(AND(P90&gt;20,P90&lt;=25),11,IF(AND(P90&gt;25,P90&lt;=30),13,IF(AND(P90&gt;30,P90&lt;=35),15,IF(AND(P90&gt;35,P90&lt;=40),17,IF(AND(P90&gt;40,P90&lt;=45),19,21))))))))))</f>
        <v>3</v>
      </c>
      <c r="P90" s="124">
        <v>5</v>
      </c>
      <c r="Q90" s="54" t="s">
        <v>81</v>
      </c>
      <c r="S90" s="53">
        <f>IF(AND(T90=0,T90&lt;=0),0,IF(AND(T90&gt;0,T90&lt;=5),3,IF(AND(T90&gt;5,T90&lt;=10),5,IF(AND(T90&gt;10,T90&lt;=15),7,IF(AND(T90&gt;15,T90&lt;=20),9,IF(AND(T90&gt;20,T90&lt;=25),11,IF(AND(T90&gt;25,T90&lt;=30),13,IF(AND(T90&gt;30,T90&lt;=35),15,IF(AND(T90&gt;35,T90&lt;=40),17,IF(AND(T90&gt;40,T90&lt;=45),19,21))))))))))</f>
        <v>0</v>
      </c>
      <c r="T90" s="124"/>
      <c r="U90" s="54" t="s">
        <v>81</v>
      </c>
      <c r="W90" s="53">
        <f>IF(AND(X90=0,X90&lt;=0),0,IF(AND(X90&gt;0,X90&lt;=5),3,IF(AND(X90&gt;5,X90&lt;=10),5,IF(AND(X90&gt;10,X90&lt;=15),7,IF(AND(X90&gt;15,X90&lt;=20),9,IF(AND(X90&gt;20,X90&lt;=25),11,IF(AND(X90&gt;25,X90&lt;=30),13,IF(AND(X90&gt;30,X90&lt;=35),15,IF(AND(X90&gt;35,X90&lt;=40),17,IF(AND(X90&gt;40,X90&lt;=45),19,21))))))))))</f>
        <v>0</v>
      </c>
      <c r="X90" s="124"/>
      <c r="Y90" s="54" t="s">
        <v>81</v>
      </c>
      <c r="AA90" s="53">
        <f>IF(AND(AB90=0,AB90&lt;=0),0,IF(AND(AB90&gt;0,AB90&lt;=5),3,IF(AND(AB90&gt;5,AB90&lt;=10),5,IF(AND(AB90&gt;10,AB90&lt;=15),7,IF(AND(AB90&gt;15,AB90&lt;=20),9,IF(AND(AB90&gt;20,AB90&lt;=25),11,IF(AND(AB90&gt;25,AB90&lt;=30),13,IF(AND(AB90&gt;30,AB90&lt;=35),15,IF(AND(AB90&gt;35,AB90&lt;=40),17,IF(AND(AB90&gt;40,AB90&lt;=45),19,21))))))))))</f>
        <v>0</v>
      </c>
      <c r="AB90" s="124"/>
      <c r="AC90" s="54" t="s">
        <v>81</v>
      </c>
      <c r="AE90" s="53">
        <f>IF(AND(AF90=0,AF90&lt;=0),0,IF(AND(AF90&gt;0,AF90&lt;=5),3,IF(AND(AF90&gt;5,AF90&lt;=10),5,IF(AND(AF90&gt;10,AF90&lt;=15),7,IF(AND(AF90&gt;15,AF90&lt;=20),9,IF(AND(AF90&gt;20,AF90&lt;=25),11,IF(AND(AF90&gt;25,AF90&lt;=30),13,IF(AND(AF90&gt;30,AF90&lt;=35),15,IF(AND(AF90&gt;35,AF90&lt;=40),17,IF(AND(AF90&gt;40,AF90&lt;=45),19,21))))))))))</f>
        <v>3</v>
      </c>
      <c r="AF90" s="124">
        <v>5</v>
      </c>
      <c r="AG90" s="54" t="s">
        <v>81</v>
      </c>
      <c r="AI90" s="53">
        <f>IF(AND(AJ90=0,AJ90&lt;=0),0,IF(AND(AJ90&gt;0,AJ90&lt;=5),3,IF(AND(AJ90&gt;5,AJ90&lt;=10),5,IF(AND(AJ90&gt;10,AJ90&lt;=15),7,IF(AND(AJ90&gt;15,AJ90&lt;=20),9,IF(AND(AJ90&gt;20,AJ90&lt;=25),11,IF(AND(AJ90&gt;25,AJ90&lt;=30),13,IF(AND(AJ90&gt;30,AJ90&lt;=35),15,IF(AND(AJ90&gt;35,AJ90&lt;=40),17,IF(AND(AJ90&gt;40,AJ90&lt;=45),19,21))))))))))</f>
        <v>0</v>
      </c>
      <c r="AJ90" s="124"/>
      <c r="AK90" s="54" t="s">
        <v>81</v>
      </c>
      <c r="AM90" s="53">
        <f>IF(AND(AN90=0,AN90&lt;=0),0,IF(AND(AN90&gt;0,AN90&lt;=5),3,IF(AND(AN90&gt;5,AN90&lt;=10),5,IF(AND(AN90&gt;10,AN90&lt;=15),7,IF(AND(AN90&gt;15,AN90&lt;=20),9,IF(AND(AN90&gt;20,AN90&lt;=25),11,IF(AND(AN90&gt;25,AN90&lt;=30),13,IF(AND(AN90&gt;30,AN90&lt;=35),15,IF(AND(AN90&gt;35,AN90&lt;=40),17,IF(AND(AN90&gt;40,AN90&lt;=45),19,21))))))))))</f>
        <v>0</v>
      </c>
      <c r="AN90" s="124"/>
      <c r="AO90" s="54" t="s">
        <v>81</v>
      </c>
    </row>
    <row r="91" spans="2:41" ht="30" customHeight="1" x14ac:dyDescent="0.25">
      <c r="B91" s="29" t="s">
        <v>104</v>
      </c>
      <c r="C91" s="29" t="s">
        <v>140</v>
      </c>
      <c r="D91" s="1" t="s">
        <v>4</v>
      </c>
      <c r="E91" s="2" t="s">
        <v>52</v>
      </c>
      <c r="F91" s="30"/>
      <c r="G91" s="53">
        <f>IF(H91&lt;1,0,IF(H91=1,2,IF(H91=2,4,IF(H91=3,6,IF(H91=4,8,IF(H91=5,10,IF(H91=6,12,IF(H91=7,14,IF(H91=8,16,IF(H91=9,18,20))))))))))</f>
        <v>0</v>
      </c>
      <c r="H91" s="124"/>
      <c r="I91" s="54" t="s">
        <v>52</v>
      </c>
      <c r="K91" s="53">
        <f>IF(L91&lt;1,0,IF(L91=1,2,IF(L91=2,4,IF(L91=3,6,IF(L91=4,8,IF(L91=5,10,IF(L91=6,12,IF(L91=7,14,IF(L91=8,16,IF(L91=9,18,20))))))))))</f>
        <v>0</v>
      </c>
      <c r="L91" s="124"/>
      <c r="M91" s="54" t="s">
        <v>52</v>
      </c>
      <c r="O91" s="53">
        <f>IF(P91&lt;1,0,IF(P91=1,2,IF(P91=2,4,IF(P91=3,6,IF(P91=4,8,IF(P91=5,10,IF(P91=6,12,IF(P91=7,14,IF(P91=8,16,IF(P91=9,18,20))))))))))</f>
        <v>0</v>
      </c>
      <c r="P91" s="124"/>
      <c r="Q91" s="54" t="s">
        <v>52</v>
      </c>
      <c r="S91" s="53">
        <f>IF(T91&lt;1,0,IF(T91=1,2,IF(T91=2,4,IF(T91=3,6,IF(T91=4,8,IF(T91=5,10,IF(T91=6,12,IF(T91=7,14,IF(T91=8,16,IF(T91=9,18,20))))))))))</f>
        <v>0</v>
      </c>
      <c r="T91" s="124"/>
      <c r="U91" s="54" t="s">
        <v>52</v>
      </c>
      <c r="W91" s="53">
        <f>IF(X91&lt;1,0,IF(X91=1,2,IF(X91=2,4,IF(X91=3,6,IF(X91=4,8,IF(X91=5,10,IF(X91=6,12,IF(X91=7,14,IF(X91=8,16,IF(X91=9,18,20))))))))))</f>
        <v>0</v>
      </c>
      <c r="X91" s="124"/>
      <c r="Y91" s="54" t="s">
        <v>52</v>
      </c>
      <c r="AA91" s="53">
        <f>IF(AB91&lt;1,0,IF(AB91=1,2,IF(AB91=2,4,IF(AB91=3,6,IF(AB91=4,8,IF(AB91=5,10,IF(AB91=6,12,IF(AB91=7,14,IF(AB91=8,16,IF(AB91=9,18,20))))))))))</f>
        <v>0</v>
      </c>
      <c r="AB91" s="124"/>
      <c r="AC91" s="54" t="s">
        <v>52</v>
      </c>
      <c r="AE91" s="53">
        <f>IF(AF91&lt;1,0,IF(AF91=1,2,IF(AF91=2,4,IF(AF91=3,6,IF(AF91=4,8,IF(AF91=5,10,IF(AF91=6,12,IF(AF91=7,14,IF(AF91=8,16,IF(AF91=9,18,20))))))))))</f>
        <v>0</v>
      </c>
      <c r="AF91" s="124"/>
      <c r="AG91" s="54" t="s">
        <v>52</v>
      </c>
      <c r="AI91" s="53">
        <f>IF(AJ91&lt;1,0,IF(AJ91=1,2,IF(AJ91=2,4,IF(AJ91=3,6,IF(AJ91=4,8,IF(AJ91=5,10,IF(AJ91=6,12,IF(AJ91=7,14,IF(AJ91=8,16,IF(AJ91=9,18,20))))))))))</f>
        <v>0</v>
      </c>
      <c r="AJ91" s="124"/>
      <c r="AK91" s="54" t="s">
        <v>52</v>
      </c>
      <c r="AM91" s="53">
        <f>IF(AN91&lt;1,0,IF(AN91=1,2,IF(AN91=2,4,IF(AN91=3,6,IF(AN91=4,8,IF(AN91=5,10,IF(AN91=6,12,IF(AN91=7,14,IF(AN91=8,16,IF(AN91=9,18,20))))))))))</f>
        <v>0</v>
      </c>
      <c r="AN91" s="124"/>
      <c r="AO91" s="54" t="s">
        <v>52</v>
      </c>
    </row>
    <row r="92" spans="2:41" ht="30" customHeight="1" x14ac:dyDescent="0.25">
      <c r="B92" s="29" t="s">
        <v>104</v>
      </c>
      <c r="C92" s="29" t="s">
        <v>140</v>
      </c>
      <c r="D92" s="1" t="s">
        <v>5</v>
      </c>
      <c r="E92" s="2" t="s">
        <v>85</v>
      </c>
      <c r="F92" s="30"/>
      <c r="G92" s="53">
        <f>IF(AND(H92=0,H92&lt;=0),0,IF(AND(H92&gt;0,H92&lt;=5),3,IF(AND(H92&gt;5,H92&lt;=10),4,IF(AND(H92&gt;10,H92&lt;=15),7,IF(AND(H92&gt;15,H92&lt;=20),9,IF(AND(H92&gt;20,H92&lt;=25),11,IF(AND(H92&gt;25,H92&lt;=30),13,IF(AND(H92&gt;30,H92&lt;=35),16,IF(AND(H92&gt;35,H92&lt;=40),17,IF(AND(H92&gt;40,H92&lt;=45),19,21))))))))))</f>
        <v>3</v>
      </c>
      <c r="H92" s="124">
        <v>2</v>
      </c>
      <c r="I92" s="31" t="s">
        <v>53</v>
      </c>
      <c r="K92" s="53">
        <f>IF(AND(L92=0,L92&lt;=0),0,IF(AND(L92&gt;0,L92&lt;=5),3,IF(AND(L92&gt;5,L92&lt;=10),4,IF(AND(L92&gt;10,L92&lt;=15),7,IF(AND(L92&gt;15,L92&lt;=20),9,IF(AND(L92&gt;20,L92&lt;=25),11,IF(AND(L92&gt;25,L92&lt;=30),13,IF(AND(L92&gt;30,L92&lt;=35),16,IF(AND(L92&gt;35,L92&lt;=40),17,IF(AND(L92&gt;40,L92&lt;=45),19,21))))))))))</f>
        <v>4</v>
      </c>
      <c r="L92" s="124">
        <v>6</v>
      </c>
      <c r="M92" s="31" t="s">
        <v>53</v>
      </c>
      <c r="O92" s="53">
        <f>IF(AND(P92=0,P92&lt;=0),0,IF(AND(P92&gt;0,P92&lt;=5),3,IF(AND(P92&gt;5,P92&lt;=10),4,IF(AND(P92&gt;10,P92&lt;=15),7,IF(AND(P92&gt;15,P92&lt;=20),9,IF(AND(P92&gt;20,P92&lt;=25),11,IF(AND(P92&gt;25,P92&lt;=30),13,IF(AND(P92&gt;30,P92&lt;=35),16,IF(AND(P92&gt;35,P92&lt;=40),17,IF(AND(P92&gt;40,P92&lt;=45),19,21))))))))))</f>
        <v>4</v>
      </c>
      <c r="P92" s="124">
        <v>8</v>
      </c>
      <c r="Q92" s="31" t="s">
        <v>53</v>
      </c>
      <c r="S92" s="53">
        <f>IF(AND(T92=0,T92&lt;=0),0,IF(AND(T92&gt;0,T92&lt;=5),3,IF(AND(T92&gt;5,T92&lt;=10),4,IF(AND(T92&gt;10,T92&lt;=15),7,IF(AND(T92&gt;15,T92&lt;=20),9,IF(AND(T92&gt;20,T92&lt;=25),11,IF(AND(T92&gt;25,T92&lt;=30),13,IF(AND(T92&gt;30,T92&lt;=35),16,IF(AND(T92&gt;35,T92&lt;=40),17,IF(AND(T92&gt;40,T92&lt;=45),19,21))))))))))</f>
        <v>3</v>
      </c>
      <c r="T92" s="124">
        <v>5</v>
      </c>
      <c r="U92" s="31" t="s">
        <v>53</v>
      </c>
      <c r="W92" s="53">
        <f>IF(AND(X92=0,X92&lt;=0),0,IF(AND(X92&gt;0,X92&lt;=5),3,IF(AND(X92&gt;5,X92&lt;=10),4,IF(AND(X92&gt;10,X92&lt;=15),7,IF(AND(X92&gt;15,X92&lt;=20),9,IF(AND(X92&gt;20,X92&lt;=25),11,IF(AND(X92&gt;25,X92&lt;=30),13,IF(AND(X92&gt;30,X92&lt;=35),16,IF(AND(X92&gt;35,X92&lt;=40),17,IF(AND(X92&gt;40,X92&lt;=45),19,21))))))))))</f>
        <v>4</v>
      </c>
      <c r="X92" s="124">
        <v>6</v>
      </c>
      <c r="Y92" s="31" t="s">
        <v>53</v>
      </c>
      <c r="AA92" s="53">
        <f>IF(AND(AB92=0,AB92&lt;=0),0,IF(AND(AB92&gt;0,AB92&lt;=5),3,IF(AND(AB92&gt;5,AB92&lt;=10),4,IF(AND(AB92&gt;10,AB92&lt;=15),7,IF(AND(AB92&gt;15,AB92&lt;=20),9,IF(AND(AB92&gt;20,AB92&lt;=25),11,IF(AND(AB92&gt;25,AB92&lt;=30),13,IF(AND(AB92&gt;30,AB92&lt;=35),16,IF(AND(AB92&gt;35,AB92&lt;=40),17,IF(AND(AB92&gt;40,AB92&lt;=45),19,21))))))))))</f>
        <v>3</v>
      </c>
      <c r="AB92" s="124">
        <v>1</v>
      </c>
      <c r="AC92" s="31" t="s">
        <v>53</v>
      </c>
      <c r="AE92" s="53">
        <f>IF(AND(AF92=0,AF92&lt;=0),0,IF(AND(AF92&gt;0,AF92&lt;=5),3,IF(AND(AF92&gt;5,AF92&lt;=10),4,IF(AND(AF92&gt;10,AF92&lt;=15),7,IF(AND(AF92&gt;15,AF92&lt;=20),9,IF(AND(AF92&gt;20,AF92&lt;=25),11,IF(AND(AF92&gt;25,AF92&lt;=30),13,IF(AND(AF92&gt;30,AF92&lt;=35),16,IF(AND(AF92&gt;35,AF92&lt;=40),17,IF(AND(AF92&gt;40,AF92&lt;=45),19,21))))))))))</f>
        <v>7</v>
      </c>
      <c r="AF92" s="124">
        <v>11</v>
      </c>
      <c r="AG92" s="31" t="s">
        <v>53</v>
      </c>
      <c r="AI92" s="53">
        <f>IF(AND(AJ92=0,AJ92&lt;=0),0,IF(AND(AJ92&gt;0,AJ92&lt;=5),3,IF(AND(AJ92&gt;5,AJ92&lt;=10),4,IF(AND(AJ92&gt;10,AJ92&lt;=15),7,IF(AND(AJ92&gt;15,AJ92&lt;=20),9,IF(AND(AJ92&gt;20,AJ92&lt;=25),11,IF(AND(AJ92&gt;25,AJ92&lt;=30),13,IF(AND(AJ92&gt;30,AJ92&lt;=35),16,IF(AND(AJ92&gt;35,AJ92&lt;=40),17,IF(AND(AJ92&gt;40,AJ92&lt;=45),19,21))))))))))</f>
        <v>4</v>
      </c>
      <c r="AJ92" s="124">
        <v>8</v>
      </c>
      <c r="AK92" s="31" t="s">
        <v>53</v>
      </c>
      <c r="AM92" s="53">
        <f>IF(AND(AN92=0,AN92&lt;=0),0,IF(AND(AN92&gt;0,AN92&lt;=5),3,IF(AND(AN92&gt;5,AN92&lt;=10),4,IF(AND(AN92&gt;10,AN92&lt;=15),7,IF(AND(AN92&gt;15,AN92&lt;=20),9,IF(AND(AN92&gt;20,AN92&lt;=25),11,IF(AND(AN92&gt;25,AN92&lt;=30),13,IF(AND(AN92&gt;30,AN92&lt;=35),16,IF(AND(AN92&gt;35,AN92&lt;=40),17,IF(AND(AN92&gt;40,AN92&lt;=45),19,21))))))))))</f>
        <v>0</v>
      </c>
      <c r="AN92" s="124"/>
      <c r="AO92" s="31" t="s">
        <v>53</v>
      </c>
    </row>
    <row r="93" spans="2:41" ht="30" customHeight="1" x14ac:dyDescent="0.25">
      <c r="B93" s="29" t="s">
        <v>104</v>
      </c>
      <c r="C93" s="29" t="s">
        <v>140</v>
      </c>
      <c r="D93" s="1" t="s">
        <v>7</v>
      </c>
      <c r="E93" s="2" t="s">
        <v>6</v>
      </c>
      <c r="F93" s="30"/>
      <c r="G93" s="53">
        <f>IF(AND(H93=0,H93&lt;=0),0,IF(AND(H93&gt;0,H93&lt;=2),1,IF(AND(H93&gt;2,H93&lt;=4),2,IF(AND(H93&gt;4,H93&lt;=6),3,IF(AND(H93&gt;6,H93&lt;=8),4,IF(AND(H93&gt;8,H93&lt;=10),5,IF(AND(H93&gt;10,H93&lt;=12),6,IF(AND(H93&gt;12,H93&lt;=14),7,IF(AND(H93&gt;14,H93&lt;=16),8,IF(AND(H93&gt;16,H93&lt;=18),9,10))))))))))</f>
        <v>0</v>
      </c>
      <c r="H93" s="124"/>
      <c r="I93" s="54" t="s">
        <v>62</v>
      </c>
      <c r="K93" s="53">
        <f>IF(AND(L93=0,L93&lt;=0),0,IF(AND(L93&gt;0,L93&lt;=2),1,IF(AND(L93&gt;2,L93&lt;=4),2,IF(AND(L93&gt;4,L93&lt;=6),3,IF(AND(L93&gt;6,L93&lt;=8),4,IF(AND(L93&gt;8,L93&lt;=10),5,IF(AND(L93&gt;10,L93&lt;=12),6,IF(AND(L93&gt;12,L93&lt;=14),7,IF(AND(L93&gt;14,L93&lt;=16),8,IF(AND(L93&gt;16,L93&lt;=18),9,10))))))))))</f>
        <v>0</v>
      </c>
      <c r="L93" s="124"/>
      <c r="M93" s="54" t="s">
        <v>62</v>
      </c>
      <c r="O93" s="53">
        <f>IF(AND(P93=0,P93&lt;=0),0,IF(AND(P93&gt;0,P93&lt;=2),1,IF(AND(P93&gt;2,P93&lt;=4),2,IF(AND(P93&gt;4,P93&lt;=6),3,IF(AND(P93&gt;6,P93&lt;=8),4,IF(AND(P93&gt;8,P93&lt;=10),5,IF(AND(P93&gt;10,P93&lt;=12),6,IF(AND(P93&gt;12,P93&lt;=14),7,IF(AND(P93&gt;14,P93&lt;=16),8,IF(AND(P93&gt;16,P93&lt;=18),9,10))))))))))</f>
        <v>0</v>
      </c>
      <c r="P93" s="124"/>
      <c r="Q93" s="54" t="s">
        <v>62</v>
      </c>
      <c r="S93" s="53">
        <f>IF(AND(T93=0,T93&lt;=0),0,IF(AND(T93&gt;0,T93&lt;=2),1,IF(AND(T93&gt;2,T93&lt;=4),2,IF(AND(T93&gt;4,T93&lt;=6),3,IF(AND(T93&gt;6,T93&lt;=8),4,IF(AND(T93&gt;8,T93&lt;=10),5,IF(AND(T93&gt;10,T93&lt;=12),6,IF(AND(T93&gt;12,T93&lt;=14),7,IF(AND(T93&gt;14,T93&lt;=16),8,IF(AND(T93&gt;16,T93&lt;=18),9,10))))))))))</f>
        <v>0</v>
      </c>
      <c r="T93" s="124"/>
      <c r="U93" s="54" t="s">
        <v>62</v>
      </c>
      <c r="W93" s="53">
        <f>IF(AND(X93=0,X93&lt;=0),0,IF(AND(X93&gt;0,X93&lt;=2),1,IF(AND(X93&gt;2,X93&lt;=4),2,IF(AND(X93&gt;4,X93&lt;=6),3,IF(AND(X93&gt;6,X93&lt;=8),4,IF(AND(X93&gt;8,X93&lt;=10),5,IF(AND(X93&gt;10,X93&lt;=12),6,IF(AND(X93&gt;12,X93&lt;=14),7,IF(AND(X93&gt;14,X93&lt;=16),8,IF(AND(X93&gt;16,X93&lt;=18),9,10))))))))))</f>
        <v>0</v>
      </c>
      <c r="X93" s="124"/>
      <c r="Y93" s="54" t="s">
        <v>62</v>
      </c>
      <c r="AA93" s="53">
        <f>IF(AND(AB93=0,AB93&lt;=0),0,IF(AND(AB93&gt;0,AB93&lt;=2),1,IF(AND(AB93&gt;2,AB93&lt;=4),2,IF(AND(AB93&gt;4,AB93&lt;=6),3,IF(AND(AB93&gt;6,AB93&lt;=8),4,IF(AND(AB93&gt;8,AB93&lt;=10),5,IF(AND(AB93&gt;10,AB93&lt;=12),6,IF(AND(AB93&gt;12,AB93&lt;=14),7,IF(AND(AB93&gt;14,AB93&lt;=16),8,IF(AND(AB93&gt;16,AB93&lt;=18),9,10))))))))))</f>
        <v>0</v>
      </c>
      <c r="AB93" s="124"/>
      <c r="AC93" s="54" t="s">
        <v>62</v>
      </c>
      <c r="AE93" s="53">
        <f>IF(AND(AF93=0,AF93&lt;=0),0,IF(AND(AF93&gt;0,AF93&lt;=2),1,IF(AND(AF93&gt;2,AF93&lt;=4),2,IF(AND(AF93&gt;4,AF93&lt;=6),3,IF(AND(AF93&gt;6,AF93&lt;=8),4,IF(AND(AF93&gt;8,AF93&lt;=10),5,IF(AND(AF93&gt;10,AF93&lt;=12),6,IF(AND(AF93&gt;12,AF93&lt;=14),7,IF(AND(AF93&gt;14,AF93&lt;=16),8,IF(AND(AF93&gt;16,AF93&lt;=18),9,10))))))))))</f>
        <v>0</v>
      </c>
      <c r="AF93" s="124"/>
      <c r="AG93" s="54" t="s">
        <v>62</v>
      </c>
      <c r="AI93" s="53">
        <f>IF(AND(AJ93=0,AJ93&lt;=0),0,IF(AND(AJ93&gt;0,AJ93&lt;=2),1,IF(AND(AJ93&gt;2,AJ93&lt;=4),2,IF(AND(AJ93&gt;4,AJ93&lt;=6),3,IF(AND(AJ93&gt;6,AJ93&lt;=8),4,IF(AND(AJ93&gt;8,AJ93&lt;=10),5,IF(AND(AJ93&gt;10,AJ93&lt;=12),6,IF(AND(AJ93&gt;12,AJ93&lt;=14),7,IF(AND(AJ93&gt;14,AJ93&lt;=16),8,IF(AND(AJ93&gt;16,AJ93&lt;=18),9,10))))))))))</f>
        <v>0</v>
      </c>
      <c r="AJ93" s="124"/>
      <c r="AK93" s="54" t="s">
        <v>62</v>
      </c>
      <c r="AM93" s="53">
        <f>IF(AND(AN93=0,AN93&lt;=0),0,IF(AND(AN93&gt;0,AN93&lt;=2),1,IF(AND(AN93&gt;2,AN93&lt;=4),2,IF(AND(AN93&gt;4,AN93&lt;=6),3,IF(AND(AN93&gt;6,AN93&lt;=8),4,IF(AND(AN93&gt;8,AN93&lt;=10),5,IF(AND(AN93&gt;10,AN93&lt;=12),6,IF(AND(AN93&gt;12,AN93&lt;=14),7,IF(AND(AN93&gt;14,AN93&lt;=16),8,IF(AND(AN93&gt;16,AN93&lt;=18),9,10))))))))))</f>
        <v>0</v>
      </c>
      <c r="AN93" s="124"/>
      <c r="AO93" s="54" t="s">
        <v>62</v>
      </c>
    </row>
    <row r="94" spans="2:41" ht="30" customHeight="1" x14ac:dyDescent="0.25">
      <c r="B94" s="29" t="s">
        <v>104</v>
      </c>
      <c r="C94" s="29" t="s">
        <v>140</v>
      </c>
      <c r="D94" s="1" t="s">
        <v>9</v>
      </c>
      <c r="E94" s="2" t="s">
        <v>8</v>
      </c>
      <c r="F94" s="30"/>
      <c r="G94" s="76">
        <f>H94</f>
        <v>7</v>
      </c>
      <c r="H94" s="77">
        <v>7</v>
      </c>
      <c r="I94" s="73" t="str">
        <f>IF(G94=0,"SIN DATOS",IF(AND(G94&gt;0,G94&lt;=6),"ORDENADO",IF(AND(G94&gt;6,G94&lt;=11),"ORDENADO/BUENA PRESENTACIÓN",IF(AND(G94&gt;11,G94&lt;=15),"ODENADO/BUENA PRESENTACION/MAYORES ARGUMENTO","EXCELENTE"))))</f>
        <v>ORDENADO/BUENA PRESENTACIÓN</v>
      </c>
      <c r="J94" s="78"/>
      <c r="K94" s="76">
        <f>L94</f>
        <v>7</v>
      </c>
      <c r="L94" s="77">
        <v>7</v>
      </c>
      <c r="M94" s="73" t="str">
        <f>IF(K94=0,"SIN DATOS",IF(AND(K94&gt;0,K94&lt;=6),"ORDENADO",IF(AND(K94&gt;6,K94&lt;=11),"ORDENADO/BUENA PRESENTACIÓN",IF(AND(K94&gt;11,K94&lt;=15),"ODENADO/BUENA PRESENTACION/MAYORES ARGUMENTO","EXCELENTE"))))</f>
        <v>ORDENADO/BUENA PRESENTACIÓN</v>
      </c>
      <c r="N94" s="78"/>
      <c r="O94" s="76">
        <f>P94</f>
        <v>7</v>
      </c>
      <c r="P94" s="77">
        <v>7</v>
      </c>
      <c r="Q94" s="73" t="str">
        <f>IF(O94=0,"SIN DATOS",IF(AND(O94&gt;0,O94&lt;=6),"ORDENADO",IF(AND(O94&gt;6,O94&lt;=11),"ORDENADO/BUENA PRESENTACIÓN",IF(AND(O94&gt;11,O94&lt;=15),"ODENADO/BUENA PRESENTACION/MAYORES ARGUMENTO","EXCELENTE"))))</f>
        <v>ORDENADO/BUENA PRESENTACIÓN</v>
      </c>
      <c r="R94" s="78"/>
      <c r="S94" s="76">
        <f>T94</f>
        <v>6</v>
      </c>
      <c r="T94" s="77">
        <v>6</v>
      </c>
      <c r="U94" s="73" t="str">
        <f>IF(S94=0,"SIN DATOS",IF(AND(S94&gt;0,S94&lt;=6),"ORDENADO",IF(AND(S94&gt;6,S94&lt;=11),"ORDENADO/BUENA PRESENTACIÓN",IF(AND(S94&gt;11,S94&lt;=15),"ODENADO/BUENA PRESENTACION/MAYORES ARGUMENTO","EXCELENTE"))))</f>
        <v>ORDENADO</v>
      </c>
      <c r="V94" s="78"/>
      <c r="W94" s="76">
        <f>X94</f>
        <v>6</v>
      </c>
      <c r="X94" s="77">
        <v>6</v>
      </c>
      <c r="Y94" s="73" t="str">
        <f>IF(W94=0,"SIN DATOS",IF(AND(W94&gt;0,W94&lt;=6),"ORDENADO",IF(AND(W94&gt;6,W94&lt;=11),"ORDENADO/BUENA PRESENTACIÓN",IF(AND(W94&gt;11,W94&lt;=15),"ODENADO/BUENA PRESENTACION/MAYORES ARGUMENTO","EXCELENTE"))))</f>
        <v>ORDENADO</v>
      </c>
      <c r="Z94" s="78"/>
      <c r="AA94" s="76">
        <f>AB94</f>
        <v>7</v>
      </c>
      <c r="AB94" s="77">
        <v>7</v>
      </c>
      <c r="AC94" s="73" t="str">
        <f>IF(AA94=0,"SIN DATOS",IF(AND(AA94&gt;0,AA94&lt;=6),"ORDENADO",IF(AND(AA94&gt;6,AA94&lt;=11),"ORDENADO/BUENA PRESENTACIÓN",IF(AND(AA94&gt;11,AA94&lt;=15),"ODENADO/BUENA PRESENTACION/MAYORES ARGUMENTO","EXCELENTE"))))</f>
        <v>ORDENADO/BUENA PRESENTACIÓN</v>
      </c>
      <c r="AE94" s="76">
        <f>AF94</f>
        <v>8</v>
      </c>
      <c r="AF94" s="77">
        <v>8</v>
      </c>
      <c r="AG94" s="73" t="str">
        <f>IF(AE94=0,"SIN DATOS",IF(AND(AE94&gt;0,AE94&lt;=6),"ORDENADO",IF(AND(AE94&gt;6,AE94&lt;=11),"ORDENADO/BUENA PRESENTACIÓN",IF(AND(AE94&gt;11,AE94&lt;=15),"ODENADO/BUENA PRESENTACION/MAYORES ARGUMENTO","EXCELENTE"))))</f>
        <v>ORDENADO/BUENA PRESENTACIÓN</v>
      </c>
      <c r="AI94" s="76">
        <f>AJ94</f>
        <v>7</v>
      </c>
      <c r="AJ94" s="77">
        <v>7</v>
      </c>
      <c r="AK94" s="73" t="str">
        <f>IF(AI94=0,"SIN DATOS",IF(AND(AI94&gt;0,AI94&lt;=6),"ORDENADO",IF(AND(AI94&gt;6,AI94&lt;=11),"ORDENADO/BUENA PRESENTACIÓN",IF(AND(AI94&gt;11,AI94&lt;=15),"ODENADO/BUENA PRESENTACION/MAYORES ARGUMENTO","EXCELENTE"))))</f>
        <v>ORDENADO/BUENA PRESENTACIÓN</v>
      </c>
      <c r="AL94" s="78"/>
      <c r="AM94" s="76">
        <f>AN94</f>
        <v>0</v>
      </c>
      <c r="AN94" s="77"/>
      <c r="AO94" s="73" t="str">
        <f>IF(AM94=0,"SIN DATOS",IF(AND(AM94&gt;0,AM94&lt;=6),"ORDENADO",IF(AND(AM94&gt;6,AM94&lt;=11),"ORDENADO/BUENA PRESENTACIÓN",IF(AND(AM94&gt;11,AM94&lt;=15),"ODENADO/BUENA PRESENTACION/MAYORES ARGUMENTO","EXCELENTE"))))</f>
        <v>SIN DATOS</v>
      </c>
    </row>
    <row r="95" spans="2:41" ht="30" customHeight="1" x14ac:dyDescent="0.25">
      <c r="B95" s="29" t="s">
        <v>104</v>
      </c>
      <c r="C95" s="29" t="s">
        <v>140</v>
      </c>
      <c r="D95" s="1" t="s">
        <v>63</v>
      </c>
      <c r="E95" s="2" t="s">
        <v>10</v>
      </c>
      <c r="F95" s="30"/>
      <c r="G95" s="53">
        <f>H95</f>
        <v>0</v>
      </c>
      <c r="H95" s="124"/>
      <c r="I95" s="56"/>
      <c r="K95" s="53">
        <f>L95</f>
        <v>0</v>
      </c>
      <c r="L95" s="124"/>
      <c r="M95" s="56"/>
      <c r="O95" s="53">
        <f>P95</f>
        <v>0</v>
      </c>
      <c r="P95" s="124"/>
      <c r="Q95" s="56"/>
      <c r="S95" s="53">
        <f>T95</f>
        <v>0</v>
      </c>
      <c r="T95" s="124"/>
      <c r="U95" s="56"/>
      <c r="W95" s="53">
        <f>X95</f>
        <v>0</v>
      </c>
      <c r="X95" s="124"/>
      <c r="Y95" s="56"/>
      <c r="AA95" s="53">
        <f>AB95</f>
        <v>0</v>
      </c>
      <c r="AB95" s="124"/>
      <c r="AC95" s="56"/>
      <c r="AE95" s="53">
        <f>AF95</f>
        <v>0</v>
      </c>
      <c r="AF95" s="124"/>
      <c r="AG95" s="56"/>
      <c r="AI95" s="53">
        <f>AJ95</f>
        <v>0</v>
      </c>
      <c r="AJ95" s="124"/>
      <c r="AK95" s="56"/>
      <c r="AM95" s="53">
        <f>AN95</f>
        <v>0</v>
      </c>
      <c r="AN95" s="124"/>
      <c r="AO95" s="56"/>
    </row>
    <row r="96" spans="2:41" ht="15" customHeight="1" x14ac:dyDescent="0.25">
      <c r="B96" s="29" t="s">
        <v>104</v>
      </c>
      <c r="C96" s="29" t="s">
        <v>140</v>
      </c>
      <c r="D96" s="1" t="s">
        <v>80</v>
      </c>
      <c r="E96" s="2" t="s">
        <v>64</v>
      </c>
      <c r="F96" s="33"/>
      <c r="G96" s="64">
        <f>IF(H96=0,0,H96*50)</f>
        <v>200</v>
      </c>
      <c r="H96" s="63" t="s">
        <v>102</v>
      </c>
      <c r="I96" s="58" t="s">
        <v>66</v>
      </c>
      <c r="K96" s="64">
        <f>IF(L96=0,0,L96*50)</f>
        <v>350</v>
      </c>
      <c r="L96" s="63" t="s">
        <v>103</v>
      </c>
      <c r="M96" s="58" t="s">
        <v>66</v>
      </c>
      <c r="O96" s="64">
        <f>IF(P96=0,0,P96*50)</f>
        <v>250</v>
      </c>
      <c r="P96" s="63" t="s">
        <v>107</v>
      </c>
      <c r="Q96" s="58" t="s">
        <v>66</v>
      </c>
      <c r="S96" s="64">
        <f>IF(T96=0,0,T96*50)</f>
        <v>250</v>
      </c>
      <c r="T96" s="63" t="s">
        <v>107</v>
      </c>
      <c r="U96" s="58" t="s">
        <v>66</v>
      </c>
      <c r="W96" s="64">
        <f>IF(X96=0,0,X96*50)</f>
        <v>100</v>
      </c>
      <c r="X96" s="63" t="s">
        <v>99</v>
      </c>
      <c r="Y96" s="58" t="s">
        <v>66</v>
      </c>
      <c r="AA96" s="64">
        <f>IF(AB96=0,0,AB96*50)</f>
        <v>50</v>
      </c>
      <c r="AB96" s="63" t="s">
        <v>91</v>
      </c>
      <c r="AC96" s="58" t="s">
        <v>66</v>
      </c>
      <c r="AE96" s="64">
        <f>IF(AF96=0,0,AF96*50)</f>
        <v>100</v>
      </c>
      <c r="AF96" s="63" t="s">
        <v>99</v>
      </c>
      <c r="AG96" s="58" t="s">
        <v>66</v>
      </c>
      <c r="AI96" s="64">
        <f>IF(AJ96=0,0,AJ96*50)</f>
        <v>0</v>
      </c>
      <c r="AJ96" s="63"/>
      <c r="AK96" s="58" t="s">
        <v>66</v>
      </c>
      <c r="AM96" s="64">
        <f>IF(AN96=0,0,AN96*50)</f>
        <v>0</v>
      </c>
      <c r="AN96" s="63"/>
      <c r="AO96" s="58" t="s">
        <v>66</v>
      </c>
    </row>
    <row r="97" spans="2:41" ht="15" customHeight="1" x14ac:dyDescent="0.25">
      <c r="B97" s="29"/>
      <c r="C97" s="29"/>
      <c r="D97" s="42"/>
      <c r="E97" s="2"/>
      <c r="F97" s="43"/>
      <c r="G97" s="55"/>
      <c r="H97" s="55"/>
      <c r="I97" s="54"/>
      <c r="K97" s="55"/>
      <c r="L97" s="55"/>
      <c r="M97" s="54"/>
      <c r="O97" s="55"/>
      <c r="P97" s="55"/>
      <c r="Q97" s="54"/>
      <c r="S97" s="55"/>
      <c r="T97" s="55"/>
      <c r="U97" s="54"/>
      <c r="W97" s="55"/>
      <c r="X97" s="55"/>
      <c r="Y97" s="54"/>
      <c r="AA97" s="55"/>
      <c r="AB97" s="55"/>
      <c r="AC97" s="54"/>
      <c r="AE97" s="55"/>
      <c r="AF97" s="55"/>
      <c r="AG97" s="54"/>
      <c r="AI97" s="55"/>
      <c r="AJ97" s="55"/>
      <c r="AK97" s="54"/>
      <c r="AM97" s="55"/>
      <c r="AN97" s="55"/>
      <c r="AO97" s="54"/>
    </row>
    <row r="98" spans="2:41" ht="15.75" x14ac:dyDescent="0.25">
      <c r="B98" s="29"/>
      <c r="C98" s="29"/>
      <c r="D98" s="2" t="s">
        <v>50</v>
      </c>
      <c r="E98" s="2"/>
      <c r="F98" s="30"/>
      <c r="G98" s="84">
        <f>SUM(G88:G95)</f>
        <v>27</v>
      </c>
      <c r="H98" s="85">
        <f>VLOOKUP(G98,PAGO,2,FALSE)</f>
        <v>130</v>
      </c>
      <c r="I98" s="86" t="s">
        <v>68</v>
      </c>
      <c r="K98" s="84">
        <f>SUM(K88:K95)</f>
        <v>25</v>
      </c>
      <c r="L98" s="85">
        <f>VLOOKUP(K98,PAGO,2,FALSE)</f>
        <v>120</v>
      </c>
      <c r="M98" s="86" t="s">
        <v>68</v>
      </c>
      <c r="O98" s="84">
        <f>SUM(O88:O95)</f>
        <v>33</v>
      </c>
      <c r="P98" s="85">
        <f>VLOOKUP(O98,PAGO,2,FALSE)</f>
        <v>160</v>
      </c>
      <c r="Q98" s="86" t="s">
        <v>68</v>
      </c>
      <c r="S98" s="84">
        <f>SUM(S88:S95)</f>
        <v>22</v>
      </c>
      <c r="T98" s="85">
        <f>VLOOKUP(S98,PAGO,2,FALSE)</f>
        <v>105</v>
      </c>
      <c r="U98" s="86" t="s">
        <v>68</v>
      </c>
      <c r="W98" s="84">
        <f>SUM(W88:W95)</f>
        <v>27</v>
      </c>
      <c r="X98" s="85">
        <f>VLOOKUP(W98,PAGO,2,FALSE)</f>
        <v>130</v>
      </c>
      <c r="Y98" s="86" t="s">
        <v>68</v>
      </c>
      <c r="AA98" s="84">
        <f>SUM(AA88:AA95)</f>
        <v>32</v>
      </c>
      <c r="AB98" s="85">
        <f>VLOOKUP(AA98,PAGO,2,FALSE)</f>
        <v>155</v>
      </c>
      <c r="AC98" s="86" t="s">
        <v>68</v>
      </c>
      <c r="AE98" s="84">
        <f>SUM(AE88:AE95)</f>
        <v>41</v>
      </c>
      <c r="AF98" s="85">
        <f>VLOOKUP(AE98,PAGO,2,FALSE)</f>
        <v>200</v>
      </c>
      <c r="AG98" s="86" t="s">
        <v>68</v>
      </c>
      <c r="AI98" s="84">
        <f>SUM(AI88:AI95)</f>
        <v>28</v>
      </c>
      <c r="AJ98" s="85">
        <f>VLOOKUP(AI98,PAGO,2,FALSE)</f>
        <v>135</v>
      </c>
      <c r="AK98" s="86" t="s">
        <v>68</v>
      </c>
      <c r="AM98" s="84">
        <f>SUM(AM88:AM95)</f>
        <v>0</v>
      </c>
      <c r="AN98" s="85">
        <f>VLOOKUP(AM98,PAGO,2,FALSE)</f>
        <v>0</v>
      </c>
      <c r="AO98" s="86" t="s">
        <v>68</v>
      </c>
    </row>
    <row r="99" spans="2:41" ht="16.5" thickBot="1" x14ac:dyDescent="0.3">
      <c r="B99" s="80"/>
      <c r="C99" s="80"/>
      <c r="D99" s="81"/>
      <c r="E99" s="81"/>
      <c r="F99" s="82"/>
      <c r="G99" s="163">
        <f>IF(G92=0,-25,0)</f>
        <v>0</v>
      </c>
      <c r="H99" s="164"/>
      <c r="I99" s="87" t="s">
        <v>88</v>
      </c>
      <c r="K99" s="163">
        <f>IF(K92=0,-25,0)</f>
        <v>0</v>
      </c>
      <c r="L99" s="164"/>
      <c r="M99" s="87" t="s">
        <v>88</v>
      </c>
      <c r="O99" s="163">
        <f>IF(O92=0,-25,0)</f>
        <v>0</v>
      </c>
      <c r="P99" s="164"/>
      <c r="Q99" s="87" t="s">
        <v>88</v>
      </c>
      <c r="S99" s="163">
        <f>IF(S92=0,-25,0)</f>
        <v>0</v>
      </c>
      <c r="T99" s="164"/>
      <c r="U99" s="87" t="s">
        <v>88</v>
      </c>
      <c r="W99" s="163">
        <f>IF(W92=0,-25,0)</f>
        <v>0</v>
      </c>
      <c r="X99" s="164"/>
      <c r="Y99" s="87" t="s">
        <v>88</v>
      </c>
      <c r="AA99" s="163">
        <f>IF(AA92=0,-25,0)</f>
        <v>0</v>
      </c>
      <c r="AB99" s="164"/>
      <c r="AC99" s="87" t="s">
        <v>88</v>
      </c>
      <c r="AE99" s="163">
        <f>IF(AE92=0,-25,0)</f>
        <v>0</v>
      </c>
      <c r="AF99" s="164"/>
      <c r="AG99" s="87" t="s">
        <v>88</v>
      </c>
      <c r="AI99" s="163">
        <f>IF(AI92=0,-25,0)</f>
        <v>0</v>
      </c>
      <c r="AJ99" s="164"/>
      <c r="AK99" s="87" t="s">
        <v>88</v>
      </c>
      <c r="AM99" s="163">
        <f>IF(AM92=0,-25,0)</f>
        <v>-25</v>
      </c>
      <c r="AN99" s="164"/>
      <c r="AO99" s="87" t="s">
        <v>88</v>
      </c>
    </row>
    <row r="100" spans="2:41" ht="19.5" thickBot="1" x14ac:dyDescent="0.3">
      <c r="D100" s="154" t="s">
        <v>67</v>
      </c>
      <c r="E100" s="155"/>
      <c r="G100" s="156">
        <f>+G96+H98+G99</f>
        <v>330</v>
      </c>
      <c r="H100" s="157"/>
      <c r="I100" s="83" t="s">
        <v>69</v>
      </c>
      <c r="J100" s="71"/>
      <c r="K100" s="156">
        <f>+K96+L98+K99</f>
        <v>470</v>
      </c>
      <c r="L100" s="157"/>
      <c r="M100" s="83" t="s">
        <v>69</v>
      </c>
      <c r="N100" s="71"/>
      <c r="O100" s="156">
        <f>+O96+P98+O99</f>
        <v>410</v>
      </c>
      <c r="P100" s="157"/>
      <c r="Q100" s="83" t="s">
        <v>69</v>
      </c>
      <c r="R100" s="71"/>
      <c r="S100" s="156">
        <f>+S96+T98+S99</f>
        <v>355</v>
      </c>
      <c r="T100" s="157"/>
      <c r="U100" s="83" t="s">
        <v>69</v>
      </c>
      <c r="V100" s="71"/>
      <c r="W100" s="156">
        <f>+W96+X98+W99</f>
        <v>230</v>
      </c>
      <c r="X100" s="157"/>
      <c r="Y100" s="83" t="s">
        <v>69</v>
      </c>
      <c r="Z100" s="71"/>
      <c r="AA100" s="156">
        <f>+AA96+AB98+AA99</f>
        <v>205</v>
      </c>
      <c r="AB100" s="157"/>
      <c r="AC100" s="83" t="s">
        <v>69</v>
      </c>
      <c r="AE100" s="156">
        <f>+AE96+AF98+AE99</f>
        <v>300</v>
      </c>
      <c r="AF100" s="157"/>
      <c r="AG100" s="83" t="s">
        <v>69</v>
      </c>
      <c r="AI100" s="156">
        <f>+AI96+AJ98+AI99</f>
        <v>135</v>
      </c>
      <c r="AJ100" s="157"/>
      <c r="AK100" s="83" t="s">
        <v>69</v>
      </c>
      <c r="AL100" s="71"/>
      <c r="AM100" s="156">
        <f>+AM96+AN98+AM99</f>
        <v>-25</v>
      </c>
      <c r="AN100" s="157"/>
      <c r="AO100" s="83" t="s">
        <v>69</v>
      </c>
    </row>
    <row r="101" spans="2:41" ht="18.75" x14ac:dyDescent="0.25">
      <c r="D101" s="92"/>
      <c r="E101" s="92"/>
      <c r="G101" s="137"/>
      <c r="H101" s="137"/>
      <c r="I101" s="94"/>
      <c r="J101" s="71"/>
      <c r="K101" s="137"/>
      <c r="L101" s="137"/>
      <c r="M101" s="94"/>
      <c r="N101" s="71"/>
      <c r="O101" s="137"/>
      <c r="P101" s="137"/>
      <c r="Q101" s="94"/>
      <c r="R101" s="71"/>
      <c r="S101" s="137"/>
      <c r="T101" s="137"/>
      <c r="U101" s="94"/>
      <c r="V101" s="71"/>
      <c r="W101" s="137"/>
      <c r="X101" s="137"/>
      <c r="Y101" s="94"/>
      <c r="Z101" s="71"/>
      <c r="AA101" s="137"/>
      <c r="AB101" s="137"/>
      <c r="AC101" s="94"/>
      <c r="AE101" s="137"/>
      <c r="AF101" s="137"/>
      <c r="AG101" s="94"/>
      <c r="AL101" s="71"/>
      <c r="AM101" s="137"/>
      <c r="AN101" s="137"/>
      <c r="AO101" s="94"/>
    </row>
    <row r="103" spans="2:41" ht="26.25" x14ac:dyDescent="0.4">
      <c r="B103" s="51" t="s">
        <v>78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</row>
    <row r="105" spans="2:41" ht="18.75" x14ac:dyDescent="0.3">
      <c r="B105" s="39" t="s">
        <v>46</v>
      </c>
      <c r="C105" s="39" t="s">
        <v>47</v>
      </c>
      <c r="D105" s="138" t="s">
        <v>48</v>
      </c>
      <c r="E105" s="139"/>
      <c r="F105" s="40"/>
      <c r="G105" s="160" t="s">
        <v>55</v>
      </c>
      <c r="H105" s="161"/>
      <c r="I105" s="162"/>
      <c r="J105" s="40"/>
      <c r="K105" s="160" t="s">
        <v>54</v>
      </c>
      <c r="L105" s="161"/>
      <c r="M105" s="162"/>
      <c r="O105" s="160" t="s">
        <v>56</v>
      </c>
      <c r="P105" s="161"/>
      <c r="Q105" s="162"/>
      <c r="R105" s="40"/>
      <c r="S105" s="160" t="s">
        <v>57</v>
      </c>
      <c r="T105" s="161"/>
      <c r="U105" s="162"/>
      <c r="V105" s="40"/>
      <c r="W105" s="160" t="s">
        <v>58</v>
      </c>
      <c r="X105" s="161"/>
      <c r="Y105" s="162"/>
      <c r="Z105" s="40"/>
      <c r="AA105" s="160" t="s">
        <v>59</v>
      </c>
      <c r="AB105" s="161"/>
      <c r="AC105" s="162"/>
      <c r="AE105" s="160" t="s">
        <v>89</v>
      </c>
      <c r="AF105" s="161"/>
      <c r="AG105" s="162"/>
      <c r="AI105" s="160" t="s">
        <v>111</v>
      </c>
      <c r="AJ105" s="161"/>
      <c r="AK105" s="162"/>
      <c r="AL105" s="40"/>
      <c r="AM105" s="160" t="s">
        <v>121</v>
      </c>
      <c r="AN105" s="161"/>
      <c r="AO105" s="162"/>
    </row>
    <row r="106" spans="2:41" ht="18.75" x14ac:dyDescent="0.3">
      <c r="B106" s="41"/>
      <c r="C106" s="41"/>
      <c r="D106" s="74"/>
      <c r="E106" s="75"/>
      <c r="F106" s="40"/>
      <c r="G106" s="59" t="s">
        <v>76</v>
      </c>
      <c r="H106" s="59" t="s">
        <v>75</v>
      </c>
      <c r="I106" s="60" t="s">
        <v>49</v>
      </c>
      <c r="J106" s="40"/>
      <c r="K106" s="59" t="s">
        <v>76</v>
      </c>
      <c r="L106" s="59" t="s">
        <v>75</v>
      </c>
      <c r="M106" s="60" t="s">
        <v>49</v>
      </c>
      <c r="N106" s="61"/>
      <c r="O106" s="59" t="s">
        <v>76</v>
      </c>
      <c r="P106" s="59" t="s">
        <v>75</v>
      </c>
      <c r="Q106" s="60" t="s">
        <v>49</v>
      </c>
      <c r="R106" s="62"/>
      <c r="S106" s="59" t="s">
        <v>76</v>
      </c>
      <c r="T106" s="59" t="s">
        <v>75</v>
      </c>
      <c r="U106" s="60" t="s">
        <v>49</v>
      </c>
      <c r="V106" s="62"/>
      <c r="W106" s="59" t="s">
        <v>76</v>
      </c>
      <c r="X106" s="59" t="s">
        <v>75</v>
      </c>
      <c r="Y106" s="60" t="s">
        <v>49</v>
      </c>
      <c r="Z106" s="62"/>
      <c r="AA106" s="59" t="s">
        <v>76</v>
      </c>
      <c r="AB106" s="59" t="s">
        <v>75</v>
      </c>
      <c r="AC106" s="60" t="s">
        <v>49</v>
      </c>
      <c r="AE106" s="59" t="s">
        <v>76</v>
      </c>
      <c r="AF106" s="59" t="s">
        <v>75</v>
      </c>
      <c r="AG106" s="60" t="s">
        <v>49</v>
      </c>
      <c r="AI106" s="59" t="s">
        <v>76</v>
      </c>
      <c r="AJ106" s="59" t="s">
        <v>75</v>
      </c>
      <c r="AK106" s="60" t="s">
        <v>49</v>
      </c>
      <c r="AL106" s="62"/>
      <c r="AM106" s="59" t="s">
        <v>76</v>
      </c>
      <c r="AN106" s="59" t="s">
        <v>75</v>
      </c>
      <c r="AO106" s="60" t="s">
        <v>49</v>
      </c>
    </row>
    <row r="107" spans="2:41" x14ac:dyDescent="0.25">
      <c r="B107" s="24"/>
      <c r="C107" s="24"/>
      <c r="D107" s="25"/>
      <c r="E107" s="26"/>
      <c r="F107" s="27"/>
      <c r="G107" s="72"/>
      <c r="H107" s="72"/>
      <c r="I107" s="72"/>
      <c r="J107" s="72"/>
      <c r="K107" s="28"/>
      <c r="L107" s="28"/>
      <c r="M107" s="28"/>
      <c r="O107" s="28"/>
      <c r="P107" s="28"/>
      <c r="Q107" s="28"/>
      <c r="S107" s="28"/>
      <c r="T107" s="28"/>
      <c r="U107" s="28"/>
      <c r="W107" s="28"/>
      <c r="X107" s="28"/>
      <c r="Y107" s="28"/>
      <c r="AA107" s="28"/>
      <c r="AB107" s="28"/>
      <c r="AC107" s="28"/>
      <c r="AE107" s="28"/>
      <c r="AF107" s="28"/>
      <c r="AG107" s="28"/>
      <c r="AI107" s="28"/>
      <c r="AJ107" s="28"/>
      <c r="AK107" s="28"/>
      <c r="AM107" s="28"/>
      <c r="AN107" s="28"/>
      <c r="AO107" s="28"/>
    </row>
    <row r="108" spans="2:41" ht="30" customHeight="1" x14ac:dyDescent="0.25">
      <c r="B108" s="29" t="s">
        <v>104</v>
      </c>
      <c r="C108" s="29" t="s">
        <v>139</v>
      </c>
      <c r="D108" s="1" t="s">
        <v>0</v>
      </c>
      <c r="E108" s="2" t="s">
        <v>1</v>
      </c>
      <c r="F108" s="30"/>
      <c r="G108" s="53">
        <f>IF(AND(H108=0,H108&lt;=0),0,IF(AND(H108&gt;0,H108&lt;=5),3,IF(AND(H108&gt;5,H108&lt;=10),5,IF(AND(H108&gt;10,H108&lt;=15),7,IF(AND(H108&gt;15,H108&lt;=20),9,IF(AND(H108&gt;20,H108&lt;=30),11,IF(AND(H108&gt;30,H108&lt;=40),13,IF(AND(H108&gt;40,H108&lt;=50),15,IF(AND(H108&gt;50,H108&lt;=65),17,IF(AND(H108&gt;65,H108&lt;=80),19,21))))))))))</f>
        <v>11</v>
      </c>
      <c r="H108" s="124">
        <v>23</v>
      </c>
      <c r="I108" s="54" t="s">
        <v>51</v>
      </c>
      <c r="K108" s="53">
        <f>IF(AND(L108=0,L108&lt;=0),0,IF(AND(L108&gt;0,L108&lt;=5),3,IF(AND(L108&gt;5,L108&lt;=10),5,IF(AND(L108&gt;10,L108&lt;=15),7,IF(AND(L108&gt;15,L108&lt;=20),9,IF(AND(L108&gt;20,L108&lt;=30),11,IF(AND(L108&gt;30,L108&lt;=40),13,IF(AND(L108&gt;40,L108&lt;=50),15,IF(AND(L108&gt;50,L108&lt;=65),17,IF(AND(L108&gt;65,L108&lt;=80),19,21))))))))))</f>
        <v>11</v>
      </c>
      <c r="L108" s="124">
        <v>22</v>
      </c>
      <c r="M108" s="54" t="s">
        <v>51</v>
      </c>
      <c r="O108" s="53">
        <f>IF(AND(P108=0,P108&lt;=0),0,IF(AND(P108&gt;0,P108&lt;=5),3,IF(AND(P108&gt;5,P108&lt;=10),5,IF(AND(P108&gt;10,P108&lt;=15),7,IF(AND(P108&gt;15,P108&lt;=20),9,IF(AND(P108&gt;20,P108&lt;=30),11,IF(AND(P108&gt;30,P108&lt;=40),13,IF(AND(P108&gt;40,P108&lt;=50),15,IF(AND(P108&gt;50,P108&lt;=65),17,IF(AND(P108&gt;65,P108&lt;=80),19,21))))))))))</f>
        <v>11</v>
      </c>
      <c r="P108" s="124">
        <v>30</v>
      </c>
      <c r="Q108" s="54" t="s">
        <v>51</v>
      </c>
      <c r="S108" s="53">
        <f>IF(AND(T108=0,T108&lt;=0),0,IF(AND(T108&gt;0,T108&lt;=5),3,IF(AND(T108&gt;5,T108&lt;=10),5,IF(AND(T108&gt;10,T108&lt;=15),7,IF(AND(T108&gt;15,T108&lt;=20),9,IF(AND(T108&gt;20,T108&lt;=30),11,IF(AND(T108&gt;30,T108&lt;=40),13,IF(AND(T108&gt;40,T108&lt;=50),15,IF(AND(T108&gt;50,T108&lt;=65),17,IF(AND(T108&gt;65,T108&lt;=80),19,21))))))))))</f>
        <v>7</v>
      </c>
      <c r="T108" s="124">
        <v>11</v>
      </c>
      <c r="U108" s="54" t="s">
        <v>51</v>
      </c>
      <c r="W108" s="53">
        <f>IF(AND(X108=0,X108&lt;=0),0,IF(AND(X108&gt;0,X108&lt;=5),3,IF(AND(X108&gt;5,X108&lt;=10),5,IF(AND(X108&gt;10,X108&lt;=15),7,IF(AND(X108&gt;15,X108&lt;=20),9,IF(AND(X108&gt;20,X108&lt;=30),11,IF(AND(X108&gt;30,X108&lt;=40),13,IF(AND(X108&gt;40,X108&lt;=50),15,IF(AND(X108&gt;50,X108&lt;=65),17,IF(AND(X108&gt;65,X108&lt;=80),19,21))))))))))</f>
        <v>9</v>
      </c>
      <c r="X108" s="124">
        <v>19</v>
      </c>
      <c r="Y108" s="54" t="s">
        <v>51</v>
      </c>
      <c r="AA108" s="53">
        <f>IF(AND(AB108=0,AB108&lt;=0),0,IF(AND(AB108&gt;0,AB108&lt;=5),3,IF(AND(AB108&gt;5,AB108&lt;=10),5,IF(AND(AB108&gt;10,AB108&lt;=15),7,IF(AND(AB108&gt;15,AB108&lt;=20),9,IF(AND(AB108&gt;20,AB108&lt;=30),11,IF(AND(AB108&gt;30,AB108&lt;=40),13,IF(AND(AB108&gt;40,AB108&lt;=50),15,IF(AND(AB108&gt;50,AB108&lt;=65),17,IF(AND(AB108&gt;65,AB108&lt;=80),19,21))))))))))</f>
        <v>9</v>
      </c>
      <c r="AB108" s="124">
        <v>17</v>
      </c>
      <c r="AC108" s="54" t="s">
        <v>51</v>
      </c>
      <c r="AE108" s="53">
        <f>IF(AND(AF108=0,AF108&lt;=0),0,IF(AND(AF108&gt;0,AF108&lt;=5),3,IF(AND(AF108&gt;5,AF108&lt;=10),5,IF(AND(AF108&gt;10,AF108&lt;=15),7,IF(AND(AF108&gt;15,AF108&lt;=20),9,IF(AND(AF108&gt;20,AF108&lt;=30),11,IF(AND(AF108&gt;30,AF108&lt;=40),13,IF(AND(AF108&gt;40,AF108&lt;=50),15,IF(AND(AF108&gt;50,AF108&lt;=65),17,IF(AND(AF108&gt;65,AF108&lt;=80),19,21))))))))))</f>
        <v>13</v>
      </c>
      <c r="AF108" s="124">
        <v>38</v>
      </c>
      <c r="AG108" s="54" t="s">
        <v>51</v>
      </c>
      <c r="AI108" s="53">
        <f>IF(AND(AJ108=0,AJ108&lt;=0),0,IF(AND(AJ108&gt;0,AJ108&lt;=5),3,IF(AND(AJ108&gt;5,AJ108&lt;=10),5,IF(AND(AJ108&gt;10,AJ108&lt;=15),7,IF(AND(AJ108&gt;15,AJ108&lt;=20),9,IF(AND(AJ108&gt;20,AJ108&lt;=30),11,IF(AND(AJ108&gt;30,AJ108&lt;=40),13,IF(AND(AJ108&gt;40,AJ108&lt;=50),15,IF(AND(AJ108&gt;50,AJ108&lt;=65),17,IF(AND(AJ108&gt;65,AJ108&lt;=80),19,21))))))))))</f>
        <v>7</v>
      </c>
      <c r="AJ108" s="124">
        <v>15</v>
      </c>
      <c r="AK108" s="54" t="s">
        <v>51</v>
      </c>
      <c r="AM108" s="53">
        <f>IF(AND(AN108=0,AN108&lt;=0),0,IF(AND(AN108&gt;0,AN108&lt;=5),3,IF(AND(AN108&gt;5,AN108&lt;=10),5,IF(AND(AN108&gt;10,AN108&lt;=15),7,IF(AND(AN108&gt;15,AN108&lt;=20),9,IF(AND(AN108&gt;20,AN108&lt;=30),11,IF(AND(AN108&gt;30,AN108&lt;=40),13,IF(AND(AN108&gt;40,AN108&lt;=50),15,IF(AND(AN108&gt;50,AN108&lt;=65),17,IF(AND(AN108&gt;65,AN108&lt;=80),19,21))))))))))</f>
        <v>0</v>
      </c>
      <c r="AN108" s="124"/>
      <c r="AO108" s="54" t="s">
        <v>51</v>
      </c>
    </row>
    <row r="109" spans="2:41" ht="30" customHeight="1" x14ac:dyDescent="0.25">
      <c r="B109" s="29" t="s">
        <v>104</v>
      </c>
      <c r="C109" s="29" t="s">
        <v>139</v>
      </c>
      <c r="D109" s="1" t="s">
        <v>2</v>
      </c>
      <c r="E109" s="2" t="s">
        <v>82</v>
      </c>
      <c r="F109" s="30"/>
      <c r="G109" s="53">
        <f>IF(AND(H109=0,H109&lt;=0),0,IF(AND(H109&gt;0,H109&lt;=5),3,IF(AND(H109&gt;5,H109&lt;=10),6,IF(AND(H109&gt;10,H109&lt;=15),9,IF(AND(H109&gt;15,H109&lt;=20),12,IF(AND(H109&gt;20,H109&lt;=25),15,IF(AND(H109&gt;25,H109&lt;=30),18,IF(AND(H109&gt;30,H109&lt;=35),21,IF(AND(H109&gt;35,H109&lt;=40),24,IF(AND(H109&gt;40,H109&lt;=45),27,30))))))))))</f>
        <v>0</v>
      </c>
      <c r="H109" s="124"/>
      <c r="I109" s="54" t="s">
        <v>83</v>
      </c>
      <c r="K109" s="53">
        <f>IF(AND(L109=0,L109&lt;=0),0,IF(AND(L109&gt;0,L109&lt;=5),3,IF(AND(L109&gt;5,L109&lt;=10),6,IF(AND(L109&gt;10,L109&lt;=15),9,IF(AND(L109&gt;15,L109&lt;=20),12,IF(AND(L109&gt;20,L109&lt;=25),15,IF(AND(L109&gt;25,L109&lt;=30),18,IF(AND(L109&gt;30,L109&lt;=35),21,IF(AND(L109&gt;35,L109&lt;=40),24,IF(AND(L109&gt;40,L109&lt;=45),27,30))))))))))</f>
        <v>3</v>
      </c>
      <c r="L109" s="124">
        <v>2</v>
      </c>
      <c r="M109" s="54" t="s">
        <v>83</v>
      </c>
      <c r="O109" s="53">
        <f>IF(AND(P109=0,P109&lt;=0),0,IF(AND(P109&gt;0,P109&lt;=5),3,IF(AND(P109&gt;5,P109&lt;=10),6,IF(AND(P109&gt;10,P109&lt;=15),9,IF(AND(P109&gt;15,P109&lt;=20),12,IF(AND(P109&gt;20,P109&lt;=25),15,IF(AND(P109&gt;25,P109&lt;=30),18,IF(AND(P109&gt;30,P109&lt;=35),21,IF(AND(P109&gt;35,P109&lt;=40),24,IF(AND(P109&gt;40,P109&lt;=45),27,30))))))))))</f>
        <v>9</v>
      </c>
      <c r="P109" s="124">
        <v>14</v>
      </c>
      <c r="Q109" s="54" t="s">
        <v>83</v>
      </c>
      <c r="S109" s="53">
        <f>IF(AND(T109=0,T109&lt;=0),0,IF(AND(T109&gt;0,T109&lt;=5),3,IF(AND(T109&gt;5,T109&lt;=10),6,IF(AND(T109&gt;10,T109&lt;=15),9,IF(AND(T109&gt;15,T109&lt;=20),12,IF(AND(T109&gt;20,T109&lt;=25),15,IF(AND(T109&gt;25,T109&lt;=30),18,IF(AND(T109&gt;30,T109&lt;=35),21,IF(AND(T109&gt;35,T109&lt;=40),24,IF(AND(T109&gt;40,T109&lt;=45),27,30))))))))))</f>
        <v>6</v>
      </c>
      <c r="T109" s="124">
        <v>9</v>
      </c>
      <c r="U109" s="54" t="s">
        <v>86</v>
      </c>
      <c r="W109" s="53">
        <f>IF(AND(X109=0,X109&lt;=0),0,IF(AND(X109&gt;0,X109&lt;=5),3,IF(AND(X109&gt;5,X109&lt;=10),6,IF(AND(X109&gt;10,X109&lt;=15),9,IF(AND(X109&gt;15,X109&lt;=20),12,IF(AND(X109&gt;20,X109&lt;=25),15,IF(AND(X109&gt;25,X109&lt;=30),18,IF(AND(X109&gt;30,X109&lt;=35),21,IF(AND(X109&gt;35,X109&lt;=40),24,IF(AND(X109&gt;40,X109&lt;=45),27,30))))))))))</f>
        <v>6</v>
      </c>
      <c r="X109" s="124">
        <v>9</v>
      </c>
      <c r="Y109" s="54" t="s">
        <v>83</v>
      </c>
      <c r="AA109" s="53">
        <f>IF(AND(AB109=0,AB109&lt;=0),0,IF(AND(AB109&gt;0,AB109&lt;=5),3,IF(AND(AB109&gt;5,AB109&lt;=10),6,IF(AND(AB109&gt;10,AB109&lt;=15),9,IF(AND(AB109&gt;15,AB109&lt;=20),12,IF(AND(AB109&gt;20,AB109&lt;=25),15,IF(AND(AB109&gt;25,AB109&lt;=30),18,IF(AND(AB109&gt;30,AB109&lt;=35),21,IF(AND(AB109&gt;35,AB109&lt;=40),24,IF(AND(AB109&gt;40,AB109&lt;=45),27,30))))))))))</f>
        <v>9</v>
      </c>
      <c r="AB109" s="124">
        <v>13</v>
      </c>
      <c r="AC109" s="54" t="s">
        <v>83</v>
      </c>
      <c r="AE109" s="53">
        <f>IF(AND(AF109=0,AF109&lt;=0),0,IF(AND(AF109&gt;0,AF109&lt;=5),3,IF(AND(AF109&gt;5,AF109&lt;=10),6,IF(AND(AF109&gt;10,AF109&lt;=15),9,IF(AND(AF109&gt;15,AF109&lt;=20),12,IF(AND(AF109&gt;20,AF109&lt;=25),15,IF(AND(AF109&gt;25,AF109&lt;=30),18,IF(AND(AF109&gt;30,AF109&lt;=35),21,IF(AND(AF109&gt;35,AF109&lt;=40),24,IF(AND(AF109&gt;40,AF109&lt;=45),27,30))))))))))</f>
        <v>9</v>
      </c>
      <c r="AF109" s="124">
        <v>12</v>
      </c>
      <c r="AG109" s="54" t="s">
        <v>83</v>
      </c>
      <c r="AI109" s="53">
        <f>IF(AND(AJ109=0,AJ109&lt;=0),0,IF(AND(AJ109&gt;0,AJ109&lt;=5),3,IF(AND(AJ109&gt;5,AJ109&lt;=10),6,IF(AND(AJ109&gt;10,AJ109&lt;=15),9,IF(AND(AJ109&gt;15,AJ109&lt;=20),12,IF(AND(AJ109&gt;20,AJ109&lt;=25),15,IF(AND(AJ109&gt;25,AJ109&lt;=30),18,IF(AND(AJ109&gt;30,AJ109&lt;=35),21,IF(AND(AJ109&gt;35,AJ109&lt;=40),24,IF(AND(AJ109&gt;40,AJ109&lt;=45),27,30))))))))))</f>
        <v>3</v>
      </c>
      <c r="AJ109" s="124">
        <v>4</v>
      </c>
      <c r="AK109" s="54" t="s">
        <v>83</v>
      </c>
      <c r="AM109" s="53">
        <f>IF(AND(AN109=0,AN109&lt;=0),0,IF(AND(AN109&gt;0,AN109&lt;=5),3,IF(AND(AN109&gt;5,AN109&lt;=10),6,IF(AND(AN109&gt;10,AN109&lt;=15),9,IF(AND(AN109&gt;15,AN109&lt;=20),12,IF(AND(AN109&gt;20,AN109&lt;=25),15,IF(AND(AN109&gt;25,AN109&lt;=30),18,IF(AND(AN109&gt;30,AN109&lt;=35),21,IF(AND(AN109&gt;35,AN109&lt;=40),24,IF(AND(AN109&gt;40,AN109&lt;=45),27,30))))))))))</f>
        <v>0</v>
      </c>
      <c r="AN109" s="124"/>
      <c r="AO109" s="54" t="s">
        <v>86</v>
      </c>
    </row>
    <row r="110" spans="2:41" ht="30" customHeight="1" x14ac:dyDescent="0.25">
      <c r="B110" s="29" t="s">
        <v>104</v>
      </c>
      <c r="C110" s="29" t="s">
        <v>139</v>
      </c>
      <c r="D110" s="1" t="s">
        <v>3</v>
      </c>
      <c r="E110" s="2" t="s">
        <v>81</v>
      </c>
      <c r="F110" s="30"/>
      <c r="G110" s="53">
        <f>IF(AND(H110=0,H110&lt;=0),0,IF(AND(H110&gt;0,H110&lt;=5),3,IF(AND(H110&gt;5,H110&lt;=10),5,IF(AND(H110&gt;10,H110&lt;=15),7,IF(AND(H110&gt;15,H110&lt;=20),9,IF(AND(H110&gt;20,H110&lt;=25),11,IF(AND(H110&gt;25,H110&lt;=30),13,IF(AND(H110&gt;30,H110&lt;=35),15,IF(AND(H110&gt;35,H110&lt;=40),17,IF(AND(H110&gt;40,H110&lt;=45),19,21))))))))))</f>
        <v>5</v>
      </c>
      <c r="H110" s="124">
        <v>7</v>
      </c>
      <c r="I110" s="54" t="s">
        <v>81</v>
      </c>
      <c r="K110" s="53">
        <f>IF(AND(L110=0,L110&lt;=0),0,IF(AND(L110&gt;0,L110&lt;=5),3,IF(AND(L110&gt;5,L110&lt;=10),5,IF(AND(L110&gt;10,L110&lt;=15),7,IF(AND(L110&gt;15,L110&lt;=20),9,IF(AND(L110&gt;20,L110&lt;=25),11,IF(AND(L110&gt;25,L110&lt;=30),13,IF(AND(L110&gt;30,L110&lt;=35),15,IF(AND(L110&gt;35,L110&lt;=40),17,IF(AND(L110&gt;40,L110&lt;=45),19,21))))))))))</f>
        <v>5</v>
      </c>
      <c r="L110" s="124">
        <v>8</v>
      </c>
      <c r="M110" s="54" t="s">
        <v>81</v>
      </c>
      <c r="O110" s="53">
        <f>IF(AND(P110=0,P110&lt;=0),0,IF(AND(P110&gt;0,P110&lt;=5),3,IF(AND(P110&gt;5,P110&lt;=10),5,IF(AND(P110&gt;10,P110&lt;=15),7,IF(AND(P110&gt;15,P110&lt;=20),9,IF(AND(P110&gt;20,P110&lt;=25),11,IF(AND(P110&gt;25,P110&lt;=30),13,IF(AND(P110&gt;30,P110&lt;=35),15,IF(AND(P110&gt;35,P110&lt;=40),17,IF(AND(P110&gt;40,P110&lt;=45),19,21))))))))))</f>
        <v>5</v>
      </c>
      <c r="P110" s="124">
        <v>6</v>
      </c>
      <c r="Q110" s="54" t="s">
        <v>81</v>
      </c>
      <c r="S110" s="53">
        <f>IF(AND(T110=0,T110&lt;=0),0,IF(AND(T110&gt;0,T110&lt;=5),3,IF(AND(T110&gt;5,T110&lt;=10),5,IF(AND(T110&gt;10,T110&lt;=15),7,IF(AND(T110&gt;15,T110&lt;=20),9,IF(AND(T110&gt;20,T110&lt;=25),11,IF(AND(T110&gt;25,T110&lt;=30),13,IF(AND(T110&gt;30,T110&lt;=35),15,IF(AND(T110&gt;35,T110&lt;=40),17,IF(AND(T110&gt;40,T110&lt;=45),19,21))))))))))</f>
        <v>3</v>
      </c>
      <c r="T110" s="124">
        <v>4</v>
      </c>
      <c r="U110" s="54" t="s">
        <v>81</v>
      </c>
      <c r="W110" s="53">
        <f>IF(AND(X110=0,X110&lt;=0),0,IF(AND(X110&gt;0,X110&lt;=5),3,IF(AND(X110&gt;5,X110&lt;=10),5,IF(AND(X110&gt;10,X110&lt;=15),7,IF(AND(X110&gt;15,X110&lt;=20),9,IF(AND(X110&gt;20,X110&lt;=25),11,IF(AND(X110&gt;25,X110&lt;=30),13,IF(AND(X110&gt;30,X110&lt;=35),15,IF(AND(X110&gt;35,X110&lt;=40),17,IF(AND(X110&gt;40,X110&lt;=45),19,21))))))))))</f>
        <v>3</v>
      </c>
      <c r="X110" s="124">
        <v>3</v>
      </c>
      <c r="Y110" s="54" t="s">
        <v>81</v>
      </c>
      <c r="AA110" s="53">
        <f>IF(AND(AB110=0,AB110&lt;=0),0,IF(AND(AB110&gt;0,AB110&lt;=5),3,IF(AND(AB110&gt;5,AB110&lt;=10),5,IF(AND(AB110&gt;10,AB110&lt;=15),7,IF(AND(AB110&gt;15,AB110&lt;=20),9,IF(AND(AB110&gt;20,AB110&lt;=25),11,IF(AND(AB110&gt;25,AB110&lt;=30),13,IF(AND(AB110&gt;30,AB110&lt;=35),15,IF(AND(AB110&gt;35,AB110&lt;=40),17,IF(AND(AB110&gt;40,AB110&lt;=45),19,21))))))))))</f>
        <v>5</v>
      </c>
      <c r="AB110" s="124">
        <v>6</v>
      </c>
      <c r="AC110" s="54" t="s">
        <v>81</v>
      </c>
      <c r="AE110" s="53">
        <f>IF(AND(AF110=0,AF110&lt;=0),0,IF(AND(AF110&gt;0,AF110&lt;=5),3,IF(AND(AF110&gt;5,AF110&lt;=10),5,IF(AND(AF110&gt;10,AF110&lt;=15),7,IF(AND(AF110&gt;15,AF110&lt;=20),9,IF(AND(AF110&gt;20,AF110&lt;=25),11,IF(AND(AF110&gt;25,AF110&lt;=30),13,IF(AND(AF110&gt;30,AF110&lt;=35),15,IF(AND(AF110&gt;35,AF110&lt;=40),17,IF(AND(AF110&gt;40,AF110&lt;=45),19,21))))))))))</f>
        <v>5</v>
      </c>
      <c r="AF110" s="124">
        <v>10</v>
      </c>
      <c r="AG110" s="54" t="s">
        <v>81</v>
      </c>
      <c r="AI110" s="53">
        <f>IF(AND(AJ110=0,AJ110&lt;=0),0,IF(AND(AJ110&gt;0,AJ110&lt;=5),3,IF(AND(AJ110&gt;5,AJ110&lt;=10),5,IF(AND(AJ110&gt;10,AJ110&lt;=15),7,IF(AND(AJ110&gt;15,AJ110&lt;=20),9,IF(AND(AJ110&gt;20,AJ110&lt;=25),11,IF(AND(AJ110&gt;25,AJ110&lt;=30),13,IF(AND(AJ110&gt;30,AJ110&lt;=35),15,IF(AND(AJ110&gt;35,AJ110&lt;=40),17,IF(AND(AJ110&gt;40,AJ110&lt;=45),19,21))))))))))</f>
        <v>5</v>
      </c>
      <c r="AJ110" s="124">
        <v>9</v>
      </c>
      <c r="AK110" s="54" t="s">
        <v>81</v>
      </c>
      <c r="AM110" s="53">
        <f>IF(AND(AN110=0,AN110&lt;=0),0,IF(AND(AN110&gt;0,AN110&lt;=5),3,IF(AND(AN110&gt;5,AN110&lt;=10),5,IF(AND(AN110&gt;10,AN110&lt;=15),7,IF(AND(AN110&gt;15,AN110&lt;=20),9,IF(AND(AN110&gt;20,AN110&lt;=25),11,IF(AND(AN110&gt;25,AN110&lt;=30),13,IF(AND(AN110&gt;30,AN110&lt;=35),15,IF(AND(AN110&gt;35,AN110&lt;=40),17,IF(AND(AN110&gt;40,AN110&lt;=45),19,21))))))))))</f>
        <v>0</v>
      </c>
      <c r="AN110" s="124"/>
      <c r="AO110" s="54" t="s">
        <v>81</v>
      </c>
    </row>
    <row r="111" spans="2:41" ht="30" customHeight="1" x14ac:dyDescent="0.25">
      <c r="B111" s="29" t="s">
        <v>104</v>
      </c>
      <c r="C111" s="29" t="s">
        <v>139</v>
      </c>
      <c r="D111" s="1" t="s">
        <v>4</v>
      </c>
      <c r="E111" s="2" t="s">
        <v>52</v>
      </c>
      <c r="F111" s="30"/>
      <c r="G111" s="53">
        <f>IF(H111&lt;1,0,IF(H111=1,2,IF(H111=2,4,IF(H111=3,6,IF(H111=4,8,IF(H111=5,10,IF(H111=6,12,IF(H111=7,14,IF(H111=8,16,IF(H111=9,18,20))))))))))</f>
        <v>0</v>
      </c>
      <c r="H111" s="124"/>
      <c r="I111" s="54" t="s">
        <v>52</v>
      </c>
      <c r="K111" s="53">
        <f>IF(L111&lt;1,0,IF(L111=1,2,IF(L111=2,4,IF(L111=3,6,IF(L111=4,8,IF(L111=5,10,IF(L111=6,12,IF(L111=7,14,IF(L111=8,16,IF(L111=9,18,20))))))))))</f>
        <v>0</v>
      </c>
      <c r="L111" s="124"/>
      <c r="M111" s="54" t="s">
        <v>52</v>
      </c>
      <c r="O111" s="53">
        <f>IF(P111&lt;1,0,IF(P111=1,2,IF(P111=2,4,IF(P111=3,6,IF(P111=4,8,IF(P111=5,10,IF(P111=6,12,IF(P111=7,14,IF(P111=8,16,IF(P111=9,18,20))))))))))</f>
        <v>0</v>
      </c>
      <c r="P111" s="124"/>
      <c r="Q111" s="54" t="s">
        <v>52</v>
      </c>
      <c r="S111" s="53">
        <f>IF(T111&lt;1,0,IF(T111=1,2,IF(T111=2,4,IF(T111=3,6,IF(T111=4,8,IF(T111=5,10,IF(T111=6,12,IF(T111=7,14,IF(T111=8,16,IF(T111=9,18,20))))))))))</f>
        <v>2</v>
      </c>
      <c r="T111" s="124">
        <v>1</v>
      </c>
      <c r="U111" s="54" t="s">
        <v>52</v>
      </c>
      <c r="W111" s="53">
        <f>IF(X111&lt;1,0,IF(X111=1,2,IF(X111=2,4,IF(X111=3,6,IF(X111=4,8,IF(X111=5,10,IF(X111=6,12,IF(X111=7,14,IF(X111=8,16,IF(X111=9,18,20))))))))))</f>
        <v>0</v>
      </c>
      <c r="X111" s="124"/>
      <c r="Y111" s="54" t="s">
        <v>52</v>
      </c>
      <c r="AA111" s="53">
        <f>IF(AB111&lt;1,0,IF(AB111=1,2,IF(AB111=2,4,IF(AB111=3,6,IF(AB111=4,8,IF(AB111=5,10,IF(AB111=6,12,IF(AB111=7,14,IF(AB111=8,16,IF(AB111=9,18,20))))))))))</f>
        <v>2</v>
      </c>
      <c r="AB111" s="124">
        <v>1</v>
      </c>
      <c r="AC111" s="54" t="s">
        <v>52</v>
      </c>
      <c r="AE111" s="53">
        <f>IF(AF111&lt;1,0,IF(AF111=1,2,IF(AF111=2,4,IF(AF111=3,6,IF(AF111=4,8,IF(AF111=5,10,IF(AF111=6,12,IF(AF111=7,14,IF(AF111=8,16,IF(AF111=9,18,20))))))))))</f>
        <v>0</v>
      </c>
      <c r="AF111" s="124"/>
      <c r="AG111" s="54" t="s">
        <v>52</v>
      </c>
      <c r="AI111" s="53">
        <f>IF(AJ111&lt;1,0,IF(AJ111=1,2,IF(AJ111=2,4,IF(AJ111=3,6,IF(AJ111=4,8,IF(AJ111=5,10,IF(AJ111=6,12,IF(AJ111=7,14,IF(AJ111=8,16,IF(AJ111=9,18,20))))))))))</f>
        <v>0</v>
      </c>
      <c r="AJ111" s="124"/>
      <c r="AK111" s="54" t="s">
        <v>52</v>
      </c>
      <c r="AM111" s="53">
        <f>IF(AN111&lt;1,0,IF(AN111=1,2,IF(AN111=2,4,IF(AN111=3,6,IF(AN111=4,8,IF(AN111=5,10,IF(AN111=6,12,IF(AN111=7,14,IF(AN111=8,16,IF(AN111=9,18,20))))))))))</f>
        <v>0</v>
      </c>
      <c r="AN111" s="124"/>
      <c r="AO111" s="54" t="s">
        <v>52</v>
      </c>
    </row>
    <row r="112" spans="2:41" ht="30" customHeight="1" x14ac:dyDescent="0.25">
      <c r="B112" s="29" t="s">
        <v>104</v>
      </c>
      <c r="C112" s="29" t="s">
        <v>139</v>
      </c>
      <c r="D112" s="1" t="s">
        <v>5</v>
      </c>
      <c r="E112" s="2" t="s">
        <v>85</v>
      </c>
      <c r="F112" s="30"/>
      <c r="G112" s="53">
        <f>IF(AND(H112=0,H112&lt;=0),0,IF(AND(H112&gt;0,H112&lt;=5),3,IF(AND(H112&gt;5,H112&lt;=10),4,IF(AND(H112&gt;10,H112&lt;=15),7,IF(AND(H112&gt;15,H112&lt;=20),9,IF(AND(H112&gt;20,H112&lt;=25),11,IF(AND(H112&gt;25,H112&lt;=30),13,IF(AND(H112&gt;30,H112&lt;=35),16,IF(AND(H112&gt;35,H112&lt;=40),17,IF(AND(H112&gt;40,H112&lt;=45),19,21))))))))))</f>
        <v>3</v>
      </c>
      <c r="H112" s="124">
        <v>5</v>
      </c>
      <c r="I112" s="31" t="s">
        <v>53</v>
      </c>
      <c r="K112" s="53">
        <f>IF(AND(L112=0,L112&lt;=0),0,IF(AND(L112&gt;0,L112&lt;=5),3,IF(AND(L112&gt;5,L112&lt;=10),4,IF(AND(L112&gt;10,L112&lt;=15),7,IF(AND(L112&gt;15,L112&lt;=20),9,IF(AND(L112&gt;20,L112&lt;=25),11,IF(AND(L112&gt;25,L112&lt;=30),13,IF(AND(L112&gt;30,L112&lt;=35),16,IF(AND(L112&gt;35,L112&lt;=40),17,IF(AND(L112&gt;40,L112&lt;=45),19,21))))))))))</f>
        <v>3</v>
      </c>
      <c r="L112" s="124">
        <v>5</v>
      </c>
      <c r="M112" s="31" t="s">
        <v>53</v>
      </c>
      <c r="O112" s="53">
        <f>IF(AND(P112=0,P112&lt;=0),0,IF(AND(P112&gt;0,P112&lt;=5),3,IF(AND(P112&gt;5,P112&lt;=10),4,IF(AND(P112&gt;10,P112&lt;=15),7,IF(AND(P112&gt;15,P112&lt;=20),9,IF(AND(P112&gt;20,P112&lt;=25),11,IF(AND(P112&gt;25,P112&lt;=30),13,IF(AND(P112&gt;30,P112&lt;=35),16,IF(AND(P112&gt;35,P112&lt;=40),17,IF(AND(P112&gt;40,P112&lt;=45),19,21))))))))))</f>
        <v>4</v>
      </c>
      <c r="P112" s="124">
        <v>8</v>
      </c>
      <c r="Q112" s="31" t="s">
        <v>53</v>
      </c>
      <c r="S112" s="53">
        <f>IF(AND(T112=0,T112&lt;=0),0,IF(AND(T112&gt;0,T112&lt;=5),3,IF(AND(T112&gt;5,T112&lt;=10),4,IF(AND(T112&gt;10,T112&lt;=15),7,IF(AND(T112&gt;15,T112&lt;=20),9,IF(AND(T112&gt;20,T112&lt;=25),11,IF(AND(T112&gt;25,T112&lt;=30),13,IF(AND(T112&gt;30,T112&lt;=35),16,IF(AND(T112&gt;35,T112&lt;=40),17,IF(AND(T112&gt;40,T112&lt;=45),19,21))))))))))</f>
        <v>3</v>
      </c>
      <c r="T112" s="124">
        <v>5</v>
      </c>
      <c r="U112" s="31" t="s">
        <v>53</v>
      </c>
      <c r="W112" s="53">
        <f>IF(AND(X112=0,X112&lt;=0),0,IF(AND(X112&gt;0,X112&lt;=5),3,IF(AND(X112&gt;5,X112&lt;=10),4,IF(AND(X112&gt;10,X112&lt;=15),7,IF(AND(X112&gt;15,X112&lt;=20),9,IF(AND(X112&gt;20,X112&lt;=25),11,IF(AND(X112&gt;25,X112&lt;=30),13,IF(AND(X112&gt;30,X112&lt;=35),16,IF(AND(X112&gt;35,X112&lt;=40),17,IF(AND(X112&gt;40,X112&lt;=45),19,21))))))))))</f>
        <v>3</v>
      </c>
      <c r="X112" s="124">
        <v>5</v>
      </c>
      <c r="Y112" s="31" t="s">
        <v>53</v>
      </c>
      <c r="AA112" s="53">
        <f>IF(AND(AB112=0,AB112&lt;=0),0,IF(AND(AB112&gt;0,AB112&lt;=5),3,IF(AND(AB112&gt;5,AB112&lt;=10),4,IF(AND(AB112&gt;10,AB112&lt;=15),7,IF(AND(AB112&gt;15,AB112&lt;=20),9,IF(AND(AB112&gt;20,AB112&lt;=25),11,IF(AND(AB112&gt;25,AB112&lt;=30),13,IF(AND(AB112&gt;30,AB112&lt;=35),16,IF(AND(AB112&gt;35,AB112&lt;=40),17,IF(AND(AB112&gt;40,AB112&lt;=45),19,21))))))))))</f>
        <v>3</v>
      </c>
      <c r="AB112" s="124">
        <v>4</v>
      </c>
      <c r="AC112" s="31" t="s">
        <v>53</v>
      </c>
      <c r="AE112" s="53">
        <f>IF(AND(AF112=0,AF112&lt;=0),0,IF(AND(AF112&gt;0,AF112&lt;=5),3,IF(AND(AF112&gt;5,AF112&lt;=10),4,IF(AND(AF112&gt;10,AF112&lt;=15),7,IF(AND(AF112&gt;15,AF112&lt;=20),9,IF(AND(AF112&gt;20,AF112&lt;=25),11,IF(AND(AF112&gt;25,AF112&lt;=30),13,IF(AND(AF112&gt;30,AF112&lt;=35),16,IF(AND(AF112&gt;35,AF112&lt;=40),17,IF(AND(AF112&gt;40,AF112&lt;=45),19,21))))))))))</f>
        <v>4</v>
      </c>
      <c r="AF112" s="124">
        <v>9</v>
      </c>
      <c r="AG112" s="31" t="s">
        <v>53</v>
      </c>
      <c r="AI112" s="53">
        <f>IF(AND(AJ112=0,AJ112&lt;=0),0,IF(AND(AJ112&gt;0,AJ112&lt;=5),3,IF(AND(AJ112&gt;5,AJ112&lt;=10),4,IF(AND(AJ112&gt;10,AJ112&lt;=15),7,IF(AND(AJ112&gt;15,AJ112&lt;=20),9,IF(AND(AJ112&gt;20,AJ112&lt;=25),11,IF(AND(AJ112&gt;25,AJ112&lt;=30),13,IF(AND(AJ112&gt;30,AJ112&lt;=35),16,IF(AND(AJ112&gt;35,AJ112&lt;=40),17,IF(AND(AJ112&gt;40,AJ112&lt;=45),19,21))))))))))</f>
        <v>4</v>
      </c>
      <c r="AJ112" s="124">
        <v>9</v>
      </c>
      <c r="AK112" s="31" t="s">
        <v>53</v>
      </c>
      <c r="AM112" s="53">
        <f>IF(AND(AN112=0,AN112&lt;=0),0,IF(AND(AN112&gt;0,AN112&lt;=5),3,IF(AND(AN112&gt;5,AN112&lt;=10),4,IF(AND(AN112&gt;10,AN112&lt;=15),7,IF(AND(AN112&gt;15,AN112&lt;=20),9,IF(AND(AN112&gt;20,AN112&lt;=25),11,IF(AND(AN112&gt;25,AN112&lt;=30),13,IF(AND(AN112&gt;30,AN112&lt;=35),16,IF(AND(AN112&gt;35,AN112&lt;=40),17,IF(AND(AN112&gt;40,AN112&lt;=45),19,21))))))))))</f>
        <v>0</v>
      </c>
      <c r="AN112" s="124"/>
      <c r="AO112" s="31" t="s">
        <v>53</v>
      </c>
    </row>
    <row r="113" spans="2:42" ht="30" customHeight="1" x14ac:dyDescent="0.25">
      <c r="B113" s="29" t="s">
        <v>104</v>
      </c>
      <c r="C113" s="29" t="s">
        <v>139</v>
      </c>
      <c r="D113" s="1" t="s">
        <v>7</v>
      </c>
      <c r="E113" s="2" t="s">
        <v>6</v>
      </c>
      <c r="F113" s="30"/>
      <c r="G113" s="53">
        <f>IF(AND(H113=0,H113&lt;=0),0,IF(AND(H113&gt;0,H113&lt;=2),1,IF(AND(H113&gt;2,H113&lt;=4),2,IF(AND(H113&gt;4,H113&lt;=6),3,IF(AND(H113&gt;6,H113&lt;=8),4,IF(AND(H113&gt;8,H113&lt;=10),5,IF(AND(H113&gt;10,H113&lt;=12),6,IF(AND(H113&gt;12,H113&lt;=14),7,IF(AND(H113&gt;14,H113&lt;=16),8,IF(AND(H113&gt;16,H113&lt;=18),9,10))))))))))</f>
        <v>0</v>
      </c>
      <c r="H113" s="124"/>
      <c r="I113" s="54" t="s">
        <v>62</v>
      </c>
      <c r="K113" s="53">
        <f>IF(AND(L113=0,L113&lt;=0),0,IF(AND(L113&gt;0,L113&lt;=2),1,IF(AND(L113&gt;2,L113&lt;=4),2,IF(AND(L113&gt;4,L113&lt;=6),3,IF(AND(L113&gt;6,L113&lt;=8),4,IF(AND(L113&gt;8,L113&lt;=10),5,IF(AND(L113&gt;10,L113&lt;=12),6,IF(AND(L113&gt;12,L113&lt;=14),7,IF(AND(L113&gt;14,L113&lt;=16),8,IF(AND(L113&gt;16,L113&lt;=18),9,10))))))))))</f>
        <v>0</v>
      </c>
      <c r="L113" s="124"/>
      <c r="M113" s="54" t="s">
        <v>62</v>
      </c>
      <c r="O113" s="53">
        <f>IF(AND(P113=0,P113&lt;=0),0,IF(AND(P113&gt;0,P113&lt;=2),1,IF(AND(P113&gt;2,P113&lt;=4),2,IF(AND(P113&gt;4,P113&lt;=6),3,IF(AND(P113&gt;6,P113&lt;=8),4,IF(AND(P113&gt;8,P113&lt;=10),5,IF(AND(P113&gt;10,P113&lt;=12),6,IF(AND(P113&gt;12,P113&lt;=14),7,IF(AND(P113&gt;14,P113&lt;=16),8,IF(AND(P113&gt;16,P113&lt;=18),9,10))))))))))</f>
        <v>0</v>
      </c>
      <c r="P113" s="124"/>
      <c r="Q113" s="54" t="s">
        <v>62</v>
      </c>
      <c r="S113" s="53">
        <f>IF(AND(T113=0,T113&lt;=0),0,IF(AND(T113&gt;0,T113&lt;=2),1,IF(AND(T113&gt;2,T113&lt;=4),2,IF(AND(T113&gt;4,T113&lt;=6),3,IF(AND(T113&gt;6,T113&lt;=8),4,IF(AND(T113&gt;8,T113&lt;=10),5,IF(AND(T113&gt;10,T113&lt;=12),6,IF(AND(T113&gt;12,T113&lt;=14),7,IF(AND(T113&gt;14,T113&lt;=16),8,IF(AND(T113&gt;16,T113&lt;=18),9,10))))))))))</f>
        <v>0</v>
      </c>
      <c r="T113" s="124"/>
      <c r="U113" s="54" t="s">
        <v>62</v>
      </c>
      <c r="W113" s="53">
        <f>IF(AND(X113=0,X113&lt;=0),0,IF(AND(X113&gt;0,X113&lt;=2),1,IF(AND(X113&gt;2,X113&lt;=4),2,IF(AND(X113&gt;4,X113&lt;=6),3,IF(AND(X113&gt;6,X113&lt;=8),4,IF(AND(X113&gt;8,X113&lt;=10),5,IF(AND(X113&gt;10,X113&lt;=12),6,IF(AND(X113&gt;12,X113&lt;=14),7,IF(AND(X113&gt;14,X113&lt;=16),8,IF(AND(X113&gt;16,X113&lt;=18),9,10))))))))))</f>
        <v>0</v>
      </c>
      <c r="X113" s="124"/>
      <c r="Y113" s="54" t="s">
        <v>62</v>
      </c>
      <c r="AA113" s="53">
        <f>IF(AND(AB113=0,AB113&lt;=0),0,IF(AND(AB113&gt;0,AB113&lt;=2),1,IF(AND(AB113&gt;2,AB113&lt;=4),2,IF(AND(AB113&gt;4,AB113&lt;=6),3,IF(AND(AB113&gt;6,AB113&lt;=8),4,IF(AND(AB113&gt;8,AB113&lt;=10),5,IF(AND(AB113&gt;10,AB113&lt;=12),6,IF(AND(AB113&gt;12,AB113&lt;=14),7,IF(AND(AB113&gt;14,AB113&lt;=16),8,IF(AND(AB113&gt;16,AB113&lt;=18),9,10))))))))))</f>
        <v>0</v>
      </c>
      <c r="AB113" s="124"/>
      <c r="AC113" s="54" t="s">
        <v>62</v>
      </c>
      <c r="AE113" s="53">
        <f>IF(AND(AF113=0,AF113&lt;=0),0,IF(AND(AF113&gt;0,AF113&lt;=2),1,IF(AND(AF113&gt;2,AF113&lt;=4),2,IF(AND(AF113&gt;4,AF113&lt;=6),3,IF(AND(AF113&gt;6,AF113&lt;=8),4,IF(AND(AF113&gt;8,AF113&lt;=10),5,IF(AND(AF113&gt;10,AF113&lt;=12),6,IF(AND(AF113&gt;12,AF113&lt;=14),7,IF(AND(AF113&gt;14,AF113&lt;=16),8,IF(AND(AF113&gt;16,AF113&lt;=18),9,10))))))))))</f>
        <v>0</v>
      </c>
      <c r="AF113" s="124"/>
      <c r="AG113" s="54" t="s">
        <v>62</v>
      </c>
      <c r="AI113" s="53">
        <f>IF(AND(AJ113=0,AJ113&lt;=0),0,IF(AND(AJ113&gt;0,AJ113&lt;=2),1,IF(AND(AJ113&gt;2,AJ113&lt;=4),2,IF(AND(AJ113&gt;4,AJ113&lt;=6),3,IF(AND(AJ113&gt;6,AJ113&lt;=8),4,IF(AND(AJ113&gt;8,AJ113&lt;=10),5,IF(AND(AJ113&gt;10,AJ113&lt;=12),6,IF(AND(AJ113&gt;12,AJ113&lt;=14),7,IF(AND(AJ113&gt;14,AJ113&lt;=16),8,IF(AND(AJ113&gt;16,AJ113&lt;=18),9,10))))))))))</f>
        <v>0</v>
      </c>
      <c r="AJ113" s="124"/>
      <c r="AK113" s="54" t="s">
        <v>62</v>
      </c>
      <c r="AM113" s="53">
        <f>IF(AND(AN113=0,AN113&lt;=0),0,IF(AND(AN113&gt;0,AN113&lt;=2),1,IF(AND(AN113&gt;2,AN113&lt;=4),2,IF(AND(AN113&gt;4,AN113&lt;=6),3,IF(AND(AN113&gt;6,AN113&lt;=8),4,IF(AND(AN113&gt;8,AN113&lt;=10),5,IF(AND(AN113&gt;10,AN113&lt;=12),6,IF(AND(AN113&gt;12,AN113&lt;=14),7,IF(AND(AN113&gt;14,AN113&lt;=16),8,IF(AND(AN113&gt;16,AN113&lt;=18),9,10))))))))))</f>
        <v>0</v>
      </c>
      <c r="AN113" s="124"/>
      <c r="AO113" s="54" t="s">
        <v>62</v>
      </c>
    </row>
    <row r="114" spans="2:42" ht="30" customHeight="1" x14ac:dyDescent="0.25">
      <c r="B114" s="29" t="s">
        <v>104</v>
      </c>
      <c r="C114" s="29" t="s">
        <v>139</v>
      </c>
      <c r="D114" s="1" t="s">
        <v>9</v>
      </c>
      <c r="E114" s="2" t="s">
        <v>8</v>
      </c>
      <c r="F114" s="30"/>
      <c r="G114" s="76">
        <f>H114</f>
        <v>7</v>
      </c>
      <c r="H114" s="77">
        <v>7</v>
      </c>
      <c r="I114" s="73" t="str">
        <f>IF(G114=0,"SIN DATOS",IF(AND(G114&gt;0,G114&lt;=6),"ORDENADO",IF(AND(G114&gt;6,G114&lt;=11),"ORDENADO/BUENA PRESENTACIÓN",IF(AND(G114&gt;11,G114&lt;=15),"ODENADO/BUENA PRESENTACION/MAYORES ARGUMENTO","EXCELENTE"))))</f>
        <v>ORDENADO/BUENA PRESENTACIÓN</v>
      </c>
      <c r="J114" s="78"/>
      <c r="K114" s="76">
        <f>L114</f>
        <v>7</v>
      </c>
      <c r="L114" s="77">
        <v>7</v>
      </c>
      <c r="M114" s="73" t="str">
        <f>IF(K114=0,"SIN DATOS",IF(AND(K114&gt;0,K114&lt;=6),"ORDENADO",IF(AND(K114&gt;6,K114&lt;=11),"ORDENADO/BUENA PRESENTACIÓN",IF(AND(K114&gt;11,K114&lt;=15),"ODENADO/BUENA PRESENTACION/MAYORES ARGUMENTO","EXCELENTE"))))</f>
        <v>ORDENADO/BUENA PRESENTACIÓN</v>
      </c>
      <c r="N114" s="78"/>
      <c r="O114" s="76">
        <f>P114</f>
        <v>6</v>
      </c>
      <c r="P114" s="77">
        <v>6</v>
      </c>
      <c r="Q114" s="73" t="str">
        <f>IF(O114=0,"SIN DATOS",IF(AND(O114&gt;0,O114&lt;=6),"ORDENADO",IF(AND(O114&gt;6,O114&lt;=11),"ORDENADO/BUENA PRESENTACIÓN",IF(AND(O114&gt;11,O114&lt;=15),"ODENADO/BUENA PRESENTACION/MAYORES ARGUMENTO","EXCELENTE"))))</f>
        <v>ORDENADO</v>
      </c>
      <c r="R114" s="78"/>
      <c r="S114" s="76">
        <f>T114</f>
        <v>7</v>
      </c>
      <c r="T114" s="77">
        <v>7</v>
      </c>
      <c r="U114" s="73" t="str">
        <f>IF(S114=0,"SIN DATOS",IF(AND(S114&gt;0,S114&lt;=6),"ORDENADO",IF(AND(S114&gt;6,S114&lt;=11),"ORDENADO/BUENA PRESENTACIÓN",IF(AND(S114&gt;11,S114&lt;=15),"ODENADO/BUENA PRESENTACION/MAYORES ARGUMENTO","EXCELENTE"))))</f>
        <v>ORDENADO/BUENA PRESENTACIÓN</v>
      </c>
      <c r="V114" s="78"/>
      <c r="W114" s="76">
        <f>X114</f>
        <v>5</v>
      </c>
      <c r="X114" s="77">
        <v>5</v>
      </c>
      <c r="Y114" s="73" t="str">
        <f>IF(W114=0,"SIN DATOS",IF(AND(W114&gt;0,W114&lt;=6),"ORDENADO",IF(AND(W114&gt;6,W114&lt;=11),"ORDENADO/BUENA PRESENTACIÓN",IF(AND(W114&gt;11,W114&lt;=15),"ODENADO/BUENA PRESENTACION/MAYORES ARGUMENTO","EXCELENTE"))))</f>
        <v>ORDENADO</v>
      </c>
      <c r="Z114" s="78"/>
      <c r="AA114" s="76">
        <f>AB114</f>
        <v>7</v>
      </c>
      <c r="AB114" s="77">
        <v>7</v>
      </c>
      <c r="AC114" s="73" t="str">
        <f>IF(AA114=0,"SIN DATOS",IF(AND(AA114&gt;0,AA114&lt;=6),"ORDENADO",IF(AND(AA114&gt;6,AA114&lt;=11),"ORDENADO/BUENA PRESENTACIÓN",IF(AND(AA114&gt;11,AA114&lt;=15),"ODENADO/BUENA PRESENTACION/MAYORES ARGUMENTO","EXCELENTE"))))</f>
        <v>ORDENADO/BUENA PRESENTACIÓN</v>
      </c>
      <c r="AE114" s="76">
        <f>AF114</f>
        <v>7</v>
      </c>
      <c r="AF114" s="77">
        <v>7</v>
      </c>
      <c r="AG114" s="73" t="str">
        <f>IF(AE114=0,"SIN DATOS",IF(AND(AE114&gt;0,AE114&lt;=6),"ORDENADO",IF(AND(AE114&gt;6,AE114&lt;=11),"ORDENADO/BUENA PRESENTACIÓN",IF(AND(AE114&gt;11,AE114&lt;=15),"ODENADO/BUENA PRESENTACION/MAYORES ARGUMENTO","EXCELENTE"))))</f>
        <v>ORDENADO/BUENA PRESENTACIÓN</v>
      </c>
      <c r="AI114" s="76">
        <f>AJ114</f>
        <v>7</v>
      </c>
      <c r="AJ114" s="77">
        <v>7</v>
      </c>
      <c r="AK114" s="73" t="str">
        <f>IF(AI114=0,"SIN DATOS",IF(AND(AI114&gt;0,AI114&lt;=6),"ORDENADO",IF(AND(AI114&gt;6,AI114&lt;=11),"ORDENADO/BUENA PRESENTACIÓN",IF(AND(AI114&gt;11,AI114&lt;=15),"ODENADO/BUENA PRESENTACION/MAYORES ARGUMENTO","EXCELENTE"))))</f>
        <v>ORDENADO/BUENA PRESENTACIÓN</v>
      </c>
      <c r="AL114" s="78"/>
      <c r="AM114" s="76">
        <f>AN114</f>
        <v>0</v>
      </c>
      <c r="AN114" s="77"/>
      <c r="AO114" s="73" t="str">
        <f>IF(AM114=0,"SIN DATOS",IF(AND(AM114&gt;0,AM114&lt;=6),"ORDENADO",IF(AND(AM114&gt;6,AM114&lt;=11),"ORDENADO/BUENA PRESENTACIÓN",IF(AND(AM114&gt;11,AM114&lt;=15),"ODENADO/BUENA PRESENTACION/MAYORES ARGUMENTO","EXCELENTE"))))</f>
        <v>SIN DATOS</v>
      </c>
    </row>
    <row r="115" spans="2:42" ht="30" customHeight="1" x14ac:dyDescent="0.25">
      <c r="B115" s="29" t="s">
        <v>104</v>
      </c>
      <c r="C115" s="29" t="s">
        <v>139</v>
      </c>
      <c r="D115" s="1" t="s">
        <v>63</v>
      </c>
      <c r="E115" s="2" t="s">
        <v>10</v>
      </c>
      <c r="F115" s="30"/>
      <c r="G115" s="53">
        <f>H115</f>
        <v>0</v>
      </c>
      <c r="H115" s="124"/>
      <c r="I115" s="56"/>
      <c r="K115" s="53">
        <f>L115</f>
        <v>0</v>
      </c>
      <c r="L115" s="124"/>
      <c r="M115" s="56"/>
      <c r="O115" s="53">
        <f>P115</f>
        <v>0</v>
      </c>
      <c r="P115" s="124"/>
      <c r="Q115" s="56"/>
      <c r="S115" s="53">
        <f>T115</f>
        <v>0</v>
      </c>
      <c r="T115" s="124"/>
      <c r="U115" s="56"/>
      <c r="W115" s="53">
        <f>X115</f>
        <v>0</v>
      </c>
      <c r="X115" s="124"/>
      <c r="Y115" s="56"/>
      <c r="AA115" s="53">
        <f>AB115</f>
        <v>0</v>
      </c>
      <c r="AB115" s="124"/>
      <c r="AC115" s="56"/>
      <c r="AE115" s="53">
        <f>AF115</f>
        <v>0</v>
      </c>
      <c r="AF115" s="124"/>
      <c r="AG115" s="56"/>
      <c r="AI115" s="53">
        <f>AJ115</f>
        <v>0</v>
      </c>
      <c r="AJ115" s="124"/>
      <c r="AK115" s="56"/>
      <c r="AM115" s="53">
        <f>AN115</f>
        <v>0</v>
      </c>
      <c r="AN115" s="124"/>
      <c r="AO115" s="56"/>
    </row>
    <row r="116" spans="2:42" ht="15" customHeight="1" x14ac:dyDescent="0.25">
      <c r="B116" s="29" t="s">
        <v>104</v>
      </c>
      <c r="C116" s="29" t="s">
        <v>139</v>
      </c>
      <c r="D116" s="1" t="s">
        <v>80</v>
      </c>
      <c r="E116" s="2" t="s">
        <v>64</v>
      </c>
      <c r="F116" s="33"/>
      <c r="G116" s="64">
        <f>IF(H116=0,0,H116*50)</f>
        <v>50</v>
      </c>
      <c r="H116" s="63" t="s">
        <v>91</v>
      </c>
      <c r="I116" s="58" t="s">
        <v>66</v>
      </c>
      <c r="K116" s="64">
        <f>IF(L116=0,0,L116*50)</f>
        <v>0</v>
      </c>
      <c r="L116" s="63"/>
      <c r="M116" s="58" t="s">
        <v>66</v>
      </c>
      <c r="O116" s="64">
        <f>IF(P116=0,0,P116*50)</f>
        <v>0</v>
      </c>
      <c r="P116" s="63"/>
      <c r="Q116" s="58" t="s">
        <v>66</v>
      </c>
      <c r="S116" s="64">
        <f>IF(T116=0,0,T116*50)</f>
        <v>0</v>
      </c>
      <c r="T116" s="63"/>
      <c r="U116" s="58" t="s">
        <v>66</v>
      </c>
      <c r="W116" s="64">
        <f>IF(X116=0,0,X116*50)</f>
        <v>0</v>
      </c>
      <c r="X116" s="63"/>
      <c r="Y116" s="58" t="s">
        <v>66</v>
      </c>
      <c r="AA116" s="64">
        <f>IF(AB116=0,0,AB116*50)</f>
        <v>50</v>
      </c>
      <c r="AB116" s="63" t="s">
        <v>91</v>
      </c>
      <c r="AC116" s="58" t="s">
        <v>66</v>
      </c>
      <c r="AE116" s="64">
        <f>IF(AF116=0,0,AF116*50)</f>
        <v>0</v>
      </c>
      <c r="AF116" s="63"/>
      <c r="AG116" s="58" t="s">
        <v>66</v>
      </c>
      <c r="AI116" s="64">
        <f>IF(AJ116=0,0,AJ116*50)</f>
        <v>0</v>
      </c>
      <c r="AJ116" s="63"/>
      <c r="AK116" s="58" t="s">
        <v>66</v>
      </c>
      <c r="AM116" s="64">
        <f>IF(AN116=0,0,AN116*50)</f>
        <v>0</v>
      </c>
      <c r="AN116" s="63"/>
      <c r="AO116" s="58" t="s">
        <v>66</v>
      </c>
    </row>
    <row r="117" spans="2:42" ht="15" customHeight="1" x14ac:dyDescent="0.25">
      <c r="B117" s="29"/>
      <c r="C117" s="29"/>
      <c r="D117" s="42"/>
      <c r="E117" s="2"/>
      <c r="F117" s="43"/>
      <c r="G117" s="121"/>
      <c r="H117" s="122"/>
      <c r="I117" s="123"/>
      <c r="J117" s="71"/>
      <c r="K117" s="121"/>
      <c r="L117" s="122"/>
      <c r="M117" s="123"/>
      <c r="N117" s="71"/>
      <c r="O117" s="121"/>
      <c r="P117" s="122"/>
      <c r="Q117" s="123"/>
      <c r="R117" s="71"/>
      <c r="S117" s="121"/>
      <c r="T117" s="122"/>
      <c r="U117" s="123"/>
      <c r="V117" s="71"/>
      <c r="W117" s="121"/>
      <c r="X117" s="122"/>
      <c r="Y117" s="123"/>
      <c r="Z117" s="71"/>
      <c r="AA117" s="121"/>
      <c r="AB117" s="122"/>
      <c r="AC117" s="123"/>
      <c r="AD117" s="71"/>
      <c r="AE117" s="121"/>
      <c r="AF117" s="122"/>
      <c r="AG117" s="123"/>
      <c r="AH117" s="71"/>
      <c r="AI117" s="121"/>
      <c r="AJ117" s="122"/>
      <c r="AK117" s="123"/>
      <c r="AL117" s="71"/>
      <c r="AM117" s="121"/>
      <c r="AN117" s="122"/>
      <c r="AO117" s="123"/>
      <c r="AP117" s="71"/>
    </row>
    <row r="118" spans="2:42" ht="15.75" x14ac:dyDescent="0.25">
      <c r="B118" s="29"/>
      <c r="C118" s="29"/>
      <c r="D118" s="2" t="s">
        <v>50</v>
      </c>
      <c r="E118" s="2"/>
      <c r="F118" s="30"/>
      <c r="G118" s="84">
        <f>SUM(G108:G115)</f>
        <v>26</v>
      </c>
      <c r="H118" s="85">
        <f>VLOOKUP(G118,PAGO,2,FALSE)</f>
        <v>125</v>
      </c>
      <c r="I118" s="86" t="s">
        <v>68</v>
      </c>
      <c r="K118" s="84">
        <f>SUM(K108:K114)</f>
        <v>29</v>
      </c>
      <c r="L118" s="85">
        <f>VLOOKUP(K118,PAGO,2,FALSE)</f>
        <v>140</v>
      </c>
      <c r="M118" s="86" t="s">
        <v>68</v>
      </c>
      <c r="O118" s="84">
        <f>SUM(O108:O114)</f>
        <v>35</v>
      </c>
      <c r="P118" s="85">
        <f>VLOOKUP(O118,PAGO,2,FALSE)</f>
        <v>170</v>
      </c>
      <c r="Q118" s="86" t="s">
        <v>68</v>
      </c>
      <c r="S118" s="84">
        <f>SUM(S108:S114)</f>
        <v>28</v>
      </c>
      <c r="T118" s="85">
        <f>VLOOKUP(S118,PAGO,2,FALSE)</f>
        <v>135</v>
      </c>
      <c r="U118" s="86" t="s">
        <v>68</v>
      </c>
      <c r="W118" s="84">
        <f>SUM(W108:W114)</f>
        <v>26</v>
      </c>
      <c r="X118" s="85">
        <f>VLOOKUP(W118,PAGO,2,FALSE)</f>
        <v>125</v>
      </c>
      <c r="Y118" s="86" t="s">
        <v>68</v>
      </c>
      <c r="AA118" s="84">
        <f>SUM(AA108:AA114)</f>
        <v>35</v>
      </c>
      <c r="AB118" s="85">
        <f>VLOOKUP(AA118,PAGO,2,FALSE)</f>
        <v>170</v>
      </c>
      <c r="AC118" s="86" t="s">
        <v>68</v>
      </c>
      <c r="AE118" s="84">
        <f>SUM(AE108:AE114)</f>
        <v>38</v>
      </c>
      <c r="AF118" s="85">
        <f>VLOOKUP(AE118,PAGO,2,FALSE)</f>
        <v>185</v>
      </c>
      <c r="AG118" s="86" t="s">
        <v>68</v>
      </c>
      <c r="AI118" s="84">
        <f>SUM(AI108:AI114)</f>
        <v>26</v>
      </c>
      <c r="AJ118" s="85">
        <f>VLOOKUP(AI118,PAGO,2,FALSE)</f>
        <v>125</v>
      </c>
      <c r="AK118" s="86" t="s">
        <v>68</v>
      </c>
      <c r="AM118" s="84">
        <f>SUM(AM108:AM114)</f>
        <v>0</v>
      </c>
      <c r="AN118" s="85">
        <f>VLOOKUP(AM118,PAGO,2,FALSE)</f>
        <v>0</v>
      </c>
      <c r="AO118" s="86" t="s">
        <v>68</v>
      </c>
    </row>
    <row r="119" spans="2:42" ht="16.5" thickBot="1" x14ac:dyDescent="0.3">
      <c r="B119" s="80"/>
      <c r="C119" s="80"/>
      <c r="D119" s="81"/>
      <c r="E119" s="81"/>
      <c r="F119" s="82"/>
      <c r="G119" s="163">
        <f>IF(G112=0,-25,0)</f>
        <v>0</v>
      </c>
      <c r="H119" s="164"/>
      <c r="I119" s="87" t="s">
        <v>88</v>
      </c>
      <c r="K119" s="163">
        <f>IF(K112=0,-25,0)</f>
        <v>0</v>
      </c>
      <c r="L119" s="164"/>
      <c r="M119" s="87" t="s">
        <v>88</v>
      </c>
      <c r="O119" s="163">
        <f>IF(O112=0,-25,0)</f>
        <v>0</v>
      </c>
      <c r="P119" s="164"/>
      <c r="Q119" s="87" t="s">
        <v>88</v>
      </c>
      <c r="S119" s="163">
        <f>IF(S112=0,-25,0)</f>
        <v>0</v>
      </c>
      <c r="T119" s="164"/>
      <c r="U119" s="87" t="s">
        <v>88</v>
      </c>
      <c r="W119" s="163">
        <f>IF(W112=0,-25,0)</f>
        <v>0</v>
      </c>
      <c r="X119" s="164"/>
      <c r="Y119" s="87" t="s">
        <v>88</v>
      </c>
      <c r="AA119" s="163">
        <f>IF(AA112=0,-25,0)</f>
        <v>0</v>
      </c>
      <c r="AB119" s="164"/>
      <c r="AC119" s="87" t="s">
        <v>88</v>
      </c>
      <c r="AE119" s="163">
        <f>IF(AE112=0,-25,0)</f>
        <v>0</v>
      </c>
      <c r="AF119" s="164"/>
      <c r="AG119" s="87" t="s">
        <v>88</v>
      </c>
      <c r="AI119" s="163">
        <f>IF(AI112=0,-25,0)</f>
        <v>0</v>
      </c>
      <c r="AJ119" s="164"/>
      <c r="AK119" s="87" t="s">
        <v>88</v>
      </c>
      <c r="AM119" s="163"/>
      <c r="AN119" s="164"/>
      <c r="AO119" s="87" t="s">
        <v>88</v>
      </c>
    </row>
    <row r="120" spans="2:42" ht="19.5" thickBot="1" x14ac:dyDescent="0.3">
      <c r="D120" s="154" t="s">
        <v>67</v>
      </c>
      <c r="E120" s="155"/>
      <c r="G120" s="156">
        <f>+G116+H118+G119</f>
        <v>175</v>
      </c>
      <c r="H120" s="157"/>
      <c r="I120" s="83" t="s">
        <v>69</v>
      </c>
      <c r="J120" s="71"/>
      <c r="K120" s="156">
        <f>+K116+L118+K119</f>
        <v>140</v>
      </c>
      <c r="L120" s="157"/>
      <c r="M120" s="83" t="s">
        <v>69</v>
      </c>
      <c r="N120" s="71"/>
      <c r="O120" s="156">
        <f>+O116+P118+O119</f>
        <v>170</v>
      </c>
      <c r="P120" s="157"/>
      <c r="Q120" s="83" t="s">
        <v>69</v>
      </c>
      <c r="R120" s="71"/>
      <c r="S120" s="156">
        <f>+S116+T118+S119</f>
        <v>135</v>
      </c>
      <c r="T120" s="157"/>
      <c r="U120" s="83" t="s">
        <v>69</v>
      </c>
      <c r="V120" s="71"/>
      <c r="W120" s="156">
        <f>+W116+X118+W119</f>
        <v>125</v>
      </c>
      <c r="X120" s="157"/>
      <c r="Y120" s="83" t="s">
        <v>69</v>
      </c>
      <c r="Z120" s="71"/>
      <c r="AA120" s="156">
        <f>+AA116+AB118+AA119</f>
        <v>220</v>
      </c>
      <c r="AB120" s="157"/>
      <c r="AC120" s="83" t="s">
        <v>69</v>
      </c>
      <c r="AE120" s="156">
        <f>+AE116+AF118+AE119</f>
        <v>185</v>
      </c>
      <c r="AF120" s="157"/>
      <c r="AG120" s="83" t="s">
        <v>69</v>
      </c>
      <c r="AI120" s="158">
        <f>+AI116+AJ118+AI119</f>
        <v>125</v>
      </c>
      <c r="AJ120" s="158"/>
      <c r="AK120" s="111" t="s">
        <v>69</v>
      </c>
      <c r="AL120" s="71"/>
      <c r="AM120" s="156">
        <f>+AM116+AN118+AM119</f>
        <v>0</v>
      </c>
      <c r="AN120" s="157"/>
      <c r="AO120" s="83" t="s">
        <v>69</v>
      </c>
    </row>
    <row r="121" spans="2:42" ht="18.75" x14ac:dyDescent="0.25">
      <c r="D121" s="92"/>
      <c r="E121" s="92"/>
      <c r="G121" s="137"/>
      <c r="H121" s="137"/>
      <c r="I121" s="94"/>
      <c r="J121" s="71"/>
      <c r="K121" s="137"/>
      <c r="L121" s="137"/>
      <c r="M121" s="94"/>
      <c r="N121" s="71"/>
      <c r="O121" s="137"/>
      <c r="P121" s="137"/>
      <c r="Q121" s="94"/>
      <c r="R121" s="71"/>
      <c r="S121" s="137"/>
      <c r="T121" s="137"/>
      <c r="U121" s="94"/>
      <c r="V121" s="71"/>
      <c r="W121" s="137"/>
      <c r="X121" s="137"/>
      <c r="Y121" s="94"/>
      <c r="Z121" s="71"/>
      <c r="AA121" s="137"/>
      <c r="AB121" s="137"/>
      <c r="AC121" s="94"/>
      <c r="AE121" s="137"/>
      <c r="AF121" s="137"/>
      <c r="AG121" s="94"/>
      <c r="AH121" s="110"/>
      <c r="AI121" s="159"/>
      <c r="AJ121" s="159"/>
      <c r="AK121" s="94"/>
      <c r="AL121" s="71"/>
      <c r="AM121" s="137"/>
      <c r="AN121" s="137"/>
      <c r="AO121" s="94"/>
    </row>
    <row r="124" spans="2:42" ht="26.25" x14ac:dyDescent="0.4">
      <c r="B124" s="52" t="s">
        <v>79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</row>
    <row r="126" spans="2:42" ht="18.75" x14ac:dyDescent="0.3">
      <c r="B126" s="39" t="s">
        <v>46</v>
      </c>
      <c r="C126" s="39" t="s">
        <v>47</v>
      </c>
      <c r="D126" s="135" t="s">
        <v>48</v>
      </c>
      <c r="E126" s="136"/>
      <c r="F126" s="40"/>
      <c r="G126" s="160" t="s">
        <v>55</v>
      </c>
      <c r="H126" s="161"/>
      <c r="I126" s="162"/>
      <c r="J126" s="40"/>
      <c r="K126" s="160" t="s">
        <v>54</v>
      </c>
      <c r="L126" s="161"/>
      <c r="M126" s="162"/>
      <c r="O126" s="160" t="s">
        <v>56</v>
      </c>
      <c r="P126" s="161"/>
      <c r="Q126" s="162"/>
      <c r="R126" s="40"/>
      <c r="S126" s="160" t="s">
        <v>57</v>
      </c>
      <c r="T126" s="161"/>
      <c r="U126" s="162"/>
      <c r="V126" s="40"/>
      <c r="W126" s="160" t="s">
        <v>58</v>
      </c>
      <c r="X126" s="161"/>
      <c r="Y126" s="162"/>
      <c r="Z126" s="40"/>
      <c r="AA126" s="160" t="s">
        <v>59</v>
      </c>
      <c r="AB126" s="161"/>
      <c r="AC126" s="162"/>
      <c r="AE126" s="160" t="s">
        <v>89</v>
      </c>
      <c r="AF126" s="161"/>
      <c r="AG126" s="162"/>
      <c r="AI126" s="160" t="s">
        <v>111</v>
      </c>
      <c r="AJ126" s="161"/>
      <c r="AK126" s="162"/>
      <c r="AL126" s="40"/>
      <c r="AM126" s="160" t="s">
        <v>121</v>
      </c>
      <c r="AN126" s="161"/>
      <c r="AO126" s="162"/>
    </row>
    <row r="127" spans="2:42" ht="18.75" x14ac:dyDescent="0.3">
      <c r="B127" s="41"/>
      <c r="C127" s="41"/>
      <c r="D127" s="74"/>
      <c r="E127" s="75"/>
      <c r="F127" s="40"/>
      <c r="G127" s="59" t="s">
        <v>76</v>
      </c>
      <c r="H127" s="59" t="s">
        <v>75</v>
      </c>
      <c r="I127" s="60" t="s">
        <v>49</v>
      </c>
      <c r="J127" s="40"/>
      <c r="K127" s="59" t="s">
        <v>76</v>
      </c>
      <c r="L127" s="59" t="s">
        <v>75</v>
      </c>
      <c r="M127" s="60" t="s">
        <v>49</v>
      </c>
      <c r="N127" s="61"/>
      <c r="O127" s="59" t="s">
        <v>76</v>
      </c>
      <c r="P127" s="59" t="s">
        <v>75</v>
      </c>
      <c r="Q127" s="60" t="s">
        <v>49</v>
      </c>
      <c r="R127" s="62"/>
      <c r="S127" s="59" t="s">
        <v>76</v>
      </c>
      <c r="T127" s="59" t="s">
        <v>75</v>
      </c>
      <c r="U127" s="60" t="s">
        <v>49</v>
      </c>
      <c r="V127" s="62"/>
      <c r="W127" s="59" t="s">
        <v>76</v>
      </c>
      <c r="X127" s="59" t="s">
        <v>75</v>
      </c>
      <c r="Y127" s="60" t="s">
        <v>49</v>
      </c>
      <c r="Z127" s="62"/>
      <c r="AA127" s="59" t="s">
        <v>76</v>
      </c>
      <c r="AB127" s="59" t="s">
        <v>75</v>
      </c>
      <c r="AC127" s="60" t="s">
        <v>49</v>
      </c>
      <c r="AE127" s="59" t="s">
        <v>76</v>
      </c>
      <c r="AF127" s="59" t="s">
        <v>75</v>
      </c>
      <c r="AG127" s="60" t="s">
        <v>49</v>
      </c>
      <c r="AI127" s="59" t="s">
        <v>76</v>
      </c>
      <c r="AJ127" s="59" t="s">
        <v>75</v>
      </c>
      <c r="AK127" s="60" t="s">
        <v>49</v>
      </c>
      <c r="AL127" s="62"/>
      <c r="AM127" s="59" t="s">
        <v>76</v>
      </c>
      <c r="AN127" s="59" t="s">
        <v>75</v>
      </c>
      <c r="AO127" s="60" t="s">
        <v>49</v>
      </c>
    </row>
    <row r="128" spans="2:42" x14ac:dyDescent="0.25">
      <c r="B128" s="24"/>
      <c r="C128" s="24"/>
      <c r="D128" s="25"/>
      <c r="E128" s="26"/>
      <c r="F128" s="27"/>
      <c r="G128" s="72"/>
      <c r="H128" s="72"/>
      <c r="I128" s="72"/>
      <c r="J128" s="72"/>
      <c r="K128" s="28"/>
      <c r="L128" s="28"/>
      <c r="M128" s="28"/>
      <c r="O128" s="28"/>
      <c r="P128" s="28"/>
      <c r="Q128" s="28"/>
      <c r="S128" s="28"/>
      <c r="T128" s="28"/>
      <c r="U128" s="28"/>
      <c r="W128" s="28"/>
      <c r="X128" s="28"/>
      <c r="Y128" s="28"/>
      <c r="AA128" s="28"/>
      <c r="AB128" s="28"/>
      <c r="AC128" s="28"/>
      <c r="AE128" s="28"/>
      <c r="AF128" s="28"/>
      <c r="AG128" s="28"/>
      <c r="AI128" s="28"/>
      <c r="AJ128" s="28"/>
      <c r="AK128" s="28"/>
      <c r="AM128" s="28"/>
      <c r="AN128" s="28"/>
      <c r="AO128" s="28"/>
    </row>
    <row r="129" spans="2:41" ht="30" customHeight="1" x14ac:dyDescent="0.25">
      <c r="B129" s="29" t="s">
        <v>104</v>
      </c>
      <c r="C129" s="29" t="s">
        <v>138</v>
      </c>
      <c r="D129" s="1" t="s">
        <v>0</v>
      </c>
      <c r="E129" s="2" t="s">
        <v>1</v>
      </c>
      <c r="F129" s="30"/>
      <c r="G129" s="53">
        <f>IF(AND(H129=0,H129&lt;=0),0,IF(AND(H129&gt;0,H129&lt;=5),3,IF(AND(H129&gt;5,H129&lt;=10),5,IF(AND(H129&gt;10,H129&lt;=15),7,IF(AND(H129&gt;15,H129&lt;=20),9,IF(AND(H129&gt;20,H129&lt;=30),11,IF(AND(H129&gt;30,H129&lt;=40),13,IF(AND(H129&gt;40,H129&lt;=50),15,IF(AND(H129&gt;50,H129&lt;=65),17,IF(AND(H129&gt;65,H129&lt;=80),19,21))))))))))</f>
        <v>7</v>
      </c>
      <c r="H129" s="124">
        <v>11</v>
      </c>
      <c r="I129" s="54" t="s">
        <v>51</v>
      </c>
      <c r="K129" s="53">
        <f>IF(AND(L129=0,L129&lt;=0),0,IF(AND(L129&gt;0,L129&lt;=5),3,IF(AND(L129&gt;5,L129&lt;=10),5,IF(AND(L129&gt;10,L129&lt;=15),7,IF(AND(L129&gt;15,L129&lt;=20),9,IF(AND(L129&gt;20,L129&lt;=30),11,IF(AND(L129&gt;30,L129&lt;=40),13,IF(AND(L129&gt;40,L129&lt;=50),15,IF(AND(L129&gt;50,L129&lt;=65),17,IF(AND(L129&gt;65,L129&lt;=80),19,21))))))))))</f>
        <v>11</v>
      </c>
      <c r="L129" s="124">
        <v>22</v>
      </c>
      <c r="M129" s="54" t="s">
        <v>51</v>
      </c>
      <c r="O129" s="53">
        <f>IF(AND(P129=0,P129&lt;=0),0,IF(AND(P129&gt;0,P129&lt;=5),3,IF(AND(P129&gt;5,P129&lt;=10),5,IF(AND(P129&gt;10,P129&lt;=15),7,IF(AND(P129&gt;15,P129&lt;=20),9,IF(AND(P129&gt;20,P129&lt;=30),11,IF(AND(P129&gt;30,P129&lt;=40),13,IF(AND(P129&gt;40,P129&lt;=50),15,IF(AND(P129&gt;50,P129&lt;=65),17,IF(AND(P129&gt;65,P129&lt;=80),19,21))))))))))</f>
        <v>9</v>
      </c>
      <c r="P129" s="124">
        <v>20</v>
      </c>
      <c r="Q129" s="54" t="s">
        <v>51</v>
      </c>
      <c r="S129" s="53">
        <f>IF(AND(T129=0,T129&lt;=0),0,IF(AND(T129&gt;0,T129&lt;=5),3,IF(AND(T129&gt;5,T129&lt;=10),5,IF(AND(T129&gt;10,T129&lt;=15),7,IF(AND(T129&gt;15,T129&lt;=20),9,IF(AND(T129&gt;20,T129&lt;=30),11,IF(AND(T129&gt;30,T129&lt;=40),13,IF(AND(T129&gt;40,T129&lt;=50),15,IF(AND(T129&gt;50,T129&lt;=65),17,IF(AND(T129&gt;65,T129&lt;=80),19,21))))))))))</f>
        <v>7</v>
      </c>
      <c r="T129" s="124">
        <v>14</v>
      </c>
      <c r="U129" s="54" t="s">
        <v>51</v>
      </c>
      <c r="W129" s="53">
        <f>IF(AND(X129=0,X129&lt;=0),0,IF(AND(X129&gt;0,X129&lt;=5),3,IF(AND(X129&gt;5,X129&lt;=10),5,IF(AND(X129&gt;10,X129&lt;=15),7,IF(AND(X129&gt;15,X129&lt;=20),9,IF(AND(X129&gt;20,X129&lt;=30),11,IF(AND(X129&gt;30,X129&lt;=40),13,IF(AND(X129&gt;40,X129&lt;=50),15,IF(AND(X129&gt;50,X129&lt;=65),17,IF(AND(X129&gt;65,X129&lt;=80),19,21))))))))))</f>
        <v>7</v>
      </c>
      <c r="X129" s="124">
        <v>15</v>
      </c>
      <c r="Y129" s="54" t="s">
        <v>51</v>
      </c>
      <c r="AA129" s="53">
        <f>IF(AND(AB129=0,AB129&lt;=0),0,IF(AND(AB129&gt;0,AB129&lt;=5),3,IF(AND(AB129&gt;5,AB129&lt;=10),5,IF(AND(AB129&gt;10,AB129&lt;=15),7,IF(AND(AB129&gt;15,AB129&lt;=20),9,IF(AND(AB129&gt;20,AB129&lt;=30),11,IF(AND(AB129&gt;30,AB129&lt;=40),13,IF(AND(AB129&gt;40,AB129&lt;=50),15,IF(AND(AB129&gt;50,AB129&lt;=65),17,IF(AND(AB129&gt;65,AB129&lt;=80),19,21))))))))))</f>
        <v>11</v>
      </c>
      <c r="AB129" s="124">
        <v>28</v>
      </c>
      <c r="AC129" s="54" t="s">
        <v>51</v>
      </c>
      <c r="AE129" s="53">
        <f>IF(AND(AF129=0,AF129&lt;=0),0,IF(AND(AF129&gt;0,AF129&lt;=5),3,IF(AND(AF129&gt;5,AF129&lt;=10),5,IF(AND(AF129&gt;10,AF129&lt;=15),7,IF(AND(AF129&gt;15,AF129&lt;=20),9,IF(AND(AF129&gt;20,AF129&lt;=30),11,IF(AND(AF129&gt;30,AF129&lt;=40),13,IF(AND(AF129&gt;40,AF129&lt;=50),15,IF(AND(AF129&gt;50,AF129&lt;=65),17,IF(AND(AF129&gt;65,AF129&lt;=80),19,21))))))))))</f>
        <v>11</v>
      </c>
      <c r="AF129" s="124">
        <v>24</v>
      </c>
      <c r="AG129" s="54" t="s">
        <v>51</v>
      </c>
      <c r="AI129" s="53">
        <f>IF(AND(AJ129=0,AJ129&lt;=0),0,IF(AND(AJ129&gt;0,AJ129&lt;=5),3,IF(AND(AJ129&gt;5,AJ129&lt;=10),5,IF(AND(AJ129&gt;10,AJ129&lt;=15),7,IF(AND(AJ129&gt;15,AJ129&lt;=20),9,IF(AND(AJ129&gt;20,AJ129&lt;=30),11,IF(AND(AJ129&gt;30,AJ129&lt;=40),13,IF(AND(AJ129&gt;40,AJ129&lt;=50),15,IF(AND(AJ129&gt;50,AJ129&lt;=65),17,IF(AND(AJ129&gt;65,AJ129&lt;=80),19,21))))))))))</f>
        <v>9</v>
      </c>
      <c r="AJ129" s="124">
        <v>18</v>
      </c>
      <c r="AK129" s="54" t="s">
        <v>51</v>
      </c>
      <c r="AM129" s="53">
        <f>IF(AND(AN129=0,AN129&lt;=0),0,IF(AND(AN129&gt;0,AN129&lt;=5),3,IF(AND(AN129&gt;5,AN129&lt;=10),5,IF(AND(AN129&gt;10,AN129&lt;=15),7,IF(AND(AN129&gt;15,AN129&lt;=20),9,IF(AND(AN129&gt;20,AN129&lt;=30),11,IF(AND(AN129&gt;30,AN129&lt;=40),13,IF(AND(AN129&gt;40,AN129&lt;=50),15,IF(AND(AN129&gt;50,AN129&lt;=65),17,IF(AND(AN129&gt;65,AN129&lt;=80),19,21))))))))))</f>
        <v>11</v>
      </c>
      <c r="AN129" s="124">
        <v>29</v>
      </c>
      <c r="AO129" s="54" t="s">
        <v>51</v>
      </c>
    </row>
    <row r="130" spans="2:41" ht="30" customHeight="1" x14ac:dyDescent="0.25">
      <c r="B130" s="29" t="s">
        <v>104</v>
      </c>
      <c r="C130" s="29" t="s">
        <v>138</v>
      </c>
      <c r="D130" s="1" t="s">
        <v>2</v>
      </c>
      <c r="E130" s="2" t="s">
        <v>82</v>
      </c>
      <c r="F130" s="30"/>
      <c r="G130" s="53">
        <f>IF(AND(H130=0,H130&lt;=0),0,IF(AND(H130&gt;0,H130&lt;=5),3,IF(AND(H130&gt;5,H130&lt;=10),6,IF(AND(H130&gt;10,H130&lt;=15),9,IF(AND(H130&gt;15,H130&lt;=20),12,IF(AND(H130&gt;20,H130&lt;=25),15,IF(AND(H130&gt;25,H130&lt;=30),18,IF(AND(H130&gt;30,H130&lt;=35),21,IF(AND(H130&gt;35,H130&lt;=40),24,IF(AND(H130&gt;40,H130&lt;=45),27,30))))))))))</f>
        <v>0</v>
      </c>
      <c r="H130" s="124"/>
      <c r="I130" s="54" t="s">
        <v>83</v>
      </c>
      <c r="K130" s="53">
        <f>IF(AND(L130=0,L130&lt;=0),0,IF(AND(L130&gt;0,L130&lt;=5),3,IF(AND(L130&gt;5,L130&lt;=10),6,IF(AND(L130&gt;10,L130&lt;=15),9,IF(AND(L130&gt;15,L130&lt;=20),12,IF(AND(L130&gt;20,L130&lt;=25),15,IF(AND(L130&gt;25,L130&lt;=30),18,IF(AND(L130&gt;30,L130&lt;=35),21,IF(AND(L130&gt;35,L130&lt;=40),24,IF(AND(L130&gt;40,L130&lt;=45),27,30))))))))))</f>
        <v>3</v>
      </c>
      <c r="L130" s="124">
        <v>2</v>
      </c>
      <c r="M130" s="54" t="s">
        <v>83</v>
      </c>
      <c r="O130" s="53">
        <f>IF(AND(P130=0,P130&lt;=0),0,IF(AND(P130&gt;0,P130&lt;=5),3,IF(AND(P130&gt;5,P130&lt;=10),6,IF(AND(P130&gt;10,P130&lt;=15),9,IF(AND(P130&gt;15,P130&lt;=20),12,IF(AND(P130&gt;20,P130&lt;=25),15,IF(AND(P130&gt;25,P130&lt;=30),18,IF(AND(P130&gt;30,P130&lt;=35),21,IF(AND(P130&gt;35,P130&lt;=40),24,IF(AND(P130&gt;40,P130&lt;=45),27,30))))))))))</f>
        <v>3</v>
      </c>
      <c r="P130" s="124">
        <v>4</v>
      </c>
      <c r="Q130" s="54" t="s">
        <v>83</v>
      </c>
      <c r="S130" s="53">
        <f>IF(AND(T130=0,T130&lt;=0),0,IF(AND(T130&gt;0,T130&lt;=5),3,IF(AND(T130&gt;5,T130&lt;=10),6,IF(AND(T130&gt;10,T130&lt;=15),9,IF(AND(T130&gt;15,T130&lt;=20),12,IF(AND(T130&gt;20,T130&lt;=25),15,IF(AND(T130&gt;25,T130&lt;=30),18,IF(AND(T130&gt;30,T130&lt;=35),21,IF(AND(T130&gt;35,T130&lt;=40),24,IF(AND(T130&gt;40,T130&lt;=45),27,30))))))))))</f>
        <v>3</v>
      </c>
      <c r="T130" s="124">
        <v>4</v>
      </c>
      <c r="U130" s="54" t="s">
        <v>86</v>
      </c>
      <c r="W130" s="53">
        <f>IF(AND(X130=0,X130&lt;=0),0,IF(AND(X130&gt;0,X130&lt;=5),3,IF(AND(X130&gt;5,X130&lt;=10),6,IF(AND(X130&gt;10,X130&lt;=15),9,IF(AND(X130&gt;15,X130&lt;=20),12,IF(AND(X130&gt;20,X130&lt;=25),15,IF(AND(X130&gt;25,X130&lt;=30),18,IF(AND(X130&gt;30,X130&lt;=35),21,IF(AND(X130&gt;35,X130&lt;=40),24,IF(AND(X130&gt;40,X130&lt;=45),27,30))))))))))</f>
        <v>6</v>
      </c>
      <c r="X130" s="124">
        <v>6</v>
      </c>
      <c r="Y130" s="54" t="s">
        <v>83</v>
      </c>
      <c r="AA130" s="53">
        <f>IF(AND(AB130=0,AB130&lt;=0),0,IF(AND(AB130&gt;0,AB130&lt;=5),3,IF(AND(AB130&gt;5,AB130&lt;=10),6,IF(AND(AB130&gt;10,AB130&lt;=15),9,IF(AND(AB130&gt;15,AB130&lt;=20),12,IF(AND(AB130&gt;20,AB130&lt;=25),15,IF(AND(AB130&gt;25,AB130&lt;=30),18,IF(AND(AB130&gt;30,AB130&lt;=35),21,IF(AND(AB130&gt;35,AB130&lt;=40),24,IF(AND(AB130&gt;40,AB130&lt;=45),27,30))))))))))</f>
        <v>3</v>
      </c>
      <c r="AB130" s="124">
        <v>2</v>
      </c>
      <c r="AC130" s="54" t="s">
        <v>83</v>
      </c>
      <c r="AE130" s="53">
        <f>IF(AND(AF130=0,AF130&lt;=0),0,IF(AND(AF130&gt;0,AF130&lt;=5),3,IF(AND(AF130&gt;5,AF130&lt;=10),6,IF(AND(AF130&gt;10,AF130&lt;=15),9,IF(AND(AF130&gt;15,AF130&lt;=20),12,IF(AND(AF130&gt;20,AF130&lt;=25),15,IF(AND(AF130&gt;25,AF130&lt;=30),18,IF(AND(AF130&gt;30,AF130&lt;=35),21,IF(AND(AF130&gt;35,AF130&lt;=40),24,IF(AND(AF130&gt;40,AF130&lt;=45),27,30))))))))))</f>
        <v>3</v>
      </c>
      <c r="AF130" s="124">
        <v>3</v>
      </c>
      <c r="AG130" s="54" t="s">
        <v>83</v>
      </c>
      <c r="AI130" s="53">
        <f>IF(AND(AJ130=0,AJ130&lt;=0),0,IF(AND(AJ130&gt;0,AJ130&lt;=5),3,IF(AND(AJ130&gt;5,AJ130&lt;=10),6,IF(AND(AJ130&gt;10,AJ130&lt;=15),9,IF(AND(AJ130&gt;15,AJ130&lt;=20),12,IF(AND(AJ130&gt;20,AJ130&lt;=25),15,IF(AND(AJ130&gt;25,AJ130&lt;=30),18,IF(AND(AJ130&gt;30,AJ130&lt;=35),21,IF(AND(AJ130&gt;35,AJ130&lt;=40),24,IF(AND(AJ130&gt;40,AJ130&lt;=45),27,30))))))))))</f>
        <v>6</v>
      </c>
      <c r="AJ130" s="124">
        <v>7</v>
      </c>
      <c r="AK130" s="54" t="s">
        <v>83</v>
      </c>
      <c r="AM130" s="53">
        <f>IF(AND(AN130=0,AN130&lt;=0),0,IF(AND(AN130&gt;0,AN130&lt;=5),3,IF(AND(AN130&gt;5,AN130&lt;=10),6,IF(AND(AN130&gt;10,AN130&lt;=15),9,IF(AND(AN130&gt;15,AN130&lt;=20),12,IF(AND(AN130&gt;20,AN130&lt;=25),15,IF(AND(AN130&gt;25,AN130&lt;=30),18,IF(AND(AN130&gt;30,AN130&lt;=35),21,IF(AND(AN130&gt;35,AN130&lt;=40),24,IF(AND(AN130&gt;40,AN130&lt;=45),27,30))))))))))</f>
        <v>6</v>
      </c>
      <c r="AN130" s="124">
        <v>8</v>
      </c>
      <c r="AO130" s="54" t="s">
        <v>86</v>
      </c>
    </row>
    <row r="131" spans="2:41" ht="30" customHeight="1" x14ac:dyDescent="0.25">
      <c r="B131" s="29" t="s">
        <v>104</v>
      </c>
      <c r="C131" s="29" t="s">
        <v>138</v>
      </c>
      <c r="D131" s="1" t="s">
        <v>3</v>
      </c>
      <c r="E131" s="2" t="s">
        <v>81</v>
      </c>
      <c r="F131" s="30"/>
      <c r="G131" s="53">
        <f>IF(AND(H131=0,H131&lt;=0),0,IF(AND(H131&gt;0,H131&lt;=5),3,IF(AND(H131&gt;5,H131&lt;=10),5,IF(AND(H131&gt;10,H131&lt;=15),7,IF(AND(H131&gt;15,H131&lt;=20),9,IF(AND(H131&gt;20,H131&lt;=25),11,IF(AND(H131&gt;25,H131&lt;=30),13,IF(AND(H131&gt;30,H131&lt;=35),15,IF(AND(H131&gt;35,H131&lt;=40),17,IF(AND(H131&gt;40,H131&lt;=45),19,21))))))))))</f>
        <v>0</v>
      </c>
      <c r="H131" s="124"/>
      <c r="I131" s="54" t="s">
        <v>81</v>
      </c>
      <c r="K131" s="53">
        <f>IF(AND(L131=0,L131&lt;=0),0,IF(AND(L131&gt;0,L131&lt;=5),3,IF(AND(L131&gt;5,L131&lt;=10),5,IF(AND(L131&gt;10,L131&lt;=15),7,IF(AND(L131&gt;15,L131&lt;=20),9,IF(AND(L131&gt;20,L131&lt;=25),11,IF(AND(L131&gt;25,L131&lt;=30),13,IF(AND(L131&gt;30,L131&lt;=35),15,IF(AND(L131&gt;35,L131&lt;=40),17,IF(AND(L131&gt;40,L131&lt;=45),19,21))))))))))</f>
        <v>3</v>
      </c>
      <c r="L131" s="124">
        <v>3</v>
      </c>
      <c r="M131" s="54" t="s">
        <v>81</v>
      </c>
      <c r="O131" s="53">
        <f>IF(AND(P131=0,P131&lt;=0),0,IF(AND(P131&gt;0,P131&lt;=5),3,IF(AND(P131&gt;5,P131&lt;=10),5,IF(AND(P131&gt;10,P131&lt;=15),7,IF(AND(P131&gt;15,P131&lt;=20),9,IF(AND(P131&gt;20,P131&lt;=25),11,IF(AND(P131&gt;25,P131&lt;=30),13,IF(AND(P131&gt;30,P131&lt;=35),15,IF(AND(P131&gt;35,P131&lt;=40),17,IF(AND(P131&gt;40,P131&lt;=45),19,21))))))))))</f>
        <v>3</v>
      </c>
      <c r="P131" s="124">
        <v>5</v>
      </c>
      <c r="Q131" s="54" t="s">
        <v>81</v>
      </c>
      <c r="S131" s="53">
        <f>IF(AND(T131=0,T131&lt;=0),0,IF(AND(T131&gt;0,T131&lt;=5),3,IF(AND(T131&gt;5,T131&lt;=10),5,IF(AND(T131&gt;10,T131&lt;=15),7,IF(AND(T131&gt;15,T131&lt;=20),9,IF(AND(T131&gt;20,T131&lt;=25),11,IF(AND(T131&gt;25,T131&lt;=30),13,IF(AND(T131&gt;30,T131&lt;=35),15,IF(AND(T131&gt;35,T131&lt;=40),17,IF(AND(T131&gt;40,T131&lt;=45),19,21))))))))))</f>
        <v>3</v>
      </c>
      <c r="T131" s="124">
        <v>2</v>
      </c>
      <c r="U131" s="54" t="s">
        <v>81</v>
      </c>
      <c r="W131" s="53">
        <f>IF(AND(X131=0,X131&lt;=0),0,IF(AND(X131&gt;0,X131&lt;=5),3,IF(AND(X131&gt;5,X131&lt;=10),5,IF(AND(X131&gt;10,X131&lt;=15),7,IF(AND(X131&gt;15,X131&lt;=20),9,IF(AND(X131&gt;20,X131&lt;=25),11,IF(AND(X131&gt;25,X131&lt;=30),13,IF(AND(X131&gt;30,X131&lt;=35),15,IF(AND(X131&gt;35,X131&lt;=40),17,IF(AND(X131&gt;40,X131&lt;=45),19,21))))))))))</f>
        <v>3</v>
      </c>
      <c r="X131" s="124">
        <v>4</v>
      </c>
      <c r="Y131" s="54" t="s">
        <v>81</v>
      </c>
      <c r="AA131" s="53">
        <f>IF(AND(AB131=0,AB131&lt;=0),0,IF(AND(AB131&gt;0,AB131&lt;=5),3,IF(AND(AB131&gt;5,AB131&lt;=10),5,IF(AND(AB131&gt;10,AB131&lt;=15),7,IF(AND(AB131&gt;15,AB131&lt;=20),9,IF(AND(AB131&gt;20,AB131&lt;=25),11,IF(AND(AB131&gt;25,AB131&lt;=30),13,IF(AND(AB131&gt;30,AB131&lt;=35),15,IF(AND(AB131&gt;35,AB131&lt;=40),17,IF(AND(AB131&gt;40,AB131&lt;=45),19,21))))))))))</f>
        <v>3</v>
      </c>
      <c r="AB131" s="124">
        <v>1</v>
      </c>
      <c r="AC131" s="54" t="s">
        <v>81</v>
      </c>
      <c r="AE131" s="53">
        <f>IF(AND(AF131=0,AF131&lt;=0),0,IF(AND(AF131&gt;0,AF131&lt;=5),3,IF(AND(AF131&gt;5,AF131&lt;=10),5,IF(AND(AF131&gt;10,AF131&lt;=15),7,IF(AND(AF131&gt;15,AF131&lt;=20),9,IF(AND(AF131&gt;20,AF131&lt;=25),11,IF(AND(AF131&gt;25,AF131&lt;=30),13,IF(AND(AF131&gt;30,AF131&lt;=35),15,IF(AND(AF131&gt;35,AF131&lt;=40),17,IF(AND(AF131&gt;40,AF131&lt;=45),19,21))))))))))</f>
        <v>3</v>
      </c>
      <c r="AF131" s="124">
        <v>5</v>
      </c>
      <c r="AG131" s="54" t="s">
        <v>81</v>
      </c>
      <c r="AI131" s="53">
        <f>IF(AND(AJ131=0,AJ131&lt;=0),0,IF(AND(AJ131&gt;0,AJ131&lt;=5),3,IF(AND(AJ131&gt;5,AJ131&lt;=10),5,IF(AND(AJ131&gt;10,AJ131&lt;=15),7,IF(AND(AJ131&gt;15,AJ131&lt;=20),9,IF(AND(AJ131&gt;20,AJ131&lt;=25),11,IF(AND(AJ131&gt;25,AJ131&lt;=30),13,IF(AND(AJ131&gt;30,AJ131&lt;=35),15,IF(AND(AJ131&gt;35,AJ131&lt;=40),17,IF(AND(AJ131&gt;40,AJ131&lt;=45),19,21))))))))))</f>
        <v>3</v>
      </c>
      <c r="AJ131" s="124">
        <v>1</v>
      </c>
      <c r="AK131" s="54" t="s">
        <v>81</v>
      </c>
      <c r="AM131" s="53">
        <f>IF(AND(AN131=0,AN131&lt;=0),0,IF(AND(AN131&gt;0,AN131&lt;=5),3,IF(AND(AN131&gt;5,AN131&lt;=10),5,IF(AND(AN131&gt;10,AN131&lt;=15),7,IF(AND(AN131&gt;15,AN131&lt;=20),9,IF(AND(AN131&gt;20,AN131&lt;=25),11,IF(AND(AN131&gt;25,AN131&lt;=30),13,IF(AND(AN131&gt;30,AN131&lt;=35),15,IF(AND(AN131&gt;35,AN131&lt;=40),17,IF(AND(AN131&gt;40,AN131&lt;=45),19,21))))))))))</f>
        <v>3</v>
      </c>
      <c r="AN131" s="124">
        <v>3</v>
      </c>
      <c r="AO131" s="54" t="s">
        <v>81</v>
      </c>
    </row>
    <row r="132" spans="2:41" ht="30" customHeight="1" x14ac:dyDescent="0.25">
      <c r="B132" s="29" t="s">
        <v>104</v>
      </c>
      <c r="C132" s="29" t="s">
        <v>138</v>
      </c>
      <c r="D132" s="1" t="s">
        <v>4</v>
      </c>
      <c r="E132" s="2" t="s">
        <v>52</v>
      </c>
      <c r="F132" s="30"/>
      <c r="G132" s="53">
        <f>IF(H132&lt;1,0,IF(H132=1,2,IF(H132=2,4,IF(H132=3,6,IF(H132=4,8,IF(H132=5,10,IF(H132=6,12,IF(H132=7,14,IF(H132=8,16,IF(H132=9,18,20))))))))))</f>
        <v>0</v>
      </c>
      <c r="H132" s="124"/>
      <c r="I132" s="54" t="s">
        <v>52</v>
      </c>
      <c r="K132" s="53">
        <f>IF(L132&lt;1,0,IF(L132=1,2,IF(L132=2,4,IF(L132=3,6,IF(L132=4,8,IF(L132=5,10,IF(L132=6,12,IF(L132=7,14,IF(L132=8,16,IF(L132=9,18,20))))))))))</f>
        <v>0</v>
      </c>
      <c r="L132" s="124"/>
      <c r="M132" s="54" t="s">
        <v>52</v>
      </c>
      <c r="O132" s="53">
        <f>IF(P132&lt;1,0,IF(P132=1,2,IF(P132=2,4,IF(P132=3,6,IF(P132=4,8,IF(P132=5,10,IF(P132=6,12,IF(P132=7,14,IF(P132=8,16,IF(P132=9,18,20))))))))))</f>
        <v>0</v>
      </c>
      <c r="P132" s="124"/>
      <c r="Q132" s="54" t="s">
        <v>52</v>
      </c>
      <c r="S132" s="53">
        <f>IF(T132&lt;1,0,IF(T132=1,2,IF(T132=2,4,IF(T132=3,6,IF(T132=4,8,IF(T132=5,10,IF(T132=6,12,IF(T132=7,14,IF(T132=8,16,IF(T132=9,18,20))))))))))</f>
        <v>0</v>
      </c>
      <c r="T132" s="124"/>
      <c r="U132" s="54" t="s">
        <v>52</v>
      </c>
      <c r="W132" s="53">
        <f>IF(X132&lt;1,0,IF(X132=1,2,IF(X132=2,4,IF(X132=3,6,IF(X132=4,8,IF(X132=5,10,IF(X132=6,12,IF(X132=7,14,IF(X132=8,16,IF(X132=9,18,20))))))))))</f>
        <v>0</v>
      </c>
      <c r="X132" s="124"/>
      <c r="Y132" s="54" t="s">
        <v>52</v>
      </c>
      <c r="AA132" s="53">
        <f>IF(AB132&lt;1,0,IF(AB132=1,2,IF(AB132=2,4,IF(AB132=3,6,IF(AB132=4,8,IF(AB132=5,10,IF(AB132=6,12,IF(AB132=7,14,IF(AB132=8,16,IF(AB132=9,18,20))))))))))</f>
        <v>0</v>
      </c>
      <c r="AB132" s="124"/>
      <c r="AC132" s="54" t="s">
        <v>52</v>
      </c>
      <c r="AE132" s="53">
        <f>IF(AF132&lt;1,0,IF(AF132=1,2,IF(AF132=2,4,IF(AF132=3,6,IF(AF132=4,8,IF(AF132=5,10,IF(AF132=6,12,IF(AF132=7,14,IF(AF132=8,16,IF(AF132=9,18,20))))))))))</f>
        <v>0</v>
      </c>
      <c r="AF132" s="124"/>
      <c r="AG132" s="54" t="s">
        <v>52</v>
      </c>
      <c r="AI132" s="53">
        <f>IF(AJ132&lt;1,0,IF(AJ132=1,2,IF(AJ132=2,4,IF(AJ132=3,6,IF(AJ132=4,8,IF(AJ132=5,10,IF(AJ132=6,12,IF(AJ132=7,14,IF(AJ132=8,16,IF(AJ132=9,18,20))))))))))</f>
        <v>0</v>
      </c>
      <c r="AJ132" s="124"/>
      <c r="AK132" s="54" t="s">
        <v>52</v>
      </c>
      <c r="AM132" s="53">
        <f>IF(AN132&lt;1,0,IF(AN132=1,2,IF(AN132=2,4,IF(AN132=3,6,IF(AN132=4,8,IF(AN132=5,10,IF(AN132=6,12,IF(AN132=7,14,IF(AN132=8,16,IF(AN132=9,18,20))))))))))</f>
        <v>0</v>
      </c>
      <c r="AN132" s="124"/>
      <c r="AO132" s="54" t="s">
        <v>52</v>
      </c>
    </row>
    <row r="133" spans="2:41" ht="30" customHeight="1" x14ac:dyDescent="0.25">
      <c r="B133" s="29" t="s">
        <v>104</v>
      </c>
      <c r="C133" s="29" t="s">
        <v>138</v>
      </c>
      <c r="D133" s="1" t="s">
        <v>5</v>
      </c>
      <c r="E133" s="2" t="s">
        <v>85</v>
      </c>
      <c r="F133" s="30"/>
      <c r="G133" s="53">
        <f>IF(AND(H133=0,H133&lt;=0),0,IF(AND(H133&gt;0,H133&lt;=5),3,IF(AND(H133&gt;5,H133&lt;=10),4,IF(AND(H133&gt;10,H133&lt;=15),7,IF(AND(H133&gt;15,H133&lt;=20),9,IF(AND(H133&gt;20,H133&lt;=25),11,IF(AND(H133&gt;25,H133&lt;=30),13,IF(AND(H133&gt;30,H133&lt;=35),16,IF(AND(H133&gt;35,H133&lt;=40),17,IF(AND(H133&gt;40,H133&lt;=45),19,21))))))))))</f>
        <v>3</v>
      </c>
      <c r="H133" s="124">
        <v>1</v>
      </c>
      <c r="I133" s="31" t="s">
        <v>53</v>
      </c>
      <c r="K133" s="53">
        <f>IF(AND(L133=0,L133&lt;=0),0,IF(AND(L133&gt;0,L133&lt;=5),3,IF(AND(L133&gt;5,L133&lt;=10),4,IF(AND(L133&gt;10,L133&lt;=15),7,IF(AND(L133&gt;15,L133&lt;=20),9,IF(AND(L133&gt;20,L133&lt;=25),11,IF(AND(L133&gt;25,L133&lt;=30),13,IF(AND(L133&gt;30,L133&lt;=35),16,IF(AND(L133&gt;35,L133&lt;=20),17,IF(AND(L133&gt;40,L133&lt;=45),19,21))))))))))</f>
        <v>4</v>
      </c>
      <c r="L133" s="124">
        <v>6</v>
      </c>
      <c r="M133" s="31" t="s">
        <v>53</v>
      </c>
      <c r="O133" s="53">
        <f>IF(AND(P133=0,P133&lt;=0),0,IF(AND(P133&gt;0,P133&lt;=5),3,IF(AND(P133&gt;5,P133&lt;=10),4,IF(AND(P133&gt;10,P133&lt;=15),7,IF(AND(P133&gt;15,P133&lt;=20),9,IF(AND(P133&gt;20,P133&lt;=25),11,IF(AND(P133&gt;25,P133&lt;=30),13,IF(AND(P133&gt;30,P133&lt;=35),16,IF(AND(P133&gt;35,P133&lt;=40),17,IF(AND(P133&gt;40,P133&lt;=45),19,21))))))))))</f>
        <v>4</v>
      </c>
      <c r="P133" s="124">
        <v>9</v>
      </c>
      <c r="Q133" s="31" t="s">
        <v>53</v>
      </c>
      <c r="S133" s="53">
        <f>IF(AND(T133=0,T133&lt;=0),0,IF(AND(T133&gt;0,T133&lt;=5),3,IF(AND(T133&gt;5,T133&lt;=10),4,IF(AND(T133&gt;10,T133&lt;=15),7,IF(AND(T133&gt;15,T133&lt;=20),9,IF(AND(T133&gt;20,T133&lt;=25),11,IF(AND(T133&gt;25,T133&lt;=30),13,IF(AND(T133&gt;30,T133&lt;=35),16,IF(AND(T133&gt;35,T133&lt;=40),17,IF(AND(T133&gt;40,T133&lt;=45),19,21))))))))))</f>
        <v>3</v>
      </c>
      <c r="T133" s="124">
        <v>3</v>
      </c>
      <c r="U133" s="31" t="s">
        <v>53</v>
      </c>
      <c r="W133" s="53">
        <f>IF(AND(X133=0,X133&lt;=0),0,IF(AND(X133&gt;0,X133&lt;=5),3,IF(AND(X133&gt;5,X133&lt;=10),4,IF(AND(X133&gt;10,X133&lt;=15),7,IF(AND(X133&gt;15,X133&lt;=20),9,IF(AND(X133&gt;20,X133&lt;=25),11,IF(AND(X133&gt;25,X133&lt;=30),13,IF(AND(X133&gt;30,X133&lt;=35),16,IF(AND(X133&gt;35,X133&lt;=40),17,IF(AND(X133&gt;40,X133&lt;=45),19,21))))))))))</f>
        <v>3</v>
      </c>
      <c r="X133" s="124">
        <v>5</v>
      </c>
      <c r="Y133" s="31" t="s">
        <v>53</v>
      </c>
      <c r="AA133" s="53">
        <f>IF(AND(AB133=0,AB133&lt;=0),0,IF(AND(AB133&gt;0,AB133&lt;=5),3,IF(AND(AB133&gt;5,AB133&lt;=10),4,IF(AND(AB133&gt;10,AB133&lt;=15),7,IF(AND(AB133&gt;15,AB133&lt;=20),9,IF(AND(AB133&gt;20,AB133&lt;=25),11,IF(AND(AB133&gt;25,AB133&lt;=30),13,IF(AND(AB133&gt;30,AB133&lt;=35),16,IF(AND(AB133&gt;35,AB133&lt;=40),17,IF(AND(AB133&gt;40,AB133&lt;=45),19,21))))))))))</f>
        <v>3</v>
      </c>
      <c r="AB133" s="124">
        <v>1</v>
      </c>
      <c r="AC133" s="31" t="s">
        <v>53</v>
      </c>
      <c r="AE133" s="53">
        <f>IF(AND(AF133=0,AF133&lt;=0),0,IF(AND(AF133&gt;0,AF133&lt;=5),3,IF(AND(AF133&gt;5,AF133&lt;=10),4,IF(AND(AF133&gt;10,AF133&lt;=15),7,IF(AND(AF133&gt;15,AF133&lt;=20),9,IF(AND(AF133&gt;20,AF133&lt;=25),11,IF(AND(AF133&gt;25,AF133&lt;=30),13,IF(AND(AF133&gt;30,AF133&lt;=35),16,IF(AND(AF133&gt;35,AF133&lt;=40),17,IF(AND(AF133&gt;40,AF133&lt;=45),19,21))))))))))</f>
        <v>4</v>
      </c>
      <c r="AF133" s="124">
        <v>8</v>
      </c>
      <c r="AG133" s="31" t="s">
        <v>53</v>
      </c>
      <c r="AI133" s="53">
        <f>IF(AND(AJ133=0,AJ133&lt;=0),0,IF(AND(AJ133&gt;0,AJ133&lt;=5),3,IF(AND(AJ133&gt;5,AJ133&lt;=10),4,IF(AND(AJ133&gt;10,AJ133&lt;=15),7,IF(AND(AJ133&gt;15,AJ133&lt;=20),9,IF(AND(AJ133&gt;20,AJ133&lt;=25),11,IF(AND(AJ133&gt;25,AJ133&lt;=30),13,IF(AND(AJ133&gt;30,AJ133&lt;=35),16,IF(AND(AJ133&gt;35,AJ133&lt;=40),17,IF(AND(AJ133&gt;40,AJ133&lt;=45),19,21))))))))))</f>
        <v>4</v>
      </c>
      <c r="AJ133" s="124">
        <v>8</v>
      </c>
      <c r="AK133" s="31" t="s">
        <v>53</v>
      </c>
      <c r="AM133" s="53">
        <f>IF(AND(AN133=0,AN133&lt;=0),0,IF(AND(AN133&gt;0,AN133&lt;=5),3,IF(AND(AN133&gt;5,AN133&lt;=10),4,IF(AND(AN133&gt;10,AN133&lt;=15),7,IF(AND(AN133&gt;15,AN133&lt;=20),9,IF(AND(AN133&gt;20,AN133&lt;=25),11,IF(AND(AN133&gt;25,AN133&lt;=30),13,IF(AND(AN133&gt;30,AN133&lt;=35),16,IF(AND(AN133&gt;35,AN133&lt;=40),17,IF(AND(AN133&gt;40,AN133&lt;=45),19,21))))))))))</f>
        <v>3</v>
      </c>
      <c r="AN133" s="124">
        <v>4</v>
      </c>
      <c r="AO133" s="31" t="s">
        <v>53</v>
      </c>
    </row>
    <row r="134" spans="2:41" ht="30" customHeight="1" x14ac:dyDescent="0.25">
      <c r="B134" s="29" t="s">
        <v>104</v>
      </c>
      <c r="C134" s="29" t="s">
        <v>138</v>
      </c>
      <c r="D134" s="1" t="s">
        <v>7</v>
      </c>
      <c r="E134" s="2" t="s">
        <v>6</v>
      </c>
      <c r="F134" s="30"/>
      <c r="G134" s="53">
        <f>IF(AND(H134=0,H134&lt;=0),0,IF(AND(H134&gt;0,H134&lt;=2),1,IF(AND(H134&gt;2,H134&lt;=4),2,IF(AND(H134&gt;4,H134&lt;=6),3,IF(AND(H134&gt;6,H134&lt;=8),4,IF(AND(H134&gt;8,H134&lt;=10),5,IF(AND(H134&gt;10,H134&lt;=12),6,IF(AND(H134&gt;12,H134&lt;=14),7,IF(AND(H134&gt;14,H134&lt;=16),8,IF(AND(H134&gt;16,H134&lt;=18),9,10))))))))))</f>
        <v>0</v>
      </c>
      <c r="H134" s="124"/>
      <c r="I134" s="54" t="s">
        <v>62</v>
      </c>
      <c r="K134" s="53">
        <f>IF(AND(L134=0,L134&lt;=0),0,IF(AND(L134&gt;0,L134&lt;=2),1,IF(AND(L134&gt;2,L134&lt;=4),2,IF(AND(L134&gt;4,L134&lt;=6),3,IF(AND(L134&gt;6,L134&lt;=8),4,IF(AND(L134&gt;8,L134&lt;=10),5,IF(AND(L134&gt;10,L134&lt;=12),6,IF(AND(L134&gt;12,L134&lt;=14),7,IF(AND(L134&gt;14,L134&lt;=16),8,IF(AND(L134&gt;16,L134&lt;=18),9,10))))))))))</f>
        <v>0</v>
      </c>
      <c r="L134" s="124"/>
      <c r="M134" s="54" t="s">
        <v>62</v>
      </c>
      <c r="O134" s="53">
        <f>IF(AND(P134=0,P134&lt;=0),0,IF(AND(P134&gt;0,P134&lt;=2),1,IF(AND(P134&gt;2,P134&lt;=4),2,IF(AND(P134&gt;4,P134&lt;=6),3,IF(AND(P134&gt;6,P134&lt;=8),4,IF(AND(P134&gt;8,P134&lt;=10),5,IF(AND(P134&gt;10,P134&lt;=12),6,IF(AND(P134&gt;12,P134&lt;=14),7,IF(AND(P134&gt;14,P134&lt;=16),8,IF(AND(P134&gt;16,P134&lt;=18),9,10))))))))))</f>
        <v>0</v>
      </c>
      <c r="P134" s="124"/>
      <c r="Q134" s="54" t="s">
        <v>62</v>
      </c>
      <c r="S134" s="53">
        <f>IF(AND(T134=0,T134&lt;=0),0,IF(AND(T134&gt;0,T134&lt;=2),1,IF(AND(T134&gt;2,T134&lt;=4),2,IF(AND(T134&gt;4,T134&lt;=6),3,IF(AND(T134&gt;6,T134&lt;=8),4,IF(AND(T134&gt;8,T134&lt;=10),5,IF(AND(T134&gt;10,T134&lt;=12),6,IF(AND(T134&gt;12,T134&lt;=14),7,IF(AND(T134&gt;14,T134&lt;=16),8,IF(AND(T134&gt;16,T134&lt;=18),9,10))))))))))</f>
        <v>0</v>
      </c>
      <c r="T134" s="124"/>
      <c r="U134" s="54" t="s">
        <v>62</v>
      </c>
      <c r="W134" s="53">
        <f>IF(AND(X134=0,X134&lt;=0),0,IF(AND(X134&gt;0,X134&lt;=2),1,IF(AND(X134&gt;2,X134&lt;=4),2,IF(AND(X134&gt;4,X134&lt;=6),3,IF(AND(X134&gt;6,X134&lt;=8),4,IF(AND(X134&gt;8,X134&lt;=10),5,IF(AND(X134&gt;10,X134&lt;=12),6,IF(AND(X134&gt;12,X134&lt;=14),7,IF(AND(X134&gt;14,X134&lt;=16),8,IF(AND(X134&gt;16,X134&lt;=18),9,10))))))))))</f>
        <v>0</v>
      </c>
      <c r="X134" s="124"/>
      <c r="Y134" s="54" t="s">
        <v>62</v>
      </c>
      <c r="AA134" s="53">
        <f>IF(AND(AB134=0,AB134&lt;=0),0,IF(AND(AB134&gt;0,AB134&lt;=2),1,IF(AND(AB134&gt;2,AB134&lt;=4),2,IF(AND(AB134&gt;4,AB134&lt;=6),3,IF(AND(AB134&gt;6,AB134&lt;=8),4,IF(AND(AB134&gt;8,AB134&lt;=10),5,IF(AND(AB134&gt;10,AB134&lt;=12),6,IF(AND(AB134&gt;12,AB134&lt;=14),7,IF(AND(AB134&gt;14,AB134&lt;=16),8,IF(AND(AB134&gt;16,AB134&lt;=18),9,10))))))))))</f>
        <v>0</v>
      </c>
      <c r="AB134" s="124"/>
      <c r="AC134" s="54" t="s">
        <v>62</v>
      </c>
      <c r="AE134" s="53">
        <f>IF(AND(AF134=0,AF134&lt;=0),0,IF(AND(AF134&gt;0,AF134&lt;=2),1,IF(AND(AF134&gt;2,AF134&lt;=4),2,IF(AND(AF134&gt;4,AF134&lt;=6),3,IF(AND(AF134&gt;6,AF134&lt;=8),4,IF(AND(AF134&gt;8,AF134&lt;=10),5,IF(AND(AF134&gt;10,AF134&lt;=12),6,IF(AND(AF134&gt;12,AF134&lt;=14),7,IF(AND(AF134&gt;14,AF134&lt;=16),8,IF(AND(AF134&gt;16,AF134&lt;=18),9,10))))))))))</f>
        <v>0</v>
      </c>
      <c r="AF134" s="124"/>
      <c r="AG134" s="54" t="s">
        <v>62</v>
      </c>
      <c r="AI134" s="53">
        <f>IF(AND(AJ134=0,AJ134&lt;=0),0,IF(AND(AJ134&gt;0,AJ134&lt;=2),1,IF(AND(AJ134&gt;2,AJ134&lt;=4),2,IF(AND(AJ134&gt;4,AJ134&lt;=6),3,IF(AND(AJ134&gt;6,AJ134&lt;=8),4,IF(AND(AJ134&gt;8,AJ134&lt;=10),5,IF(AND(AJ134&gt;10,AJ134&lt;=12),6,IF(AND(AJ134&gt;12,AJ134&lt;=14),7,IF(AND(AJ134&gt;14,AJ134&lt;=16),8,IF(AND(AJ134&gt;16,AJ134&lt;=18),9,10))))))))))</f>
        <v>0</v>
      </c>
      <c r="AJ134" s="124"/>
      <c r="AK134" s="54" t="s">
        <v>62</v>
      </c>
      <c r="AM134" s="53">
        <f>IF(AND(AN134=0,AN134&lt;=0),0,IF(AND(AN134&gt;0,AN134&lt;=2),1,IF(AND(AN134&gt;2,AN134&lt;=4),2,IF(AND(AN134&gt;4,AN134&lt;=6),3,IF(AND(AN134&gt;6,AN134&lt;=8),4,IF(AND(AN134&gt;8,AN134&lt;=10),5,IF(AND(AN134&gt;10,AN134&lt;=12),6,IF(AND(AN134&gt;12,AN134&lt;=14),7,IF(AND(AN134&gt;14,AN134&lt;=16),8,IF(AND(AN134&gt;16,AN134&lt;=18),9,10))))))))))</f>
        <v>0</v>
      </c>
      <c r="AN134" s="124"/>
      <c r="AO134" s="54" t="s">
        <v>62</v>
      </c>
    </row>
    <row r="135" spans="2:41" ht="30" customHeight="1" x14ac:dyDescent="0.25">
      <c r="B135" s="29" t="s">
        <v>104</v>
      </c>
      <c r="C135" s="29" t="s">
        <v>138</v>
      </c>
      <c r="D135" s="1" t="s">
        <v>9</v>
      </c>
      <c r="E135" s="2" t="s">
        <v>8</v>
      </c>
      <c r="F135" s="30"/>
      <c r="G135" s="76">
        <f>H135</f>
        <v>7</v>
      </c>
      <c r="H135" s="77">
        <v>7</v>
      </c>
      <c r="I135" s="73" t="str">
        <f>IF(G135=0,"SIN DATOS",IF(AND(G135&gt;0,G135&lt;=6),"ORDENADO",IF(AND(G135&gt;6,G135&lt;=11),"ORDENADO/BUENA PRESENTACIÓN",IF(AND(G135&gt;11,G135&lt;=15),"ODENADO/BUENA PRESENTACION/MAYORES ARGUMENTO","EXCELENTE"))))</f>
        <v>ORDENADO/BUENA PRESENTACIÓN</v>
      </c>
      <c r="J135" s="78"/>
      <c r="K135" s="76">
        <f>L135</f>
        <v>7</v>
      </c>
      <c r="L135" s="77">
        <v>7</v>
      </c>
      <c r="M135" s="73" t="str">
        <f>IF(K135=0,"SIN DATOS",IF(AND(K135&gt;0,K135&lt;=6),"ORDENADO",IF(AND(K135&gt;6,K135&lt;=11),"ORDENADO/BUENA PRESENTACIÓN",IF(AND(K135&gt;11,K135&lt;=15),"ODENADO/BUENA PRESENTACION/MAYORES ARGUMENTO","EXCELENTE"))))</f>
        <v>ORDENADO/BUENA PRESENTACIÓN</v>
      </c>
      <c r="N135" s="78"/>
      <c r="O135" s="76">
        <f>P135</f>
        <v>7</v>
      </c>
      <c r="P135" s="77">
        <v>7</v>
      </c>
      <c r="Q135" s="73" t="str">
        <f>IF(O135=0,"SIN DATOS",IF(AND(O135&gt;0,O135&lt;=6),"ORDENADO",IF(AND(O135&gt;6,O135&lt;=11),"ORDENADO/BUENA PRESENTACIÓN",IF(AND(O135&gt;11,O135&lt;=15),"ODENADO/BUENA PRESENTACION/MAYORES ARGUMENTO","EXCELENTE"))))</f>
        <v>ORDENADO/BUENA PRESENTACIÓN</v>
      </c>
      <c r="R135" s="78"/>
      <c r="S135" s="76">
        <f>T135</f>
        <v>7</v>
      </c>
      <c r="T135" s="77">
        <v>7</v>
      </c>
      <c r="U135" s="73" t="str">
        <f>IF(S135=0,"SIN DATOS",IF(AND(S135&gt;0,S135&lt;=6),"ORDENADO",IF(AND(S135&gt;6,S135&lt;=11),"ORDENADO/BUENA PRESENTACIÓN",IF(AND(S135&gt;11,S135&lt;=15),"ODENADO/BUENA PRESENTACION/MAYORES ARGUMENTO","EXCELENTE"))))</f>
        <v>ORDENADO/BUENA PRESENTACIÓN</v>
      </c>
      <c r="V135" s="78"/>
      <c r="W135" s="76">
        <f>X135</f>
        <v>6</v>
      </c>
      <c r="X135" s="77">
        <v>6</v>
      </c>
      <c r="Y135" s="73" t="str">
        <f>IF(W135=0,"SIN DATOS",IF(AND(W135&gt;0,W135&lt;=6),"ORDENADO",IF(AND(W135&gt;6,W135&lt;=11),"ORDENADO/BUENA PRESENTACIÓN",IF(AND(W135&gt;11,W135&lt;=15),"ODENADO/BUENA PRESENTACION/MAYORES ARGUMENTO","EXCELENTE"))))</f>
        <v>ORDENADO</v>
      </c>
      <c r="Z135" s="78"/>
      <c r="AA135" s="76">
        <f>AB135</f>
        <v>7</v>
      </c>
      <c r="AB135" s="77">
        <v>7</v>
      </c>
      <c r="AC135" s="73" t="str">
        <f>IF(AA135=0,"SIN DATOS",IF(AND(AA135&gt;0,AA135&lt;=6),"ORDENADO",IF(AND(AA135&gt;6,AA135&lt;=11),"ORDENADO/BUENA PRESENTACIÓN",IF(AND(AA135&gt;11,AA135&lt;=15),"ODENADO/BUENA PRESENTACION/MAYORES ARGUMENTO","EXCELENTE"))))</f>
        <v>ORDENADO/BUENA PRESENTACIÓN</v>
      </c>
      <c r="AE135" s="76">
        <f>AF135</f>
        <v>8</v>
      </c>
      <c r="AF135" s="77">
        <v>8</v>
      </c>
      <c r="AG135" s="73" t="str">
        <f>IF(AE135=0,"SIN DATOS",IF(AND(AE135&gt;0,AE135&lt;=6),"ORDENADO",IF(AND(AE135&gt;6,AE135&lt;=11),"ORDENADO/BUENA PRESENTACIÓN",IF(AND(AE135&gt;11,AE135&lt;=15),"ODENADO/BUENA PRESENTACION/MAYORES ARGUMENTO","EXCELENTE"))))</f>
        <v>ORDENADO/BUENA PRESENTACIÓN</v>
      </c>
      <c r="AI135" s="76">
        <f>AJ135</f>
        <v>7</v>
      </c>
      <c r="AJ135" s="77">
        <v>7</v>
      </c>
      <c r="AK135" s="73" t="str">
        <f>IF(AI135=0,"SIN DATOS",IF(AND(AI135&gt;0,AI135&lt;=6),"ORDENADO",IF(AND(AI135&gt;6,AI135&lt;=11),"ORDENADO/BUENA PRESENTACIÓN",IF(AND(AI135&gt;11,AI135&lt;=15),"ODENADO/BUENA PRESENTACION/MAYORES ARGUMENTO","EXCELENTE"))))</f>
        <v>ORDENADO/BUENA PRESENTACIÓN</v>
      </c>
      <c r="AL135" s="78"/>
      <c r="AM135" s="76">
        <f>AN135</f>
        <v>5</v>
      </c>
      <c r="AN135" s="77">
        <v>5</v>
      </c>
      <c r="AO135" s="73" t="str">
        <f>IF(AM135=0,"SIN DATOS",IF(AND(AM135&gt;0,AM135&lt;=6),"ORDENADO",IF(AND(AM135&gt;6,AM135&lt;=11),"ORDENADO/BUENA PRESENTACIÓN",IF(AND(AM135&gt;11,AM135&lt;=15),"ODENADO/BUENA PRESENTACION/MAYORES ARGUMENTO","EXCELENTE"))))</f>
        <v>ORDENADO</v>
      </c>
    </row>
    <row r="136" spans="2:41" ht="30" customHeight="1" x14ac:dyDescent="0.25">
      <c r="B136" s="29" t="s">
        <v>104</v>
      </c>
      <c r="C136" s="29" t="s">
        <v>138</v>
      </c>
      <c r="D136" s="1" t="s">
        <v>63</v>
      </c>
      <c r="E136" s="2" t="s">
        <v>10</v>
      </c>
      <c r="F136" s="30"/>
      <c r="G136" s="53">
        <f>H136</f>
        <v>0</v>
      </c>
      <c r="H136" s="124"/>
      <c r="I136" s="56"/>
      <c r="K136" s="53">
        <f>L136</f>
        <v>0</v>
      </c>
      <c r="L136" s="124"/>
      <c r="M136" s="56"/>
      <c r="O136" s="53">
        <f>P136</f>
        <v>0</v>
      </c>
      <c r="P136" s="124"/>
      <c r="Q136" s="56"/>
      <c r="S136" s="53">
        <f>T136</f>
        <v>0</v>
      </c>
      <c r="T136" s="124"/>
      <c r="U136" s="56"/>
      <c r="W136" s="53">
        <f>X136</f>
        <v>0</v>
      </c>
      <c r="X136" s="124"/>
      <c r="Y136" s="56"/>
      <c r="AA136" s="53">
        <f>AB136</f>
        <v>0</v>
      </c>
      <c r="AB136" s="124"/>
      <c r="AC136" s="56"/>
      <c r="AE136" s="53">
        <f>AF136</f>
        <v>0</v>
      </c>
      <c r="AF136" s="124"/>
      <c r="AG136" s="56"/>
      <c r="AI136" s="53">
        <f>AJ136</f>
        <v>0</v>
      </c>
      <c r="AJ136" s="124"/>
      <c r="AK136" s="56"/>
      <c r="AM136" s="53">
        <f>AN136</f>
        <v>0</v>
      </c>
      <c r="AN136" s="124"/>
      <c r="AO136" s="56"/>
    </row>
    <row r="137" spans="2:41" ht="15" customHeight="1" x14ac:dyDescent="0.25">
      <c r="B137" s="29" t="s">
        <v>104</v>
      </c>
      <c r="C137" s="29" t="s">
        <v>138</v>
      </c>
      <c r="D137" s="1" t="s">
        <v>80</v>
      </c>
      <c r="E137" s="2" t="s">
        <v>64</v>
      </c>
      <c r="F137" s="33"/>
      <c r="G137" s="64">
        <f>IF(H137=0,0,H137*50)</f>
        <v>0</v>
      </c>
      <c r="H137" s="63"/>
      <c r="I137" s="58" t="s">
        <v>66</v>
      </c>
      <c r="K137" s="64">
        <f>IF(L137=0,0,L137*50)</f>
        <v>0</v>
      </c>
      <c r="L137" s="63"/>
      <c r="M137" s="58" t="s">
        <v>66</v>
      </c>
      <c r="O137" s="64">
        <f>IF(P137=0,0,P137*50)</f>
        <v>0</v>
      </c>
      <c r="P137" s="63"/>
      <c r="Q137" s="58" t="s">
        <v>66</v>
      </c>
      <c r="S137" s="64">
        <f>IF(T137=0,0,T137*50)</f>
        <v>0</v>
      </c>
      <c r="T137" s="63"/>
      <c r="U137" s="58" t="s">
        <v>66</v>
      </c>
      <c r="W137" s="64">
        <f>IF(X137=0,0,X137*50)</f>
        <v>0</v>
      </c>
      <c r="X137" s="63"/>
      <c r="Y137" s="58" t="s">
        <v>66</v>
      </c>
      <c r="AA137" s="64">
        <f>IF(AB137=0,0,AB137*50)</f>
        <v>0</v>
      </c>
      <c r="AB137" s="63"/>
      <c r="AC137" s="58" t="s">
        <v>66</v>
      </c>
      <c r="AE137" s="64">
        <f>IF(AF137=0,0,AF137*50)</f>
        <v>0</v>
      </c>
      <c r="AF137" s="63"/>
      <c r="AG137" s="58" t="s">
        <v>66</v>
      </c>
      <c r="AI137" s="64">
        <f>IF(AJ137=0,0,AJ137*50)</f>
        <v>0</v>
      </c>
      <c r="AJ137" s="63"/>
      <c r="AK137" s="58" t="s">
        <v>66</v>
      </c>
      <c r="AM137" s="64">
        <f>IF(AN137=0,0,AN137*50)</f>
        <v>150</v>
      </c>
      <c r="AN137" s="63" t="s">
        <v>100</v>
      </c>
      <c r="AO137" s="58" t="s">
        <v>66</v>
      </c>
    </row>
    <row r="138" spans="2:41" ht="15" customHeight="1" x14ac:dyDescent="0.25">
      <c r="B138" s="29"/>
      <c r="C138" s="29"/>
      <c r="D138" s="42"/>
      <c r="E138" s="2"/>
      <c r="F138" s="43"/>
      <c r="G138" s="55"/>
      <c r="H138" s="55"/>
      <c r="I138" s="54"/>
      <c r="K138" s="55"/>
      <c r="L138" s="55"/>
      <c r="M138" s="54"/>
      <c r="O138" s="55"/>
      <c r="P138" s="55"/>
      <c r="Q138" s="54"/>
      <c r="S138" s="55"/>
      <c r="T138" s="55"/>
      <c r="U138" s="54"/>
      <c r="W138" s="55"/>
      <c r="X138" s="55"/>
      <c r="Y138" s="54"/>
      <c r="AA138" s="55"/>
      <c r="AB138" s="55"/>
      <c r="AC138" s="54"/>
      <c r="AE138" s="55"/>
      <c r="AF138" s="55"/>
      <c r="AG138" s="54"/>
      <c r="AI138" s="55"/>
      <c r="AJ138" s="55"/>
      <c r="AK138" s="54"/>
      <c r="AM138" s="55"/>
      <c r="AN138" s="55"/>
      <c r="AO138" s="54"/>
    </row>
    <row r="139" spans="2:41" ht="15.75" x14ac:dyDescent="0.25">
      <c r="B139" s="29"/>
      <c r="C139" s="29"/>
      <c r="D139" s="2" t="s">
        <v>50</v>
      </c>
      <c r="E139" s="2"/>
      <c r="F139" s="30"/>
      <c r="G139" s="84">
        <f>SUM(G129:G136)</f>
        <v>17</v>
      </c>
      <c r="H139" s="85">
        <f>VLOOKUP(G139,PAGO,2,FALSE)</f>
        <v>80</v>
      </c>
      <c r="I139" s="86" t="s">
        <v>68</v>
      </c>
      <c r="K139" s="84">
        <f>SUM(K129:K136)</f>
        <v>28</v>
      </c>
      <c r="L139" s="85">
        <f>VLOOKUP(K139,PAGO,2,FALSE)</f>
        <v>135</v>
      </c>
      <c r="M139" s="86" t="s">
        <v>68</v>
      </c>
      <c r="O139" s="84">
        <f>SUM(O129:O136)</f>
        <v>26</v>
      </c>
      <c r="P139" s="85">
        <f>VLOOKUP(O139,PAGO,2,FALSE)</f>
        <v>125</v>
      </c>
      <c r="Q139" s="86" t="s">
        <v>68</v>
      </c>
      <c r="S139" s="84">
        <f>SUM(S129:S136)</f>
        <v>23</v>
      </c>
      <c r="T139" s="85">
        <f>VLOOKUP(S139,PAGO,2,FALSE)</f>
        <v>110</v>
      </c>
      <c r="U139" s="86" t="s">
        <v>68</v>
      </c>
      <c r="W139" s="84">
        <f>SUM(W129:W136)</f>
        <v>25</v>
      </c>
      <c r="X139" s="85">
        <f>VLOOKUP(W139,PAGO,2,FALSE)</f>
        <v>120</v>
      </c>
      <c r="Y139" s="86" t="s">
        <v>68</v>
      </c>
      <c r="AA139" s="84">
        <f>SUM(AA129:AA136)</f>
        <v>27</v>
      </c>
      <c r="AB139" s="85">
        <f>VLOOKUP(AA139,PAGO,2,FALSE)</f>
        <v>130</v>
      </c>
      <c r="AC139" s="86" t="s">
        <v>68</v>
      </c>
      <c r="AE139" s="84">
        <f>SUM(AE129:AE136)</f>
        <v>29</v>
      </c>
      <c r="AF139" s="85">
        <f>VLOOKUP(AE139,PAGO,2,FALSE)</f>
        <v>140</v>
      </c>
      <c r="AG139" s="86" t="s">
        <v>68</v>
      </c>
      <c r="AI139" s="84">
        <f>SUM(AI129:AI136)</f>
        <v>29</v>
      </c>
      <c r="AJ139" s="85">
        <f>VLOOKUP(AI139,PAGO,2,FALSE)</f>
        <v>140</v>
      </c>
      <c r="AK139" s="86" t="s">
        <v>68</v>
      </c>
      <c r="AM139" s="84">
        <f>SUM(AM129:AM136)</f>
        <v>28</v>
      </c>
      <c r="AN139" s="85">
        <f>VLOOKUP(AM139,PAGO,2,FALSE)</f>
        <v>135</v>
      </c>
      <c r="AO139" s="86" t="s">
        <v>68</v>
      </c>
    </row>
    <row r="140" spans="2:41" ht="16.5" thickBot="1" x14ac:dyDescent="0.3">
      <c r="B140" s="80"/>
      <c r="C140" s="80"/>
      <c r="D140" s="81"/>
      <c r="E140" s="81"/>
      <c r="F140" s="82"/>
      <c r="G140" s="163">
        <f>IF(G133=0,-25,0)</f>
        <v>0</v>
      </c>
      <c r="H140" s="164"/>
      <c r="I140" s="87" t="s">
        <v>88</v>
      </c>
      <c r="K140" s="163">
        <f>IF(K133=0,-25,0)</f>
        <v>0</v>
      </c>
      <c r="L140" s="164"/>
      <c r="M140" s="87" t="s">
        <v>88</v>
      </c>
      <c r="O140" s="163">
        <f>IF(O133=0,-25,0)</f>
        <v>0</v>
      </c>
      <c r="P140" s="164"/>
      <c r="Q140" s="87" t="s">
        <v>88</v>
      </c>
      <c r="S140" s="163">
        <f>IF(S133=0,-25,0)</f>
        <v>0</v>
      </c>
      <c r="T140" s="164"/>
      <c r="U140" s="87" t="s">
        <v>88</v>
      </c>
      <c r="W140" s="163">
        <f>IF(W133=0,-25,0)</f>
        <v>0</v>
      </c>
      <c r="X140" s="164"/>
      <c r="Y140" s="87" t="s">
        <v>88</v>
      </c>
      <c r="AA140" s="163">
        <f>IF(AA133=0,-25,0)</f>
        <v>0</v>
      </c>
      <c r="AB140" s="164"/>
      <c r="AC140" s="87" t="s">
        <v>88</v>
      </c>
      <c r="AE140" s="163">
        <f>IF(AE133=0,-25,0)</f>
        <v>0</v>
      </c>
      <c r="AF140" s="164"/>
      <c r="AG140" s="87" t="s">
        <v>88</v>
      </c>
      <c r="AI140" s="163">
        <f>IF(AI133=0,-25,0)</f>
        <v>0</v>
      </c>
      <c r="AJ140" s="164"/>
      <c r="AK140" s="87" t="s">
        <v>88</v>
      </c>
      <c r="AM140" s="163">
        <f>IF(AM133=0,-25,0)</f>
        <v>0</v>
      </c>
      <c r="AN140" s="164"/>
      <c r="AO140" s="87" t="s">
        <v>88</v>
      </c>
    </row>
    <row r="141" spans="2:41" ht="19.5" thickBot="1" x14ac:dyDescent="0.3">
      <c r="D141" s="154" t="s">
        <v>67</v>
      </c>
      <c r="E141" s="155"/>
      <c r="G141" s="165">
        <f>+G137+H139+G140</f>
        <v>80</v>
      </c>
      <c r="H141" s="166"/>
      <c r="I141" s="83" t="s">
        <v>69</v>
      </c>
      <c r="J141" s="71"/>
      <c r="K141" s="165">
        <f>+K137+L139+K140</f>
        <v>135</v>
      </c>
      <c r="L141" s="166"/>
      <c r="M141" s="83" t="s">
        <v>69</v>
      </c>
      <c r="N141" s="71"/>
      <c r="O141" s="165">
        <f>+O137+P139+O140</f>
        <v>125</v>
      </c>
      <c r="P141" s="166"/>
      <c r="Q141" s="83" t="s">
        <v>69</v>
      </c>
      <c r="R141" s="71"/>
      <c r="S141" s="165">
        <f>+S137+T139+S140</f>
        <v>110</v>
      </c>
      <c r="T141" s="166"/>
      <c r="U141" s="83" t="s">
        <v>69</v>
      </c>
      <c r="V141" s="71"/>
      <c r="W141" s="165">
        <f>+W137+X139+W140</f>
        <v>120</v>
      </c>
      <c r="X141" s="166"/>
      <c r="Y141" s="83" t="s">
        <v>69</v>
      </c>
      <c r="Z141" s="71"/>
      <c r="AA141" s="165">
        <f>+AA137+AB139+AA140</f>
        <v>130</v>
      </c>
      <c r="AB141" s="166"/>
      <c r="AC141" s="83" t="s">
        <v>69</v>
      </c>
      <c r="AE141" s="165">
        <f>+AE137+AF139+AE140</f>
        <v>140</v>
      </c>
      <c r="AF141" s="166"/>
      <c r="AG141" s="83" t="s">
        <v>69</v>
      </c>
      <c r="AI141" s="165">
        <f>+AI137+AJ139+AI140</f>
        <v>140</v>
      </c>
      <c r="AJ141" s="166"/>
      <c r="AK141" s="83" t="s">
        <v>69</v>
      </c>
      <c r="AL141" s="71"/>
      <c r="AM141" s="165">
        <f>+AM137+AN139+AM140</f>
        <v>285</v>
      </c>
      <c r="AN141" s="166"/>
      <c r="AO141" s="83" t="s">
        <v>69</v>
      </c>
    </row>
    <row r="144" spans="2:41" ht="26.25" x14ac:dyDescent="0.4">
      <c r="B144" s="50" t="s">
        <v>77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</row>
    <row r="146" spans="2:41" ht="18.75" x14ac:dyDescent="0.3">
      <c r="B146" s="39" t="s">
        <v>46</v>
      </c>
      <c r="C146" s="39" t="s">
        <v>47</v>
      </c>
      <c r="D146" s="135" t="s">
        <v>48</v>
      </c>
      <c r="E146" s="136"/>
      <c r="F146" s="40"/>
      <c r="G146" s="160" t="s">
        <v>55</v>
      </c>
      <c r="H146" s="161"/>
      <c r="I146" s="162"/>
      <c r="J146" s="40"/>
      <c r="K146" s="160" t="s">
        <v>54</v>
      </c>
      <c r="L146" s="161"/>
      <c r="M146" s="162"/>
      <c r="O146" s="160" t="s">
        <v>56</v>
      </c>
      <c r="P146" s="161"/>
      <c r="Q146" s="162"/>
      <c r="R146" s="40"/>
      <c r="S146" s="160" t="s">
        <v>57</v>
      </c>
      <c r="T146" s="161"/>
      <c r="U146" s="162"/>
      <c r="V146" s="40"/>
      <c r="W146" s="160" t="s">
        <v>58</v>
      </c>
      <c r="X146" s="161"/>
      <c r="Y146" s="162"/>
      <c r="Z146" s="40"/>
      <c r="AA146" s="160" t="s">
        <v>59</v>
      </c>
      <c r="AB146" s="161"/>
      <c r="AC146" s="162"/>
      <c r="AE146" s="160" t="s">
        <v>89</v>
      </c>
      <c r="AF146" s="161"/>
      <c r="AG146" s="162"/>
      <c r="AI146" s="160" t="s">
        <v>111</v>
      </c>
      <c r="AJ146" s="161"/>
      <c r="AK146" s="162"/>
      <c r="AL146" s="40"/>
      <c r="AM146" s="160" t="s">
        <v>121</v>
      </c>
      <c r="AN146" s="161"/>
      <c r="AO146" s="162"/>
    </row>
    <row r="147" spans="2:41" ht="18.75" x14ac:dyDescent="0.3">
      <c r="B147" s="41"/>
      <c r="C147" s="41"/>
      <c r="D147" s="74"/>
      <c r="E147" s="75"/>
      <c r="F147" s="40"/>
      <c r="G147" s="59" t="s">
        <v>76</v>
      </c>
      <c r="H147" s="59" t="s">
        <v>75</v>
      </c>
      <c r="I147" s="60" t="s">
        <v>49</v>
      </c>
      <c r="J147" s="40"/>
      <c r="K147" s="59" t="s">
        <v>76</v>
      </c>
      <c r="L147" s="59" t="s">
        <v>75</v>
      </c>
      <c r="M147" s="60" t="s">
        <v>49</v>
      </c>
      <c r="N147" s="61"/>
      <c r="O147" s="59" t="s">
        <v>76</v>
      </c>
      <c r="P147" s="59" t="s">
        <v>75</v>
      </c>
      <c r="Q147" s="60" t="s">
        <v>49</v>
      </c>
      <c r="R147" s="62"/>
      <c r="S147" s="59" t="s">
        <v>76</v>
      </c>
      <c r="T147" s="59" t="s">
        <v>75</v>
      </c>
      <c r="U147" s="60" t="s">
        <v>49</v>
      </c>
      <c r="V147" s="62"/>
      <c r="W147" s="59" t="s">
        <v>76</v>
      </c>
      <c r="X147" s="59" t="s">
        <v>75</v>
      </c>
      <c r="Y147" s="60" t="s">
        <v>49</v>
      </c>
      <c r="Z147" s="62"/>
      <c r="AA147" s="59" t="s">
        <v>76</v>
      </c>
      <c r="AB147" s="59" t="s">
        <v>75</v>
      </c>
      <c r="AC147" s="60" t="s">
        <v>49</v>
      </c>
      <c r="AE147" s="59" t="s">
        <v>76</v>
      </c>
      <c r="AF147" s="59" t="s">
        <v>75</v>
      </c>
      <c r="AG147" s="60" t="s">
        <v>49</v>
      </c>
      <c r="AI147" s="59" t="s">
        <v>76</v>
      </c>
      <c r="AJ147" s="59" t="s">
        <v>75</v>
      </c>
      <c r="AK147" s="60" t="s">
        <v>49</v>
      </c>
      <c r="AL147" s="62"/>
      <c r="AM147" s="59" t="s">
        <v>76</v>
      </c>
      <c r="AN147" s="59" t="s">
        <v>75</v>
      </c>
      <c r="AO147" s="60" t="s">
        <v>49</v>
      </c>
    </row>
    <row r="148" spans="2:41" x14ac:dyDescent="0.25">
      <c r="B148" s="24"/>
      <c r="C148" s="24"/>
      <c r="D148" s="25"/>
      <c r="E148" s="26"/>
      <c r="F148" s="27"/>
      <c r="G148" s="72"/>
      <c r="H148" s="72"/>
      <c r="I148" s="72"/>
      <c r="J148" s="72"/>
      <c r="K148" s="28"/>
      <c r="L148" s="28"/>
      <c r="M148" s="28"/>
      <c r="O148" s="28"/>
      <c r="P148" s="28"/>
      <c r="Q148" s="28"/>
      <c r="S148" s="28"/>
      <c r="T148" s="28"/>
      <c r="U148" s="28"/>
      <c r="W148" s="28"/>
      <c r="X148" s="28"/>
      <c r="Y148" s="28"/>
      <c r="AA148" s="28"/>
      <c r="AB148" s="28"/>
      <c r="AC148" s="28"/>
      <c r="AE148" s="28"/>
      <c r="AF148" s="28"/>
      <c r="AG148" s="28"/>
      <c r="AI148" s="28"/>
      <c r="AJ148" s="28"/>
      <c r="AK148" s="28"/>
      <c r="AM148" s="28"/>
      <c r="AN148" s="28"/>
      <c r="AO148" s="28"/>
    </row>
    <row r="149" spans="2:41" ht="30" customHeight="1" x14ac:dyDescent="0.25">
      <c r="B149" s="29" t="s">
        <v>104</v>
      </c>
      <c r="C149" s="29" t="s">
        <v>137</v>
      </c>
      <c r="D149" s="1" t="s">
        <v>0</v>
      </c>
      <c r="E149" s="2" t="s">
        <v>1</v>
      </c>
      <c r="F149" s="30"/>
      <c r="G149" s="53">
        <f>IF(AND(H149=0,H149&lt;=0),0,IF(AND(H149&gt;0,H149&lt;=5),3,IF(AND(H149&gt;5,H149&lt;=10),5,IF(AND(H149&gt;10,H149&lt;=15),7,IF(AND(H149&gt;15,H149&lt;=20),9,IF(AND(H149&gt;20,H149&lt;=30),11,IF(AND(H149&gt;30,H149&lt;=40),13,IF(AND(H149&gt;40,H149&lt;=50),15,IF(AND(H149&gt;50,H149&lt;=65),17,IF(AND(H149&gt;65,H149&lt;=80),19,21))))))))))</f>
        <v>13</v>
      </c>
      <c r="H149" s="124">
        <v>31</v>
      </c>
      <c r="I149" s="54" t="s">
        <v>51</v>
      </c>
      <c r="K149" s="53">
        <f>IF(AND(L149=0,L149&lt;=0),0,IF(AND(L149&gt;0,L149&lt;=5),3,IF(AND(L149&gt;5,L149&lt;=10),5,IF(AND(L149&gt;10,L149&lt;=15),7,IF(AND(L149&gt;15,L149&lt;=20),9,IF(AND(L149&gt;20,L149&lt;=30),11,IF(AND(L149&gt;30,L149&lt;=40),13,IF(AND(L149&gt;40,L149&lt;=50),15,IF(AND(L149&gt;50,L149&lt;=65),17,IF(AND(L149&gt;65,L149&lt;=80),19,21))))))))))</f>
        <v>0</v>
      </c>
      <c r="L149" s="124"/>
      <c r="M149" s="54" t="s">
        <v>51</v>
      </c>
      <c r="O149" s="53">
        <f>IF(AND(P149=0,P149&lt;=0),0,IF(AND(P149&gt;0,P149&lt;=5),3,IF(AND(P149&gt;5,P149&lt;=10),5,IF(AND(P149&gt;10,P149&lt;=15),7,IF(AND(P149&gt;15,P149&lt;=20),9,IF(AND(P149&gt;20,P149&lt;=30),11,IF(AND(P149&gt;30,P149&lt;=40),13,IF(AND(P149&gt;40,P149&lt;=50),15,IF(AND(P149&gt;50,P149&lt;=65),17,IF(AND(P149&gt;65,P149&lt;=80),19,21))))))))))</f>
        <v>15</v>
      </c>
      <c r="P149" s="124">
        <v>48</v>
      </c>
      <c r="Q149" s="54" t="s">
        <v>51</v>
      </c>
      <c r="S149" s="53">
        <f>IF(AND(T149=0,T149&lt;=0),0,IF(AND(T149&gt;0,T149&lt;=5),3,IF(AND(T149&gt;5,T149&lt;=10),5,IF(AND(T149&gt;10,T149&lt;=15),7,IF(AND(T149&gt;15,T149&lt;=20),9,IF(AND(T149&gt;20,T149&lt;=30),11,IF(AND(T149&gt;30,T149&lt;=40),13,IF(AND(T149&gt;40,T149&lt;=50),15,IF(AND(T149&gt;50,T149&lt;=65),17,IF(AND(T149&gt;65,T149&lt;=80),19,21))))))))))</f>
        <v>11</v>
      </c>
      <c r="T149" s="124">
        <v>27</v>
      </c>
      <c r="U149" s="54" t="s">
        <v>51</v>
      </c>
      <c r="W149" s="53">
        <f>IF(AND(X149=0,X149&lt;=0),0,IF(AND(X149&gt;0,X149&lt;=5),3,IF(AND(X149&gt;5,X149&lt;=10),5,IF(AND(X149&gt;10,X149&lt;=15),7,IF(AND(X149&gt;15,X149&lt;=20),9,IF(AND(X149&gt;20,X149&lt;=30),11,IF(AND(X149&gt;30,X149&lt;=40),13,IF(AND(X149&gt;40,X149&lt;=50),15,IF(AND(X149&gt;50,X149&lt;=65),17,IF(AND(X149&gt;65,X149&lt;=80),19,21))))))))))</f>
        <v>0</v>
      </c>
      <c r="X149" s="124"/>
      <c r="Y149" s="54" t="s">
        <v>51</v>
      </c>
      <c r="AA149" s="53">
        <f>IF(AND(AB149=0,AB149&lt;=0),0,IF(AND(AB149&gt;0,AB149&lt;=5),3,IF(AND(AB149&gt;5,AB149&lt;=10),5,IF(AND(AB149&gt;10,AB149&lt;=15),7,IF(AND(AB149&gt;15,AB149&lt;=20),9,IF(AND(AB149&gt;20,AB149&lt;=30),11,IF(AND(AB149&gt;30,AB149&lt;=40),13,IF(AND(AB149&gt;40,AB149&lt;=50),15,IF(AND(AB149&gt;50,AB149&lt;=65),17,IF(AND(AB149&gt;65,AB149&lt;=80),19,21))))))))))</f>
        <v>11</v>
      </c>
      <c r="AB149" s="124">
        <v>30</v>
      </c>
      <c r="AC149" s="54" t="s">
        <v>51</v>
      </c>
      <c r="AE149" s="53">
        <f>IF(AND(AF149=0,AF149&lt;=0),0,IF(AND(AF149&gt;0,AF149&lt;=5),3,IF(AND(AF149&gt;5,AF149&lt;=10),5,IF(AND(AF149&gt;10,AF149&lt;=15),7,IF(AND(AF149&gt;15,AF149&lt;=20),9,IF(AND(AF149&gt;20,AF149&lt;=30),11,IF(AND(AF149&gt;30,AF149&lt;=40),13,IF(AND(AF149&gt;40,AF149&lt;=50),15,IF(AND(AF149&gt;50,AF149&lt;=65),17,IF(AND(AF149&gt;65,AF149&lt;=80),19,21))))))))))</f>
        <v>19</v>
      </c>
      <c r="AF149" s="124">
        <v>70</v>
      </c>
      <c r="AG149" s="54" t="s">
        <v>51</v>
      </c>
      <c r="AI149" s="53">
        <f>IF(AND(AJ149=0,AJ149&lt;=0),0,IF(AND(AJ149&gt;0,AJ149&lt;=5),3,IF(AND(AJ149&gt;5,AJ149&lt;=10),5,IF(AND(AJ149&gt;10,AJ149&lt;=15),7,IF(AND(AJ149&gt;15,AJ149&lt;=20),9,IF(AND(AJ149&gt;20,AJ149&lt;=30),11,IF(AND(AJ149&gt;30,AJ149&lt;=40),13,IF(AND(AJ149&gt;40,AJ149&lt;=50),15,IF(AND(AJ149&gt;50,AJ149&lt;=65),17,IF(AND(AJ149&gt;65,AJ149&lt;=80),19,21))))))))))</f>
        <v>13</v>
      </c>
      <c r="AJ149" s="124">
        <v>35</v>
      </c>
      <c r="AK149" s="54" t="s">
        <v>51</v>
      </c>
      <c r="AM149" s="53">
        <f>IF(AND(AN149=0,AN149&lt;=0),0,IF(AND(AN149&gt;0,AN149&lt;=5),3,IF(AND(AN149&gt;5,AN149&lt;=10),5,IF(AND(AN149&gt;10,AN149&lt;=15),7,IF(AND(AN149&gt;15,AN149&lt;=20),9,IF(AND(AN149&gt;20,AN149&lt;=30),11,IF(AND(AN149&gt;30,AN149&lt;=40),13,IF(AND(AN149&gt;40,AN149&lt;=50),15,IF(AND(AN149&gt;50,AN149&lt;=65),17,IF(AND(AN149&gt;65,AN149&lt;=80),19,21))))))))))</f>
        <v>0</v>
      </c>
      <c r="AN149" s="124"/>
      <c r="AO149" s="54" t="s">
        <v>51</v>
      </c>
    </row>
    <row r="150" spans="2:41" ht="30" customHeight="1" x14ac:dyDescent="0.25">
      <c r="B150" s="29" t="s">
        <v>104</v>
      </c>
      <c r="C150" s="29" t="s">
        <v>137</v>
      </c>
      <c r="D150" s="1" t="s">
        <v>2</v>
      </c>
      <c r="E150" s="2" t="s">
        <v>82</v>
      </c>
      <c r="F150" s="30"/>
      <c r="G150" s="53">
        <f>IF(AND(H150=0,H150&lt;=0),0,IF(AND(H150&gt;0,H150&lt;=5),3,IF(AND(H150&gt;5,H150&lt;=10),6,IF(AND(H150&gt;10,H150&lt;=15),9,IF(AND(H150&gt;15,H150&lt;=20),12,IF(AND(H150&gt;20,H150&lt;=25),15,IF(AND(H150&gt;25,H150&lt;=30),18,IF(AND(H150&gt;30,H150&lt;=35),21,IF(AND(H150&gt;35,H150&lt;=40),24,IF(AND(H150&gt;40,H150&lt;=45),27,30))))))))))</f>
        <v>3</v>
      </c>
      <c r="H150" s="124">
        <v>1</v>
      </c>
      <c r="I150" s="54" t="s">
        <v>83</v>
      </c>
      <c r="K150" s="53">
        <f>IF(AND(L150=0,L150&lt;=0),0,IF(AND(L150&gt;0,L150&lt;=5),3,IF(AND(L150&gt;5,L150&lt;=10),6,IF(AND(L150&gt;10,L150&lt;=15),9,IF(AND(L150&gt;15,L150&lt;=20),12,IF(AND(L150&gt;20,L150&lt;=25),15,IF(AND(L150&gt;25,L150&lt;=30),18,IF(AND(L150&gt;30,L150&lt;=35),21,IF(AND(L150&gt;35,L150&lt;=40),24,IF(AND(L150&gt;40,L150&lt;=45),27,30))))))))))</f>
        <v>0</v>
      </c>
      <c r="L150" s="124"/>
      <c r="M150" s="54" t="s">
        <v>83</v>
      </c>
      <c r="O150" s="53">
        <f>IF(AND(P150=0,P150&lt;=0),0,IF(AND(P150&gt;0,P150&lt;=5),3,IF(AND(P150&gt;5,P150&lt;=10),6,IF(AND(P150&gt;10,P150&lt;=15),9,IF(AND(P150&gt;15,P150&lt;=20),12,IF(AND(P150&gt;20,P150&lt;=25),15,IF(AND(P150&gt;25,P150&lt;=30),18,IF(AND(P150&gt;30,P150&lt;=35),21,IF(AND(P150&gt;35,P150&lt;=40),24,IF(AND(P150&gt;40,P150&lt;=45),27,30))))))))))</f>
        <v>9</v>
      </c>
      <c r="P150" s="124">
        <v>11</v>
      </c>
      <c r="Q150" s="54" t="s">
        <v>83</v>
      </c>
      <c r="S150" s="53">
        <f>IF(AND(T150=0,T150&lt;=0),0,IF(AND(T150&gt;0,T150&lt;=5),3,IF(AND(T150&gt;5,T150&lt;=10),6,IF(AND(T150&gt;10,T150&lt;=15),9,IF(AND(T150&gt;15,T150&lt;=20),12,IF(AND(T150&gt;20,T150&lt;=25),15,IF(AND(T150&gt;25,T150&lt;=30),18,IF(AND(T150&gt;30,T150&lt;=35),21,IF(AND(T150&gt;35,T150&lt;=40),24,IF(AND(T150&gt;40,T150&lt;=45),27,30))))))))))</f>
        <v>6</v>
      </c>
      <c r="T150" s="124">
        <v>9</v>
      </c>
      <c r="U150" s="54" t="s">
        <v>86</v>
      </c>
      <c r="W150" s="53">
        <f>IF(AND(X150=0,X150&lt;=0),0,IF(AND(X150&gt;0,X150&lt;=5),3,IF(AND(X150&gt;5,X150&lt;=10),6,IF(AND(X150&gt;10,X150&lt;=15),9,IF(AND(X150&gt;15,X150&lt;=20),12,IF(AND(X150&gt;20,X150&lt;=25),15,IF(AND(X150&gt;25,X150&lt;=30),18,IF(AND(X150&gt;30,X150&lt;=35),21,IF(AND(X150&gt;35,X150&lt;=40),24,IF(AND(X150&gt;40,X150&lt;=45),27,30))))))))))</f>
        <v>0</v>
      </c>
      <c r="X150" s="124"/>
      <c r="Y150" s="54" t="s">
        <v>83</v>
      </c>
      <c r="AA150" s="53">
        <f>IF(AND(AB150=0,AB150&lt;=0),0,IF(AND(AB150&gt;0,AB150&lt;=5),3,IF(AND(AB150&gt;5,AB150&lt;=10),6,IF(AND(AB150&gt;10,AB150&lt;=15),9,IF(AND(AB150&gt;15,AB150&lt;=20),12,IF(AND(AB150&gt;20,AB150&lt;=25),15,IF(AND(AB150&gt;25,AB150&lt;=30),18,IF(AND(AB150&gt;30,AB150&lt;=35),21,IF(AND(AB150&gt;35,AB150&lt;=40),24,IF(AND(AB150&gt;40,AB150&lt;=45),27,30))))))))))</f>
        <v>12</v>
      </c>
      <c r="AB150" s="124">
        <v>17</v>
      </c>
      <c r="AC150" s="54" t="s">
        <v>83</v>
      </c>
      <c r="AE150" s="53">
        <f>IF(AND(AF150=0,AF150&lt;=0),0,IF(AND(AF150&gt;0,AF150&lt;=5),3,IF(AND(AF150&gt;5,AF150&lt;=10),6,IF(AND(AF150&gt;10,AF150&lt;=15),9,IF(AND(AF150&gt;15,AF150&lt;=20),12,IF(AND(AF150&gt;20,AF150&lt;=25),15,IF(AND(AF150&gt;25,AF150&lt;=30),18,IF(AND(AF150&gt;30,AF150&lt;=35),21,IF(AND(AF150&gt;35,AF150&lt;=40),24,IF(AND(AF150&gt;40,AF150&lt;=45),27,30))))))))))</f>
        <v>9</v>
      </c>
      <c r="AF150" s="124">
        <v>12</v>
      </c>
      <c r="AG150" s="54" t="s">
        <v>83</v>
      </c>
      <c r="AI150" s="53">
        <f>IF(AND(AJ150=0,AJ150&lt;=0),0,IF(AND(AJ150&gt;0,AJ150&lt;=5),3,IF(AND(AJ150&gt;5,AJ150&lt;=10),6,IF(AND(AJ150&gt;10,AJ150&lt;=15),9,IF(AND(AJ150&gt;15,AJ150&lt;=20),12,IF(AND(AJ150&gt;20,AJ150&lt;=25),15,IF(AND(AJ150&gt;25,AJ150&lt;=30),18,IF(AND(AJ150&gt;30,AJ150&lt;=35),21,IF(AND(AJ150&gt;35,AJ150&lt;=40),24,IF(AND(AJ150&gt;40,AJ150&lt;=45),27,30))))))))))</f>
        <v>3</v>
      </c>
      <c r="AJ150" s="124">
        <v>2</v>
      </c>
      <c r="AK150" s="54" t="s">
        <v>83</v>
      </c>
      <c r="AM150" s="53">
        <f>IF(AND(AN150=0,AN150&lt;=0),0,IF(AND(AN150&gt;0,AN150&lt;=5),3,IF(AND(AN150&gt;5,AN150&lt;=10),6,IF(AND(AN150&gt;10,AN150&lt;=15),9,IF(AND(AN150&gt;15,AN150&lt;=20),12,IF(AND(AN150&gt;20,AN150&lt;=25),15,IF(AND(AN150&gt;25,AN150&lt;=30),18,IF(AND(AN150&gt;30,AN150&lt;=35),21,IF(AND(AN150&gt;35,AN150&lt;=40),24,IF(AND(AN150&gt;40,AN150&lt;=45),27,30))))))))))</f>
        <v>0</v>
      </c>
      <c r="AN150" s="124"/>
      <c r="AO150" s="54" t="s">
        <v>86</v>
      </c>
    </row>
    <row r="151" spans="2:41" ht="30" customHeight="1" x14ac:dyDescent="0.25">
      <c r="B151" s="29" t="s">
        <v>104</v>
      </c>
      <c r="C151" s="29" t="s">
        <v>137</v>
      </c>
      <c r="D151" s="1" t="s">
        <v>3</v>
      </c>
      <c r="E151" s="2" t="s">
        <v>81</v>
      </c>
      <c r="F151" s="30"/>
      <c r="G151" s="53">
        <f>IF(AND(H151=0,H151&lt;=0),0,IF(AND(H151&gt;0,H151&lt;=5),3,IF(AND(H151&gt;5,H151&lt;=10),5,IF(AND(H151&gt;10,H151&lt;=15),7,IF(AND(H151&gt;15,H151&lt;=20),9,IF(AND(H151&gt;20,H151&lt;=25),11,IF(AND(H151&gt;25,H151&lt;=30),13,IF(AND(H151&gt;30,H151&lt;=35),15,IF(AND(H151&gt;35,H151&lt;=40),17,IF(AND(H151&gt;40,H151&lt;=45),19,21))))))))))</f>
        <v>0</v>
      </c>
      <c r="H151" s="124"/>
      <c r="I151" s="54" t="s">
        <v>81</v>
      </c>
      <c r="K151" s="53">
        <f>IF(AND(L151=0,L151&lt;=0),0,IF(AND(L151&gt;0,L151&lt;=5),3,IF(AND(L151&gt;5,L151&lt;=10),5,IF(AND(L151&gt;10,L151&lt;=15),7,IF(AND(L151&gt;15,L151&lt;=20),9,IF(AND(L151&gt;20,L151&lt;=25),11,IF(AND(L151&gt;25,L151&lt;=30),13,IF(AND(L151&gt;30,L151&lt;=35),15,IF(AND(L151&gt;35,L151&lt;=40),17,IF(AND(L151&gt;40,L151&lt;=45),19,21))))))))))</f>
        <v>0</v>
      </c>
      <c r="L151" s="124"/>
      <c r="M151" s="54" t="s">
        <v>81</v>
      </c>
      <c r="O151" s="53">
        <f>IF(AND(P151=0,P151&lt;=0),0,IF(AND(P151&gt;0,P151&lt;=5),3,IF(AND(P151&gt;5,P151&lt;=10),5,IF(AND(P151&gt;10,P151&lt;=15),7,IF(AND(P151&gt;15,P151&lt;=20),9,IF(AND(P151&gt;20,P151&lt;=25),11,IF(AND(P151&gt;25,P151&lt;=30),13,IF(AND(P151&gt;30,P151&lt;=35),15,IF(AND(P151&gt;35,P151&lt;=40),17,IF(AND(P151&gt;40,P151&lt;=45),19,21))))))))))</f>
        <v>5</v>
      </c>
      <c r="P151" s="124">
        <v>8</v>
      </c>
      <c r="Q151" s="54" t="s">
        <v>81</v>
      </c>
      <c r="S151" s="53">
        <f>IF(AND(T151=0,T151&lt;=0),0,IF(AND(T151&gt;0,T151&lt;=5),3,IF(AND(T151&gt;5,T151&lt;=10),5,IF(AND(T151&gt;10,T151&lt;=15),7,IF(AND(T151&gt;15,T151&lt;=20),9,IF(AND(T151&gt;20,T151&lt;=25),11,IF(AND(T151&gt;25,T151&lt;=30),13,IF(AND(T151&gt;30,T151&lt;=35),15,IF(AND(T151&gt;35,T151&lt;=40),17,IF(AND(T151&gt;40,T151&lt;=45),19,21))))))))))</f>
        <v>3</v>
      </c>
      <c r="T151" s="124">
        <v>2</v>
      </c>
      <c r="U151" s="54" t="s">
        <v>81</v>
      </c>
      <c r="W151" s="53">
        <f>IF(AND(X151=0,X151&lt;=0),0,IF(AND(X151&gt;0,X151&lt;=5),3,IF(AND(X151&gt;5,X151&lt;=10),5,IF(AND(X151&gt;10,X151&lt;=15),7,IF(AND(X151&gt;15,X151&lt;=20),9,IF(AND(X151&gt;20,X151&lt;=25),11,IF(AND(X151&gt;25,X151&lt;=30),13,IF(AND(X151&gt;30,X151&lt;=35),15,IF(AND(X151&gt;35,X151&lt;=40),17,IF(AND(X151&gt;40,X151&lt;=45),19,21))))))))))</f>
        <v>0</v>
      </c>
      <c r="X151" s="124"/>
      <c r="Y151" s="54" t="s">
        <v>81</v>
      </c>
      <c r="AA151" s="53">
        <f>IF(AND(AB151=0,AB151&lt;=0),0,IF(AND(AB151&gt;0,AB151&lt;=5),3,IF(AND(AB151&gt;5,AB151&lt;=10),5,IF(AND(AB151&gt;10,AB151&lt;=15),7,IF(AND(AB151&gt;15,AB151&lt;=20),9,IF(AND(AB151&gt;20,AB151&lt;=25),11,IF(AND(AB151&gt;25,AB151&lt;=30),13,IF(AND(AB151&gt;30,AB151&lt;=35),15,IF(AND(AB151&gt;35,AB151&lt;=40),17,IF(AND(AB151&gt;40,AB151&lt;=45),19,21))))))))))</f>
        <v>5</v>
      </c>
      <c r="AB151" s="124">
        <v>7</v>
      </c>
      <c r="AC151" s="54" t="s">
        <v>81</v>
      </c>
      <c r="AE151" s="53">
        <f>IF(AND(AF151=0,AF151&lt;=0),0,IF(AND(AF151&gt;0,AF151&lt;=5),3,IF(AND(AF151&gt;5,AF151&lt;=10),5,IF(AND(AF151&gt;10,AF151&lt;=15),7,IF(AND(AF151&gt;15,AF151&lt;=20),9,IF(AND(AF151&gt;20,AF151&lt;=25),11,IF(AND(AF151&gt;25,AF151&lt;=30),13,IF(AND(AF151&gt;30,AF151&lt;=35),15,IF(AND(AF151&gt;35,AF151&lt;=40),17,IF(AND(AF151&gt;40,AF151&lt;=45),19,21))))))))))</f>
        <v>5</v>
      </c>
      <c r="AF151" s="124">
        <v>8</v>
      </c>
      <c r="AG151" s="54" t="s">
        <v>81</v>
      </c>
      <c r="AI151" s="53">
        <f>IF(AND(AJ151=0,AJ151&lt;=0),0,IF(AND(AJ151&gt;0,AJ151&lt;=5),3,IF(AND(AJ151&gt;5,AJ151&lt;=10),5,IF(AND(AJ151&gt;10,AJ151&lt;=15),7,IF(AND(AJ151&gt;15,AJ151&lt;=20),9,IF(AND(AJ151&gt;20,AJ151&lt;=25),11,IF(AND(AJ151&gt;25,AJ151&lt;=30),13,IF(AND(AJ151&gt;30,AJ151&lt;=35),15,IF(AND(AJ151&gt;35,AJ151&lt;=40),17,IF(AND(AJ151&gt;40,AJ151&lt;=45),19,21))))))))))</f>
        <v>3</v>
      </c>
      <c r="AJ151" s="124">
        <v>2</v>
      </c>
      <c r="AK151" s="54" t="s">
        <v>81</v>
      </c>
      <c r="AM151" s="53">
        <f>IF(AND(AN151=0,AN151&lt;=0),0,IF(AND(AN151&gt;0,AN151&lt;=5),3,IF(AND(AN151&gt;5,AN151&lt;=10),5,IF(AND(AN151&gt;10,AN151&lt;=15),7,IF(AND(AN151&gt;15,AN151&lt;=20),9,IF(AND(AN151&gt;20,AN151&lt;=25),11,IF(AND(AN151&gt;25,AN151&lt;=30),13,IF(AND(AN151&gt;30,AN151&lt;=35),15,IF(AND(AN151&gt;35,AN151&lt;=40),17,IF(AND(AN151&gt;40,AN151&lt;=45),19,21))))))))))</f>
        <v>0</v>
      </c>
      <c r="AN151" s="124"/>
      <c r="AO151" s="54" t="s">
        <v>81</v>
      </c>
    </row>
    <row r="152" spans="2:41" ht="30" customHeight="1" x14ac:dyDescent="0.25">
      <c r="B152" s="29" t="s">
        <v>104</v>
      </c>
      <c r="C152" s="29" t="s">
        <v>137</v>
      </c>
      <c r="D152" s="1" t="s">
        <v>4</v>
      </c>
      <c r="E152" s="2" t="s">
        <v>52</v>
      </c>
      <c r="F152" s="30"/>
      <c r="G152" s="53">
        <f>IF(H152&lt;1,0,IF(H152=1,2,IF(H152=2,4,IF(H152=3,6,IF(H152=4,8,IF(H152=5,10,IF(H152=6,12,IF(H152=7,14,IF(H152=8,16,IF(H152=9,18,20))))))))))</f>
        <v>0</v>
      </c>
      <c r="H152" s="124"/>
      <c r="I152" s="54" t="s">
        <v>52</v>
      </c>
      <c r="K152" s="53">
        <f>IF(L152&lt;1,0,IF(L152=1,2,IF(L152=2,4,IF(L152=3,6,IF(L152=4,8,IF(L152=5,10,IF(L152=6,12,IF(L152=7,14,IF(L152=8,16,IF(L152=9,18,20))))))))))</f>
        <v>0</v>
      </c>
      <c r="L152" s="124"/>
      <c r="M152" s="54" t="s">
        <v>52</v>
      </c>
      <c r="O152" s="53">
        <f>IF(P152&lt;1,0,IF(P152=1,2,IF(P152=2,4,IF(P152=3,6,IF(P152=4,8,IF(P152=5,10,IF(P152=6,12,IF(P152=7,14,IF(P152=8,16,IF(P152=9,18,20))))))))))</f>
        <v>0</v>
      </c>
      <c r="P152" s="124"/>
      <c r="Q152" s="54" t="s">
        <v>52</v>
      </c>
      <c r="S152" s="53">
        <f>IF(T152&lt;1,0,IF(T152=1,2,IF(T152=2,4,IF(T152=3,6,IF(T152=4,8,IF(T152=5,10,IF(T152=6,12,IF(T152=7,14,IF(T152=8,16,IF(T152=9,18,20))))))))))</f>
        <v>0</v>
      </c>
      <c r="T152" s="124"/>
      <c r="U152" s="54" t="s">
        <v>52</v>
      </c>
      <c r="W152" s="53">
        <f>IF(X152&lt;1,0,IF(X152=1,2,IF(X152=2,4,IF(X152=3,6,IF(X152=4,8,IF(X152=5,10,IF(X152=6,12,IF(X152=7,14,IF(X152=8,16,IF(X152=9,18,20))))))))))</f>
        <v>0</v>
      </c>
      <c r="X152" s="124"/>
      <c r="Y152" s="54" t="s">
        <v>52</v>
      </c>
      <c r="AA152" s="53">
        <f>IF(AB152&lt;1,0,IF(AB152=1,2,IF(AB152=2,4,IF(AB152=3,6,IF(AB152=4,8,IF(AB152=5,10,IF(AB152=6,12,IF(AB152=7,14,IF(AB152=8,16,IF(AB152=9,18,20))))))))))</f>
        <v>0</v>
      </c>
      <c r="AB152" s="124"/>
      <c r="AC152" s="54" t="s">
        <v>52</v>
      </c>
      <c r="AE152" s="53">
        <f>IF(AF152&lt;1,0,IF(AF152=1,2,IF(AF152=2,4,IF(AF152=3,6,IF(AF152=4,8,IF(AF152=5,10,IF(AF152=6,12,IF(AF152=7,14,IF(AF152=8,16,IF(AF152=9,18,20))))))))))</f>
        <v>0</v>
      </c>
      <c r="AF152" s="124"/>
      <c r="AG152" s="54" t="s">
        <v>52</v>
      </c>
      <c r="AI152" s="53">
        <f>IF(AJ152&lt;1,0,IF(AJ152=1,2,IF(AJ152=2,4,IF(AJ152=3,6,IF(AJ152=4,8,IF(AJ152=5,10,IF(AJ152=6,12,IF(AJ152=7,14,IF(AJ152=8,16,IF(AJ152=9,18,20))))))))))</f>
        <v>0</v>
      </c>
      <c r="AJ152" s="124"/>
      <c r="AK152" s="54" t="s">
        <v>52</v>
      </c>
      <c r="AM152" s="53">
        <f>IF(AN152&lt;1,0,IF(AN152=1,2,IF(AN152=2,4,IF(AN152=3,6,IF(AN152=4,8,IF(AN152=5,10,IF(AN152=6,12,IF(AN152=7,14,IF(AN152=8,16,IF(AN152=9,18,20))))))))))</f>
        <v>0</v>
      </c>
      <c r="AN152" s="124"/>
      <c r="AO152" s="54" t="s">
        <v>52</v>
      </c>
    </row>
    <row r="153" spans="2:41" ht="30" customHeight="1" x14ac:dyDescent="0.25">
      <c r="B153" s="29" t="s">
        <v>104</v>
      </c>
      <c r="C153" s="29" t="s">
        <v>137</v>
      </c>
      <c r="D153" s="1" t="s">
        <v>5</v>
      </c>
      <c r="E153" s="2" t="s">
        <v>85</v>
      </c>
      <c r="F153" s="30"/>
      <c r="G153" s="53">
        <f>IF(AND(H153=0,H153&lt;=0),0,IF(AND(H153&gt;0,H153&lt;=5),3,IF(AND(H153&gt;5,H153&lt;=10),4,IF(AND(H153&gt;10,H153&lt;=15),7,IF(AND(H153&gt;15,H153&lt;=20),9,IF(AND(H153&gt;20,H153&lt;=25),11,IF(AND(H153&gt;25,H153&lt;=30),13,IF(AND(H153&gt;30,H153&lt;=35),16,IF(AND(H153&gt;35,H153&lt;=40),17,IF(AND(H153&gt;40,H153&lt;=45),19,21))))))))))</f>
        <v>4</v>
      </c>
      <c r="H153" s="124">
        <v>9</v>
      </c>
      <c r="I153" s="31" t="s">
        <v>53</v>
      </c>
      <c r="K153" s="53">
        <f>IF(AND(L153=0,L153&lt;=0),0,IF(AND(L153&gt;0,L153&lt;=5),3,IF(AND(L153&gt;5,L153&lt;=10),4,IF(AND(L153&gt;10,L153&lt;=15),7,IF(AND(L153&gt;15,L153&lt;=20),9,IF(AND(L153&gt;20,L153&lt;=25),11,IF(AND(L153&gt;25,L153&lt;=30),13,IF(AND(L153&gt;30,L153&lt;=35),16,IF(AND(L153&gt;35,L153&lt;=40),17,IF(AND(L153&gt;40,L153&lt;=45),19,21))))))))))</f>
        <v>0</v>
      </c>
      <c r="L153" s="124"/>
      <c r="M153" s="31" t="s">
        <v>53</v>
      </c>
      <c r="O153" s="53">
        <f>IF(AND(P153=0,P153&lt;=0),0,IF(AND(P153&gt;0,P153&lt;=5),3,IF(AND(P153&gt;5,P153&lt;=10),4,IF(AND(P153&gt;10,P153&lt;=15),7,IF(AND(P153&gt;15,P153&lt;=20),9,IF(AND(P153&gt;20,P153&lt;=25),11,IF(AND(P153&gt;25,P153&lt;=30),13,IF(AND(P153&gt;30,P153&lt;=35),16,IF(AND(P153&gt;35,P153&lt;=40),17,IF(AND(P153&gt;40,P153&lt;=45),19,21))))))))))</f>
        <v>7</v>
      </c>
      <c r="P153" s="124">
        <v>11</v>
      </c>
      <c r="Q153" s="31" t="s">
        <v>53</v>
      </c>
      <c r="S153" s="53">
        <f>IF(AND(T153=0,T153&lt;=0),0,IF(AND(T153&gt;0,T153&lt;=5),3,IF(AND(T153&gt;5,T153&lt;=10),4,IF(AND(T153&gt;10,T153&lt;=15),7,IF(AND(T153&gt;15,T153&lt;=20),9,IF(AND(T153&gt;20,T153&lt;=25),11,IF(AND(T153&gt;25,T153&lt;=30),13,IF(AND(T153&gt;30,T153&lt;=35),16,IF(AND(T153&gt;35,T153&lt;=40),17,IF(AND(T153&gt;40,T153&lt;=45),19,21))))))))))</f>
        <v>3</v>
      </c>
      <c r="T153" s="124">
        <v>3</v>
      </c>
      <c r="U153" s="31" t="s">
        <v>53</v>
      </c>
      <c r="W153" s="53">
        <f>IF(AND(X153=0,X153&lt;=0),0,IF(AND(X153&gt;0,X153&lt;=5),3,IF(AND(X153&gt;5,X153&lt;=10),4,IF(AND(X153&gt;10,X153&lt;=15),7,IF(AND(X153&gt;15,X153&lt;=20),9,IF(AND(X153&gt;20,X153&lt;=25),11,IF(AND(X153&gt;25,X153&lt;=30),13,IF(AND(X153&gt;30,X153&lt;=35),16,IF(AND(X153&gt;35,X153&lt;=40),17,IF(AND(X153&gt;40,X153&lt;=45),19,21))))))))))</f>
        <v>0</v>
      </c>
      <c r="X153" s="124"/>
      <c r="Y153" s="31" t="s">
        <v>53</v>
      </c>
      <c r="AA153" s="53">
        <f>IF(AND(AB153=0,AB153&lt;=0),0,IF(AND(AB153&gt;0,AB153&lt;=5),3,IF(AND(AB153&gt;5,AB153&lt;=10),4,IF(AND(AB153&gt;10,AB153&lt;=15),7,IF(AND(AB153&gt;15,AB153&lt;=20),9,IF(AND(AB153&gt;20,AB153&lt;=25),11,IF(AND(AB153&gt;25,AB153&lt;=30),13,IF(AND(AB153&gt;30,AB153&lt;=35),16,IF(AND(AB153&gt;35,AB153&lt;=40),17,IF(AND(AB153&gt;40,AB153&lt;=45),19,21))))))))))</f>
        <v>3</v>
      </c>
      <c r="AB153" s="124">
        <v>5</v>
      </c>
      <c r="AC153" s="31" t="s">
        <v>53</v>
      </c>
      <c r="AE153" s="53">
        <f>IF(AND(AF153=0,AF153&lt;=0),0,IF(AND(AF153&gt;0,AF153&lt;=5),3,IF(AND(AF153&gt;5,AF153&lt;=10),4,IF(AND(AF153&gt;10,AF153&lt;=15),7,IF(AND(AF153&gt;15,AF153&lt;=20),9,IF(AND(AF153&gt;20,AF153&lt;=25),11,IF(AND(AF153&gt;25,AF153&lt;=30),13,IF(AND(AF153&gt;30,AF153&lt;=35),16,IF(AND(AF153&gt;35,AF153&lt;=40),17,IF(AND(AF153&gt;40,AF153&lt;=45),19,21))))))))))</f>
        <v>4</v>
      </c>
      <c r="AF153" s="124">
        <v>8</v>
      </c>
      <c r="AG153" s="31" t="s">
        <v>53</v>
      </c>
      <c r="AI153" s="53">
        <f>IF(AND(AJ153=0,AJ153&lt;=0),0,IF(AND(AJ153&gt;0,AJ153&lt;=5),3,IF(AND(AJ153&gt;5,AJ153&lt;=10),4,IF(AND(AJ153&gt;10,AJ153&lt;=15),7,IF(AND(AJ153&gt;15,AJ153&lt;=20),9,IF(AND(AJ153&gt;20,AJ153&lt;=25),11,IF(AND(AJ153&gt;25,AJ153&lt;=30),13,IF(AND(AJ153&gt;30,AJ153&lt;=35),16,IF(AND(AJ153&gt;35,AJ153&lt;=40),17,IF(AND(AJ153&gt;40,AJ153&lt;=45),19,21))))))))))</f>
        <v>7</v>
      </c>
      <c r="AJ153" s="124">
        <v>11</v>
      </c>
      <c r="AK153" s="31" t="s">
        <v>53</v>
      </c>
      <c r="AM153" s="53">
        <f>IF(AND(AN153=0,AN153&lt;=0),0,IF(AND(AN153&gt;0,AN153&lt;=5),3,IF(AND(AN153&gt;5,AN153&lt;=10),4,IF(AND(AN153&gt;10,AN153&lt;=15),7,IF(AND(AN153&gt;15,AN153&lt;=20),9,IF(AND(AN153&gt;20,AN153&lt;=25),11,IF(AND(AN153&gt;25,AN153&lt;=30),13,IF(AND(AN153&gt;30,AN153&lt;=35),16,IF(AND(AN153&gt;35,AN153&lt;=40),17,IF(AND(AN153&gt;40,AN153&lt;=45),19,21))))))))))</f>
        <v>0</v>
      </c>
      <c r="AN153" s="124"/>
      <c r="AO153" s="31" t="s">
        <v>53</v>
      </c>
    </row>
    <row r="154" spans="2:41" ht="30" customHeight="1" x14ac:dyDescent="0.25">
      <c r="B154" s="29" t="s">
        <v>104</v>
      </c>
      <c r="C154" s="29" t="s">
        <v>137</v>
      </c>
      <c r="D154" s="1" t="s">
        <v>7</v>
      </c>
      <c r="E154" s="2" t="s">
        <v>6</v>
      </c>
      <c r="F154" s="30"/>
      <c r="G154" s="53">
        <f>IF(AND(H154=0,H154&lt;=0),0,IF(AND(H154&gt;0,H154&lt;=2),1,IF(AND(H154&gt;2,H154&lt;=4),2,IF(AND(H154&gt;4,H154&lt;=6),3,IF(AND(H154&gt;6,H154&lt;=8),4,IF(AND(H154&gt;8,H154&lt;=10),5,IF(AND(H154&gt;10,H154&lt;=12),6,IF(AND(H154&gt;12,H154&lt;=14),7,IF(AND(H154&gt;14,H154&lt;=16),8,IF(AND(H154&gt;16,H154&lt;=18),9,10))))))))))</f>
        <v>0</v>
      </c>
      <c r="H154" s="124"/>
      <c r="I154" s="54" t="s">
        <v>62</v>
      </c>
      <c r="K154" s="53">
        <f>IF(AND(L154=0,L154&lt;=0),0,IF(AND(L154&gt;0,L154&lt;=2),1,IF(AND(L154&gt;2,L154&lt;=4),2,IF(AND(L154&gt;4,L154&lt;=6),3,IF(AND(L154&gt;6,L154&lt;=8),4,IF(AND(L154&gt;8,L154&lt;=10),5,IF(AND(L154&gt;10,L154&lt;=12),6,IF(AND(L154&gt;12,L154&lt;=14),7,IF(AND(L154&gt;14,L154&lt;=16),8,IF(AND(L154&gt;16,L154&lt;=18),9,10))))))))))</f>
        <v>0</v>
      </c>
      <c r="L154" s="124"/>
      <c r="M154" s="54" t="s">
        <v>62</v>
      </c>
      <c r="O154" s="53">
        <f>IF(AND(P154=0,P154&lt;=0),0,IF(AND(P154&gt;0,P154&lt;=2),1,IF(AND(P154&gt;2,P154&lt;=4),2,IF(AND(P154&gt;4,P154&lt;=6),3,IF(AND(P154&gt;6,P154&lt;=8),4,IF(AND(P154&gt;8,P154&lt;=10),5,IF(AND(P154&gt;10,P154&lt;=12),6,IF(AND(P154&gt;12,P154&lt;=14),7,IF(AND(P154&gt;14,P154&lt;=16),8,IF(AND(P154&gt;16,P154&lt;=18),9,10))))))))))</f>
        <v>0</v>
      </c>
      <c r="P154" s="124"/>
      <c r="Q154" s="54" t="s">
        <v>62</v>
      </c>
      <c r="S154" s="53">
        <f>IF(AND(T154=0,T154&lt;=0),0,IF(AND(T154&gt;0,T154&lt;=2),1,IF(AND(T154&gt;2,T154&lt;=4),2,IF(AND(T154&gt;4,T154&lt;=6),3,IF(AND(T154&gt;6,T154&lt;=8),4,IF(AND(T154&gt;8,T154&lt;=10),5,IF(AND(T154&gt;10,T154&lt;=12),6,IF(AND(T154&gt;12,T154&lt;=14),7,IF(AND(T154&gt;14,T154&lt;=16),8,IF(AND(T154&gt;16,T154&lt;=18),9,10))))))))))</f>
        <v>0</v>
      </c>
      <c r="T154" s="124"/>
      <c r="U154" s="54" t="s">
        <v>62</v>
      </c>
      <c r="W154" s="53">
        <f>IF(AND(X154=0,X154&lt;=0),0,IF(AND(X154&gt;0,X154&lt;=2),1,IF(AND(X154&gt;2,X154&lt;=4),2,IF(AND(X154&gt;4,X154&lt;=6),3,IF(AND(X154&gt;6,X154&lt;=8),4,IF(AND(X154&gt;8,X154&lt;=10),5,IF(AND(X154&gt;10,X154&lt;=12),6,IF(AND(X154&gt;12,X154&lt;=14),7,IF(AND(X154&gt;14,X154&lt;=16),8,IF(AND(X154&gt;16,X154&lt;=18),9,10))))))))))</f>
        <v>0</v>
      </c>
      <c r="X154" s="124"/>
      <c r="Y154" s="54" t="s">
        <v>62</v>
      </c>
      <c r="AA154" s="53">
        <f>IF(AND(AB154=0,AB154&lt;=0),0,IF(AND(AB154&gt;0,AB154&lt;=2),1,IF(AND(AB154&gt;2,AB154&lt;=4),2,IF(AND(AB154&gt;4,AB154&lt;=6),3,IF(AND(AB154&gt;6,AB154&lt;=8),4,IF(AND(AB154&gt;8,AB154&lt;=10),5,IF(AND(AB154&gt;10,AB154&lt;=12),6,IF(AND(AB154&gt;12,AB154&lt;=14),7,IF(AND(AB154&gt;14,AB154&lt;=16),8,IF(AND(AB154&gt;16,AB154&lt;=18),9,10))))))))))</f>
        <v>0</v>
      </c>
      <c r="AB154" s="124"/>
      <c r="AC154" s="54" t="s">
        <v>62</v>
      </c>
      <c r="AE154" s="53">
        <f>IF(AND(AF154=0,AF154&lt;=0),0,IF(AND(AF154&gt;0,AF154&lt;=2),1,IF(AND(AF154&gt;2,AF154&lt;=4),2,IF(AND(AF154&gt;4,AF154&lt;=6),3,IF(AND(AF154&gt;6,AF154&lt;=8),4,IF(AND(AF154&gt;8,AF154&lt;=10),5,IF(AND(AF154&gt;10,AF154&lt;=12),6,IF(AND(AF154&gt;12,AF154&lt;=14),7,IF(AND(AF154&gt;14,AF154&lt;=16),8,IF(AND(AF154&gt;16,AF154&lt;=18),9,10))))))))))</f>
        <v>0</v>
      </c>
      <c r="AF154" s="124"/>
      <c r="AG154" s="54" t="s">
        <v>62</v>
      </c>
      <c r="AI154" s="53">
        <f>IF(AND(AJ154=0,AJ154&lt;=0),0,IF(AND(AJ154&gt;0,AJ154&lt;=2),1,IF(AND(AJ154&gt;2,AJ154&lt;=4),2,IF(AND(AJ154&gt;4,AJ154&lt;=6),3,IF(AND(AJ154&gt;6,AJ154&lt;=8),4,IF(AND(AJ154&gt;8,AJ154&lt;=10),5,IF(AND(AJ154&gt;10,AJ154&lt;=12),6,IF(AND(AJ154&gt;12,AJ154&lt;=14),7,IF(AND(AJ154&gt;14,AJ154&lt;=16),8,IF(AND(AJ154&gt;16,AJ154&lt;=18),9,10))))))))))</f>
        <v>0</v>
      </c>
      <c r="AJ154" s="124"/>
      <c r="AK154" s="54" t="s">
        <v>62</v>
      </c>
      <c r="AM154" s="53">
        <f>IF(AND(AN154=0,AN154&lt;=0),0,IF(AND(AN154&gt;0,AN154&lt;=2),1,IF(AND(AN154&gt;2,AN154&lt;=4),2,IF(AND(AN154&gt;4,AN154&lt;=6),3,IF(AND(AN154&gt;6,AN154&lt;=8),4,IF(AND(AN154&gt;8,AN154&lt;=10),5,IF(AND(AN154&gt;10,AN154&lt;=12),6,IF(AND(AN154&gt;12,AN154&lt;=14),7,IF(AND(AN154&gt;14,AN154&lt;=16),8,IF(AND(AN154&gt;16,AN154&lt;=18),9,10))))))))))</f>
        <v>0</v>
      </c>
      <c r="AN154" s="124"/>
      <c r="AO154" s="54" t="s">
        <v>62</v>
      </c>
    </row>
    <row r="155" spans="2:41" ht="30" customHeight="1" x14ac:dyDescent="0.25">
      <c r="B155" s="29" t="s">
        <v>104</v>
      </c>
      <c r="C155" s="29" t="s">
        <v>137</v>
      </c>
      <c r="D155" s="1" t="s">
        <v>9</v>
      </c>
      <c r="E155" s="2" t="s">
        <v>8</v>
      </c>
      <c r="F155" s="30"/>
      <c r="G155" s="76">
        <f>H155</f>
        <v>7</v>
      </c>
      <c r="H155" s="77">
        <v>7</v>
      </c>
      <c r="I155" s="73" t="str">
        <f>IF(G155=0,"SIN DATOS",IF(AND(G155&gt;0,G155&lt;=6),"ORDENADO",IF(AND(G155&gt;6,G155&lt;=11),"ORDENADO/BUENA PRESENTACIÓN",IF(AND(G155&gt;11,G155&lt;=15),"ODENADO/BUENA PRESENTACION/MAYORES ARGUMENTO","EXCELENTE"))))</f>
        <v>ORDENADO/BUENA PRESENTACIÓN</v>
      </c>
      <c r="J155" s="78"/>
      <c r="K155" s="76">
        <f>L155</f>
        <v>0</v>
      </c>
      <c r="L155" s="77"/>
      <c r="M155" s="73" t="str">
        <f>IF(K155=0,"SIN DATOS",IF(AND(K155&gt;0,K155&lt;=6),"ORDENADO",IF(AND(K155&gt;6,K155&lt;=11),"ORDENADO/BUENA PRESENTACIÓN",IF(AND(K155&gt;11,K155&lt;=15),"ODENADO/BUENA PRESENTACION/MAYORES ARGUMENTO","EXCELENTE"))))</f>
        <v>SIN DATOS</v>
      </c>
      <c r="N155" s="78"/>
      <c r="O155" s="76">
        <f>P155</f>
        <v>7</v>
      </c>
      <c r="P155" s="77">
        <v>7</v>
      </c>
      <c r="Q155" s="73" t="str">
        <f>IF(O155=0,"SIN DATOS",IF(AND(O155&gt;0,O155&lt;=6),"ORDENADO",IF(AND(O155&gt;6,O155&lt;=11),"ORDENADO/BUENA PRESENTACIÓN",IF(AND(O155&gt;11,O155&lt;=15),"ODENADO/BUENA PRESENTACION/MAYORES ARGUMENTO","EXCELENTE"))))</f>
        <v>ORDENADO/BUENA PRESENTACIÓN</v>
      </c>
      <c r="R155" s="78"/>
      <c r="S155" s="76">
        <f>T155</f>
        <v>6</v>
      </c>
      <c r="T155" s="77">
        <v>6</v>
      </c>
      <c r="U155" s="73" t="str">
        <f>IF(S155=0,"SIN DATOS",IF(AND(S155&gt;0,S155&lt;=6),"ORDENADO",IF(AND(S155&gt;6,S155&lt;=11),"ORDENADO/BUENA PRESENTACIÓN",IF(AND(S155&gt;11,S155&lt;=15),"ODENADO/BUENA PRESENTACION/MAYORES ARGUMENTO","EXCELENTE"))))</f>
        <v>ORDENADO</v>
      </c>
      <c r="V155" s="78"/>
      <c r="W155" s="76">
        <f>X155</f>
        <v>0</v>
      </c>
      <c r="X155" s="77"/>
      <c r="Y155" s="73" t="str">
        <f>IF(W155=0,"SIN DATOS",IF(AND(W155&gt;0,W155&lt;=6),"ORDENADO",IF(AND(W155&gt;6,W155&lt;=11),"ORDENADO/BUENA PRESENTACIÓN",IF(AND(W155&gt;11,W155&lt;=15),"ODENADO/BUENA PRESENTACION/MAYORES ARGUMENTO","EXCELENTE"))))</f>
        <v>SIN DATOS</v>
      </c>
      <c r="Z155" s="78"/>
      <c r="AA155" s="76">
        <f>AB155</f>
        <v>7</v>
      </c>
      <c r="AB155" s="77">
        <v>7</v>
      </c>
      <c r="AC155" s="73" t="str">
        <f>IF(AA155=0,"SIN DATOS",IF(AND(AA155&gt;0,AA155&lt;=6),"ORDENADO",IF(AND(AA155&gt;6,AA155&lt;=11),"ORDENADO/BUENA PRESENTACIÓN",IF(AND(AA155&gt;11,AA155&lt;=15),"ODENADO/BUENA PRESENTACION/MAYORES ARGUMENTO","EXCELENTE"))))</f>
        <v>ORDENADO/BUENA PRESENTACIÓN</v>
      </c>
      <c r="AE155" s="76">
        <f>AF155</f>
        <v>7</v>
      </c>
      <c r="AF155" s="77">
        <v>7</v>
      </c>
      <c r="AG155" s="73" t="str">
        <f>IF(AE155=0,"SIN DATOS",IF(AND(AE155&gt;0,AE155&lt;=6),"ORDENADO",IF(AND(AE155&gt;6,AE155&lt;=11),"ORDENADO/BUENA PRESENTACIÓN",IF(AND(AE155&gt;11,AE155&lt;=15),"ODENADO/BUENA PRESENTACION/MAYORES ARGUMENTO","EXCELENTE"))))</f>
        <v>ORDENADO/BUENA PRESENTACIÓN</v>
      </c>
      <c r="AI155" s="76">
        <f>AJ155</f>
        <v>6</v>
      </c>
      <c r="AJ155" s="77">
        <v>6</v>
      </c>
      <c r="AK155" s="73" t="str">
        <f>IF(AI155=0,"SIN DATOS",IF(AND(AI155&gt;0,AI155&lt;=6),"ORDENADO",IF(AND(AI155&gt;6,AI155&lt;=11),"ORDENADO/BUENA PRESENTACIÓN",IF(AND(AI155&gt;11,AI155&lt;=15),"ODENADO/BUENA PRESENTACION/MAYORES ARGUMENTO","EXCELENTE"))))</f>
        <v>ORDENADO</v>
      </c>
      <c r="AL155" s="78"/>
      <c r="AM155" s="76">
        <f>AN155</f>
        <v>0</v>
      </c>
      <c r="AN155" s="77"/>
      <c r="AO155" s="73" t="str">
        <f>IF(AM155=0,"SIN DATOS",IF(AND(AM155&gt;0,AM155&lt;=6),"ORDENADO",IF(AND(AM155&gt;6,AM155&lt;=11),"ORDENADO/BUENA PRESENTACIÓN",IF(AND(AM155&gt;11,AM155&lt;=15),"ODENADO/BUENA PRESENTACION/MAYORES ARGUMENTO","EXCELENTE"))))</f>
        <v>SIN DATOS</v>
      </c>
    </row>
    <row r="156" spans="2:41" ht="30" customHeight="1" x14ac:dyDescent="0.25">
      <c r="B156" s="29" t="s">
        <v>104</v>
      </c>
      <c r="C156" s="29" t="s">
        <v>137</v>
      </c>
      <c r="D156" s="1" t="s">
        <v>63</v>
      </c>
      <c r="E156" s="2" t="s">
        <v>10</v>
      </c>
      <c r="F156" s="30"/>
      <c r="G156" s="53">
        <f>H156</f>
        <v>0</v>
      </c>
      <c r="H156" s="124"/>
      <c r="I156" s="56"/>
      <c r="K156" s="53">
        <f>L156</f>
        <v>0</v>
      </c>
      <c r="L156" s="124"/>
      <c r="M156" s="56"/>
      <c r="O156" s="53">
        <f>P156</f>
        <v>0</v>
      </c>
      <c r="P156" s="124"/>
      <c r="Q156" s="56"/>
      <c r="S156" s="53">
        <f>T156</f>
        <v>0</v>
      </c>
      <c r="T156" s="124"/>
      <c r="U156" s="56"/>
      <c r="W156" s="53">
        <f>X156</f>
        <v>0</v>
      </c>
      <c r="X156" s="124"/>
      <c r="Y156" s="56"/>
      <c r="AA156" s="53">
        <f>AB156</f>
        <v>0</v>
      </c>
      <c r="AB156" s="124"/>
      <c r="AC156" s="56"/>
      <c r="AE156" s="53">
        <f>AF156</f>
        <v>0</v>
      </c>
      <c r="AF156" s="124"/>
      <c r="AG156" s="56"/>
      <c r="AI156" s="53">
        <f>AJ156</f>
        <v>0</v>
      </c>
      <c r="AJ156" s="124"/>
      <c r="AK156" s="56"/>
      <c r="AM156" s="53">
        <f>AN156</f>
        <v>0</v>
      </c>
      <c r="AN156" s="124"/>
      <c r="AO156" s="56"/>
    </row>
    <row r="157" spans="2:41" ht="15" customHeight="1" x14ac:dyDescent="0.25">
      <c r="B157" s="29" t="s">
        <v>104</v>
      </c>
      <c r="C157" s="29" t="s">
        <v>137</v>
      </c>
      <c r="D157" s="1" t="s">
        <v>80</v>
      </c>
      <c r="E157" s="2" t="s">
        <v>64</v>
      </c>
      <c r="F157" s="33"/>
      <c r="G157" s="64">
        <f>IF(H157=0,0,H157*50)</f>
        <v>0</v>
      </c>
      <c r="H157" s="63"/>
      <c r="I157" s="58" t="s">
        <v>66</v>
      </c>
      <c r="K157" s="64">
        <f>IF(L157=0,0,L157*50)</f>
        <v>0</v>
      </c>
      <c r="L157" s="63"/>
      <c r="M157" s="58" t="s">
        <v>66</v>
      </c>
      <c r="O157" s="64">
        <f>IF(P157=0,0,P157*50)</f>
        <v>50</v>
      </c>
      <c r="P157" s="63" t="s">
        <v>91</v>
      </c>
      <c r="Q157" s="58" t="s">
        <v>66</v>
      </c>
      <c r="S157" s="64">
        <f>IF(T157=0,0,T157*50)</f>
        <v>0</v>
      </c>
      <c r="T157" s="63"/>
      <c r="U157" s="58" t="s">
        <v>66</v>
      </c>
      <c r="W157" s="64">
        <f>IF(X157=0,0,X157*50)</f>
        <v>0</v>
      </c>
      <c r="X157" s="63"/>
      <c r="Y157" s="58" t="s">
        <v>66</v>
      </c>
      <c r="AA157" s="64">
        <f>IF(AB157=0,0,AB157*50)</f>
        <v>0</v>
      </c>
      <c r="AB157" s="63"/>
      <c r="AC157" s="58" t="s">
        <v>66</v>
      </c>
      <c r="AE157" s="64">
        <f>IF(AF157=0,0,AF157*50)</f>
        <v>0</v>
      </c>
      <c r="AF157" s="63"/>
      <c r="AG157" s="58" t="s">
        <v>66</v>
      </c>
      <c r="AI157" s="64">
        <f>IF(AJ157=0,0,AJ157*50)</f>
        <v>0</v>
      </c>
      <c r="AJ157" s="63"/>
      <c r="AK157" s="58" t="s">
        <v>66</v>
      </c>
      <c r="AM157" s="64">
        <f>IF(AN157=0,0,AN157*50)</f>
        <v>0</v>
      </c>
      <c r="AN157" s="63"/>
      <c r="AO157" s="58" t="s">
        <v>66</v>
      </c>
    </row>
    <row r="158" spans="2:41" ht="15" customHeight="1" x14ac:dyDescent="0.25">
      <c r="B158" s="29"/>
      <c r="C158" s="29"/>
      <c r="D158" s="42"/>
      <c r="E158" s="2"/>
      <c r="F158" s="43"/>
      <c r="G158" s="55"/>
      <c r="H158" s="55"/>
      <c r="I158" s="54"/>
      <c r="K158" s="55"/>
      <c r="L158" s="55"/>
      <c r="M158" s="54"/>
      <c r="O158" s="55"/>
      <c r="P158" s="55"/>
      <c r="Q158" s="54"/>
      <c r="S158" s="55"/>
      <c r="T158" s="55"/>
      <c r="U158" s="54"/>
      <c r="W158" s="55"/>
      <c r="X158" s="55"/>
      <c r="Y158" s="54"/>
      <c r="AA158" s="55"/>
      <c r="AB158" s="55"/>
      <c r="AC158" s="54"/>
      <c r="AE158" s="55"/>
      <c r="AF158" s="55"/>
      <c r="AG158" s="54"/>
      <c r="AI158" s="55"/>
      <c r="AJ158" s="55"/>
      <c r="AK158" s="54"/>
      <c r="AM158" s="55"/>
      <c r="AN158" s="55"/>
      <c r="AO158" s="54"/>
    </row>
    <row r="159" spans="2:41" ht="15.75" x14ac:dyDescent="0.25">
      <c r="B159" s="29"/>
      <c r="C159" s="29"/>
      <c r="D159" s="2" t="s">
        <v>50</v>
      </c>
      <c r="E159" s="2"/>
      <c r="F159" s="30"/>
      <c r="G159" s="84">
        <f>SUM(G149:G156)</f>
        <v>27</v>
      </c>
      <c r="H159" s="85">
        <f>VLOOKUP(G159,PAGO,2,FALSE)</f>
        <v>130</v>
      </c>
      <c r="I159" s="86" t="s">
        <v>68</v>
      </c>
      <c r="K159" s="84">
        <f>SUM(K149:K156)</f>
        <v>0</v>
      </c>
      <c r="L159" s="85">
        <f>VLOOKUP(K159,PAGO,2,FALSE)</f>
        <v>0</v>
      </c>
      <c r="M159" s="86" t="s">
        <v>68</v>
      </c>
      <c r="O159" s="84">
        <f>SUM(O149:O156)</f>
        <v>43</v>
      </c>
      <c r="P159" s="85">
        <f>VLOOKUP(O159,PAGO,2,FALSE)</f>
        <v>210</v>
      </c>
      <c r="Q159" s="86" t="s">
        <v>68</v>
      </c>
      <c r="S159" s="84">
        <f>SUM(S149:S156)</f>
        <v>29</v>
      </c>
      <c r="T159" s="85">
        <f>VLOOKUP(S159,PAGO,2,FALSE)</f>
        <v>140</v>
      </c>
      <c r="U159" s="86" t="s">
        <v>68</v>
      </c>
      <c r="W159" s="84">
        <f>SUM(W149:W156)</f>
        <v>0</v>
      </c>
      <c r="X159" s="85">
        <f>VLOOKUP(W159,PAGO,2,FALSE)</f>
        <v>0</v>
      </c>
      <c r="Y159" s="86" t="s">
        <v>68</v>
      </c>
      <c r="AA159" s="84">
        <f>SUM(AA149:AA156)</f>
        <v>38</v>
      </c>
      <c r="AB159" s="85">
        <f>VLOOKUP(AA159,PAGO,2,FALSE)</f>
        <v>185</v>
      </c>
      <c r="AC159" s="86" t="s">
        <v>68</v>
      </c>
      <c r="AE159" s="84">
        <f>SUM(AE149:AE156)</f>
        <v>44</v>
      </c>
      <c r="AF159" s="85">
        <f>VLOOKUP(AE159,PAGO,2,FALSE)</f>
        <v>215</v>
      </c>
      <c r="AG159" s="86" t="s">
        <v>68</v>
      </c>
      <c r="AI159" s="84">
        <f>SUM(AI149:AI156)</f>
        <v>32</v>
      </c>
      <c r="AJ159" s="85">
        <f>VLOOKUP(AI159,PAGO,2,FALSE)</f>
        <v>155</v>
      </c>
      <c r="AK159" s="86" t="s">
        <v>68</v>
      </c>
      <c r="AM159" s="84">
        <f>SUM(AM149:AM156)</f>
        <v>0</v>
      </c>
      <c r="AN159" s="85">
        <f>VLOOKUP(AM159,PAGO,2,FALSE)</f>
        <v>0</v>
      </c>
      <c r="AO159" s="86" t="s">
        <v>68</v>
      </c>
    </row>
    <row r="160" spans="2:41" ht="16.5" thickBot="1" x14ac:dyDescent="0.3">
      <c r="B160" s="80"/>
      <c r="C160" s="80"/>
      <c r="D160" s="81"/>
      <c r="E160" s="81"/>
      <c r="F160" s="82"/>
      <c r="G160" s="163">
        <f>IF(G153=0,-25,0)</f>
        <v>0</v>
      </c>
      <c r="H160" s="164"/>
      <c r="I160" s="87" t="s">
        <v>88</v>
      </c>
      <c r="K160" s="163">
        <f>IF(K153=0,-25,0)</f>
        <v>-25</v>
      </c>
      <c r="L160" s="164"/>
      <c r="M160" s="87" t="s">
        <v>88</v>
      </c>
      <c r="O160" s="163">
        <f>IF(O153=0,-25,0)</f>
        <v>0</v>
      </c>
      <c r="P160" s="164"/>
      <c r="Q160" s="87" t="s">
        <v>88</v>
      </c>
      <c r="S160" s="163">
        <f>IF(S153=0,-25,0)</f>
        <v>0</v>
      </c>
      <c r="T160" s="164"/>
      <c r="U160" s="87" t="s">
        <v>88</v>
      </c>
      <c r="W160" s="163">
        <f>IF(W153=0,-25,0)</f>
        <v>-25</v>
      </c>
      <c r="X160" s="164"/>
      <c r="Y160" s="87" t="s">
        <v>88</v>
      </c>
      <c r="AA160" s="163">
        <f>IF(AA153=0,-25,0)</f>
        <v>0</v>
      </c>
      <c r="AB160" s="164"/>
      <c r="AC160" s="87" t="s">
        <v>88</v>
      </c>
      <c r="AE160" s="163">
        <f>IF(AE153=0,-25,0)</f>
        <v>0</v>
      </c>
      <c r="AF160" s="164"/>
      <c r="AG160" s="87" t="s">
        <v>88</v>
      </c>
      <c r="AI160" s="163">
        <f>IF(AI153=0,-25,0)</f>
        <v>0</v>
      </c>
      <c r="AJ160" s="164"/>
      <c r="AK160" s="87" t="s">
        <v>88</v>
      </c>
      <c r="AM160" s="163">
        <f>IF(AM153=0,-25,0)</f>
        <v>-25</v>
      </c>
      <c r="AN160" s="164"/>
      <c r="AO160" s="87" t="s">
        <v>88</v>
      </c>
    </row>
    <row r="161" spans="2:41" ht="19.5" thickBot="1" x14ac:dyDescent="0.3">
      <c r="D161" s="154" t="s">
        <v>67</v>
      </c>
      <c r="E161" s="155"/>
      <c r="G161" s="156">
        <f>+G157+H159+G160</f>
        <v>130</v>
      </c>
      <c r="H161" s="157"/>
      <c r="I161" s="83" t="s">
        <v>69</v>
      </c>
      <c r="J161" s="71"/>
      <c r="K161" s="156">
        <f>+K157+L159+K160</f>
        <v>-25</v>
      </c>
      <c r="L161" s="157"/>
      <c r="M161" s="83" t="s">
        <v>69</v>
      </c>
      <c r="N161" s="71"/>
      <c r="O161" s="156">
        <f>+O157+P159+O160</f>
        <v>260</v>
      </c>
      <c r="P161" s="157"/>
      <c r="Q161" s="83" t="s">
        <v>69</v>
      </c>
      <c r="R161" s="71"/>
      <c r="S161" s="156">
        <f>+S157+T159+S160</f>
        <v>140</v>
      </c>
      <c r="T161" s="157"/>
      <c r="U161" s="83" t="s">
        <v>69</v>
      </c>
      <c r="V161" s="71"/>
      <c r="W161" s="156">
        <f>+W157+X159+W160</f>
        <v>-25</v>
      </c>
      <c r="X161" s="157"/>
      <c r="Y161" s="83" t="s">
        <v>69</v>
      </c>
      <c r="Z161" s="71"/>
      <c r="AA161" s="156">
        <f>+AA157+AB159+AA160</f>
        <v>185</v>
      </c>
      <c r="AB161" s="157"/>
      <c r="AC161" s="83" t="s">
        <v>69</v>
      </c>
      <c r="AE161" s="156">
        <f>+AE157+AF159+AE160</f>
        <v>215</v>
      </c>
      <c r="AF161" s="157"/>
      <c r="AG161" s="83" t="s">
        <v>69</v>
      </c>
      <c r="AI161" s="156">
        <f>+AI157+AJ159+AI160</f>
        <v>155</v>
      </c>
      <c r="AJ161" s="157"/>
      <c r="AK161" s="83" t="s">
        <v>69</v>
      </c>
      <c r="AL161" s="71"/>
      <c r="AM161" s="156">
        <f>+AM157+AN159+AM160</f>
        <v>-25</v>
      </c>
      <c r="AN161" s="157"/>
      <c r="AO161" s="83" t="s">
        <v>69</v>
      </c>
    </row>
    <row r="162" spans="2:41" ht="18.75" x14ac:dyDescent="0.25">
      <c r="D162" s="92"/>
      <c r="E162" s="92"/>
      <c r="G162" s="134"/>
      <c r="H162" s="134"/>
      <c r="I162" s="94"/>
      <c r="J162" s="71"/>
      <c r="K162" s="134"/>
      <c r="L162" s="134"/>
      <c r="M162" s="94"/>
      <c r="N162" s="71"/>
      <c r="O162" s="134"/>
      <c r="P162" s="134"/>
      <c r="Q162" s="94"/>
      <c r="R162" s="71"/>
      <c r="S162" s="134"/>
      <c r="T162" s="134"/>
      <c r="U162" s="94"/>
      <c r="V162" s="71"/>
      <c r="W162" s="134"/>
      <c r="X162" s="134"/>
      <c r="Y162" s="94"/>
      <c r="Z162" s="71"/>
      <c r="AA162" s="134"/>
      <c r="AB162" s="134"/>
      <c r="AC162" s="94"/>
      <c r="AE162" s="134"/>
      <c r="AF162" s="134"/>
      <c r="AG162" s="94"/>
      <c r="AL162" s="71"/>
      <c r="AM162" s="134"/>
      <c r="AN162" s="134"/>
      <c r="AO162" s="94"/>
    </row>
    <row r="164" spans="2:41" ht="26.25" x14ac:dyDescent="0.4">
      <c r="B164" s="51" t="s">
        <v>78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</row>
    <row r="166" spans="2:41" ht="18.75" x14ac:dyDescent="0.3">
      <c r="B166" s="39" t="s">
        <v>46</v>
      </c>
      <c r="C166" s="39" t="s">
        <v>47</v>
      </c>
      <c r="D166" s="135" t="s">
        <v>48</v>
      </c>
      <c r="E166" s="136"/>
      <c r="F166" s="40"/>
      <c r="G166" s="160" t="s">
        <v>55</v>
      </c>
      <c r="H166" s="161"/>
      <c r="I166" s="162"/>
      <c r="J166" s="40"/>
      <c r="K166" s="160" t="s">
        <v>54</v>
      </c>
      <c r="L166" s="161"/>
      <c r="M166" s="162"/>
      <c r="O166" s="160" t="s">
        <v>56</v>
      </c>
      <c r="P166" s="161"/>
      <c r="Q166" s="162"/>
      <c r="R166" s="40"/>
      <c r="S166" s="160" t="s">
        <v>57</v>
      </c>
      <c r="T166" s="161"/>
      <c r="U166" s="162"/>
      <c r="V166" s="40"/>
      <c r="W166" s="160" t="s">
        <v>58</v>
      </c>
      <c r="X166" s="161"/>
      <c r="Y166" s="162"/>
      <c r="Z166" s="40"/>
      <c r="AA166" s="160" t="s">
        <v>59</v>
      </c>
      <c r="AB166" s="161"/>
      <c r="AC166" s="162"/>
      <c r="AE166" s="160" t="s">
        <v>89</v>
      </c>
      <c r="AF166" s="161"/>
      <c r="AG166" s="162"/>
      <c r="AI166" s="160" t="s">
        <v>111</v>
      </c>
      <c r="AJ166" s="161"/>
      <c r="AK166" s="162"/>
      <c r="AL166" s="40"/>
      <c r="AM166" s="160" t="s">
        <v>121</v>
      </c>
      <c r="AN166" s="161"/>
      <c r="AO166" s="162"/>
    </row>
    <row r="167" spans="2:41" ht="18.75" x14ac:dyDescent="0.3">
      <c r="B167" s="41"/>
      <c r="C167" s="41"/>
      <c r="D167" s="74"/>
      <c r="E167" s="75"/>
      <c r="F167" s="40"/>
      <c r="G167" s="59" t="s">
        <v>76</v>
      </c>
      <c r="H167" s="59" t="s">
        <v>75</v>
      </c>
      <c r="I167" s="60" t="s">
        <v>49</v>
      </c>
      <c r="J167" s="40"/>
      <c r="K167" s="59" t="s">
        <v>76</v>
      </c>
      <c r="L167" s="59" t="s">
        <v>75</v>
      </c>
      <c r="M167" s="60" t="s">
        <v>49</v>
      </c>
      <c r="N167" s="61"/>
      <c r="O167" s="59" t="s">
        <v>76</v>
      </c>
      <c r="P167" s="59" t="s">
        <v>75</v>
      </c>
      <c r="Q167" s="60" t="s">
        <v>49</v>
      </c>
      <c r="R167" s="62"/>
      <c r="S167" s="59" t="s">
        <v>76</v>
      </c>
      <c r="T167" s="59" t="s">
        <v>75</v>
      </c>
      <c r="U167" s="60" t="s">
        <v>49</v>
      </c>
      <c r="V167" s="62"/>
      <c r="W167" s="59" t="s">
        <v>76</v>
      </c>
      <c r="X167" s="59" t="s">
        <v>75</v>
      </c>
      <c r="Y167" s="60" t="s">
        <v>49</v>
      </c>
      <c r="Z167" s="62"/>
      <c r="AA167" s="59" t="s">
        <v>76</v>
      </c>
      <c r="AB167" s="59" t="s">
        <v>75</v>
      </c>
      <c r="AC167" s="60" t="s">
        <v>49</v>
      </c>
      <c r="AE167" s="59" t="s">
        <v>76</v>
      </c>
      <c r="AF167" s="59" t="s">
        <v>75</v>
      </c>
      <c r="AG167" s="60" t="s">
        <v>49</v>
      </c>
      <c r="AI167" s="59" t="s">
        <v>76</v>
      </c>
      <c r="AJ167" s="59" t="s">
        <v>75</v>
      </c>
      <c r="AK167" s="60" t="s">
        <v>49</v>
      </c>
      <c r="AL167" s="62"/>
      <c r="AM167" s="59" t="s">
        <v>76</v>
      </c>
      <c r="AN167" s="59" t="s">
        <v>75</v>
      </c>
      <c r="AO167" s="60" t="s">
        <v>49</v>
      </c>
    </row>
    <row r="168" spans="2:41" x14ac:dyDescent="0.25">
      <c r="B168" s="24"/>
      <c r="C168" s="24"/>
      <c r="D168" s="25"/>
      <c r="E168" s="26"/>
      <c r="F168" s="27"/>
      <c r="G168" s="72"/>
      <c r="H168" s="72"/>
      <c r="I168" s="72"/>
      <c r="J168" s="72"/>
      <c r="K168" s="28"/>
      <c r="L168" s="28"/>
      <c r="M168" s="28"/>
      <c r="O168" s="28"/>
      <c r="P168" s="28"/>
      <c r="Q168" s="28"/>
      <c r="S168" s="28"/>
      <c r="T168" s="28"/>
      <c r="U168" s="28"/>
      <c r="W168" s="28"/>
      <c r="X168" s="28"/>
      <c r="Y168" s="28"/>
      <c r="AA168" s="28"/>
      <c r="AB168" s="28"/>
      <c r="AC168" s="28"/>
      <c r="AE168" s="28"/>
      <c r="AF168" s="28"/>
      <c r="AG168" s="28"/>
      <c r="AI168" s="28"/>
      <c r="AJ168" s="28"/>
      <c r="AK168" s="28"/>
      <c r="AM168" s="28"/>
      <c r="AN168" s="28"/>
      <c r="AO168" s="28"/>
    </row>
    <row r="169" spans="2:41" ht="30" customHeight="1" x14ac:dyDescent="0.25">
      <c r="B169" s="29" t="s">
        <v>98</v>
      </c>
      <c r="C169" s="29" t="s">
        <v>136</v>
      </c>
      <c r="D169" s="1" t="s">
        <v>0</v>
      </c>
      <c r="E169" s="2" t="s">
        <v>1</v>
      </c>
      <c r="F169" s="30"/>
      <c r="G169" s="53">
        <f>IF(AND(H169=0,H169&lt;=0),0,IF(AND(H169&gt;0,H169&lt;=5),3,IF(AND(H169&gt;5,H169&lt;=10),5,IF(AND(H169&gt;10,H169&lt;=15),7,IF(AND(H169&gt;15,H169&lt;=20),9,IF(AND(H169&gt;20,H169&lt;=30),11,IF(AND(H169&gt;30,H169&lt;=40),13,IF(AND(H169&gt;40,H169&lt;=50),15,IF(AND(H169&gt;50,H169&lt;=65),17,IF(AND(H169&gt;65,H169&lt;=80),19,21))))))))))</f>
        <v>11</v>
      </c>
      <c r="H169" s="124">
        <v>25</v>
      </c>
      <c r="I169" s="54" t="s">
        <v>51</v>
      </c>
      <c r="K169" s="53">
        <f>IF(AND(L169=0,L169&lt;=0),0,IF(AND(L169&gt;0,L169&lt;=5),3,IF(AND(L169&gt;5,L169&lt;=10),5,IF(AND(L169&gt;10,L169&lt;=15),7,IF(AND(L169&gt;15,L169&lt;=20),9,IF(AND(L169&gt;20,L169&lt;=30),11,IF(AND(L169&gt;30,L169&lt;=40),13,IF(AND(L169&gt;40,L169&lt;=50),15,IF(AND(L169&gt;50,L169&lt;=65),17,IF(AND(L169&gt;65,L169&lt;=80),19,21))))))))))</f>
        <v>9</v>
      </c>
      <c r="L169" s="124">
        <v>16</v>
      </c>
      <c r="M169" s="54" t="s">
        <v>51</v>
      </c>
      <c r="O169" s="53">
        <f>IF(AND(P169=0,P169&lt;=0),0,IF(AND(P169&gt;0,P169&lt;=5),3,IF(AND(P169&gt;5,P169&lt;=10),5,IF(AND(P169&gt;10,P169&lt;=15),7,IF(AND(P169&gt;15,P169&lt;=20),9,IF(AND(P169&gt;20,P169&lt;=30),11,IF(AND(P169&gt;30,P169&lt;=40),13,IF(AND(P169&gt;40,P169&lt;=50),15,IF(AND(P169&gt;50,P169&lt;=65),17,IF(AND(P169&gt;65,P169&lt;=80),19,21))))))))))</f>
        <v>13</v>
      </c>
      <c r="P169" s="124">
        <v>40</v>
      </c>
      <c r="Q169" s="54" t="s">
        <v>51</v>
      </c>
      <c r="S169" s="53">
        <f>IF(AND(T169=0,T169&lt;=0),0,IF(AND(T169&gt;0,T169&lt;=5),3,IF(AND(T169&gt;5,T169&lt;=10),5,IF(AND(T169&gt;10,T169&lt;=15),7,IF(AND(T169&gt;15,T169&lt;=20),9,IF(AND(T169&gt;20,T169&lt;=30),11,IF(AND(T169&gt;30,T169&lt;=40),13,IF(AND(T169&gt;40,T169&lt;=50),15,IF(AND(T169&gt;50,T169&lt;=65),17,IF(AND(T169&gt;65,T169&lt;=80),19,21))))))))))</f>
        <v>9</v>
      </c>
      <c r="T169" s="124">
        <v>20</v>
      </c>
      <c r="U169" s="54" t="s">
        <v>51</v>
      </c>
      <c r="W169" s="53">
        <f>IF(AND(X169=0,X169&lt;=0),0,IF(AND(X169&gt;0,X169&lt;=5),3,IF(AND(X169&gt;5,X169&lt;=10),5,IF(AND(X169&gt;10,X169&lt;=15),7,IF(AND(X169&gt;15,X169&lt;=20),9,IF(AND(X169&gt;20,X169&lt;=30),11,IF(AND(X169&gt;30,X169&lt;=40),13,IF(AND(X169&gt;40,X169&lt;=50),15,IF(AND(X169&gt;50,X169&lt;=65),17,IF(AND(X169&gt;65,X169&lt;=80),19,21))))))))))</f>
        <v>11</v>
      </c>
      <c r="X169" s="124">
        <v>21</v>
      </c>
      <c r="Y169" s="54" t="s">
        <v>51</v>
      </c>
      <c r="AA169" s="53">
        <f>IF(AND(AB169=0,AB169&lt;=0),0,IF(AND(AB169&gt;0,AB169&lt;=5),3,IF(AND(AB169&gt;5,AB169&lt;=10),5,IF(AND(AB169&gt;10,AB169&lt;=15),7,IF(AND(AB169&gt;15,AB169&lt;=20),9,IF(AND(AB169&gt;20,AB169&lt;=30),11,IF(AND(AB169&gt;30,AB169&lt;=40),13,IF(AND(AB169&gt;40,AB169&lt;=50),15,IF(AND(AB169&gt;50,AB169&lt;=65),17,IF(AND(AB169&gt;65,AB169&lt;=80),19,21))))))))))</f>
        <v>11</v>
      </c>
      <c r="AB169" s="124">
        <v>21</v>
      </c>
      <c r="AC169" s="54" t="s">
        <v>51</v>
      </c>
      <c r="AE169" s="53">
        <f>IF(AND(AF169=0,AF169&lt;=0),0,IF(AND(AF169&gt;0,AF169&lt;=5),3,IF(AND(AF169&gt;5,AF169&lt;=10),5,IF(AND(AF169&gt;10,AF169&lt;=15),7,IF(AND(AF169&gt;15,AF169&lt;=20),9,IF(AND(AF169&gt;20,AF169&lt;=30),11,IF(AND(AF169&gt;30,AF169&lt;=40),13,IF(AND(AF169&gt;40,AF169&lt;=50),15,IF(AND(AF169&gt;50,AF169&lt;=65),17,IF(AND(AF169&gt;65,AF169&lt;=80),19,21))))))))))</f>
        <v>11</v>
      </c>
      <c r="AF169" s="124">
        <v>28</v>
      </c>
      <c r="AG169" s="54" t="s">
        <v>51</v>
      </c>
      <c r="AI169" s="53">
        <f>IF(AND(AJ169=0,AJ169&lt;=0),0,IF(AND(AJ169&gt;0,AJ169&lt;=5),3,IF(AND(AJ169&gt;5,AJ169&lt;=10),5,IF(AND(AJ169&gt;10,AJ169&lt;=15),7,IF(AND(AJ169&gt;15,AJ169&lt;=20),9,IF(AND(AJ169&gt;20,AJ169&lt;=30),11,IF(AND(AJ169&gt;30,AJ169&lt;=40),13,IF(AND(AJ169&gt;40,AJ169&lt;=50),15,IF(AND(AJ169&gt;50,AJ169&lt;=65),17,IF(AND(AJ169&gt;65,AJ169&lt;=80),19,21))))))))))</f>
        <v>11</v>
      </c>
      <c r="AJ169" s="124">
        <v>22</v>
      </c>
      <c r="AK169" s="54" t="s">
        <v>51</v>
      </c>
      <c r="AM169" s="53">
        <f>IF(AND(AN169=0,AN169&lt;=0),0,IF(AND(AN169&gt;0,AN169&lt;=5),3,IF(AND(AN169&gt;5,AN169&lt;=10),5,IF(AND(AN169&gt;10,AN169&lt;=15),7,IF(AND(AN169&gt;15,AN169&lt;=20),9,IF(AND(AN169&gt;20,AN169&lt;=30),11,IF(AND(AN169&gt;30,AN169&lt;=40),13,IF(AND(AN169&gt;40,AN169&lt;=50),15,IF(AND(AN169&gt;50,AN169&lt;=65),17,IF(AND(AN169&gt;65,AN169&lt;=80),19,21))))))))))</f>
        <v>0</v>
      </c>
      <c r="AN169" s="124"/>
      <c r="AO169" s="54" t="s">
        <v>51</v>
      </c>
    </row>
    <row r="170" spans="2:41" ht="30" customHeight="1" x14ac:dyDescent="0.25">
      <c r="B170" s="29" t="s">
        <v>98</v>
      </c>
      <c r="C170" s="29" t="s">
        <v>136</v>
      </c>
      <c r="D170" s="1" t="s">
        <v>2</v>
      </c>
      <c r="E170" s="2" t="s">
        <v>82</v>
      </c>
      <c r="F170" s="30"/>
      <c r="G170" s="53">
        <f>IF(AND(H170=0,H170&lt;=0),0,IF(AND(H170&gt;0,H170&lt;=5),3,IF(AND(H170&gt;5,H170&lt;=10),6,IF(AND(H170&gt;10,H170&lt;=15),9,IF(AND(H170&gt;15,H170&lt;=20),12,IF(AND(H170&gt;20,H170&lt;=25),15,IF(AND(H170&gt;25,H170&lt;=30),18,IF(AND(H170&gt;30,H170&lt;=35),21,IF(AND(H170&gt;35,H170&lt;=40),24,IF(AND(H170&gt;40,H170&lt;=45),27,30))))))))))</f>
        <v>0</v>
      </c>
      <c r="H170" s="124"/>
      <c r="I170" s="54" t="s">
        <v>83</v>
      </c>
      <c r="K170" s="53">
        <f>IF(AND(L170=0,L170&lt;=0),0,IF(AND(L170&gt;0,L170&lt;=5),3,IF(AND(L170&gt;5,L170&lt;=10),6,IF(AND(L170&gt;10,L170&lt;=15),9,IF(AND(L170&gt;15,L170&lt;=20),12,IF(AND(L170&gt;20,L170&lt;=25),15,IF(AND(L170&gt;25,L170&lt;=30),18,IF(AND(L170&gt;30,L170&lt;=35),21,IF(AND(L170&gt;35,L170&lt;=40),24,IF(AND(L170&gt;40,L170&lt;=45),27,30))))))))))</f>
        <v>6</v>
      </c>
      <c r="L170" s="124">
        <v>6</v>
      </c>
      <c r="M170" s="54" t="s">
        <v>83</v>
      </c>
      <c r="O170" s="53">
        <f>IF(AND(P170=0,P170&lt;=0),0,IF(AND(P170&gt;0,P170&lt;=5),3,IF(AND(P170&gt;5,P170&lt;=10),6,IF(AND(P170&gt;10,P170&lt;=15),9,IF(AND(P170&gt;15,P170&lt;=20),12,IF(AND(P170&gt;20,P170&lt;=25),15,IF(AND(P170&gt;25,P170&lt;=30),18,IF(AND(P170&gt;30,P170&lt;=35),21,IF(AND(P170&gt;35,P170&lt;=40),24,IF(AND(P170&gt;40,P170&lt;=45),27,30))))))))))</f>
        <v>6</v>
      </c>
      <c r="P170" s="124">
        <v>10</v>
      </c>
      <c r="Q170" s="54" t="s">
        <v>83</v>
      </c>
      <c r="S170" s="53">
        <f>IF(AND(T170=0,T170&lt;=0),0,IF(AND(T170&gt;0,T170&lt;=5),3,IF(AND(T170&gt;5,T170&lt;=10),6,IF(AND(T170&gt;10,T170&lt;=15),9,IF(AND(T170&gt;15,T170&lt;=20),12,IF(AND(T170&gt;20,T170&lt;=25),15,IF(AND(T170&gt;25,T170&lt;=30),18,IF(AND(T170&gt;30,T170&lt;=35),21,IF(AND(T170&gt;35,T170&lt;=40),24,IF(AND(T170&gt;40,T170&lt;=45),27,30))))))))))</f>
        <v>6</v>
      </c>
      <c r="T170" s="124">
        <v>6</v>
      </c>
      <c r="U170" s="54" t="s">
        <v>86</v>
      </c>
      <c r="W170" s="53">
        <f>IF(AND(X170=0,X170&lt;=0),0,IF(AND(X170&gt;0,X170&lt;=5),3,IF(AND(X170&gt;5,X170&lt;=10),6,IF(AND(X170&gt;10,X170&lt;=15),9,IF(AND(X170&gt;15,X170&lt;=20),12,IF(AND(X170&gt;20,X170&lt;=25),15,IF(AND(X170&gt;25,X170&lt;=30),18,IF(AND(X170&gt;30,X170&lt;=35),21,IF(AND(X170&gt;35,X170&lt;=40),24,IF(AND(X170&gt;40,X170&lt;=45),27,30))))))))))</f>
        <v>9</v>
      </c>
      <c r="X170" s="124">
        <v>11</v>
      </c>
      <c r="Y170" s="54" t="s">
        <v>83</v>
      </c>
      <c r="AA170" s="53">
        <f>IF(AND(AB170=0,AB170&lt;=0),0,IF(AND(AB170&gt;0,AB170&lt;=5),3,IF(AND(AB170&gt;5,AB170&lt;=10),6,IF(AND(AB170&gt;10,AB170&lt;=15),9,IF(AND(AB170&gt;15,AB170&lt;=20),12,IF(AND(AB170&gt;20,AB170&lt;=25),15,IF(AND(AB170&gt;25,AB170&lt;=30),18,IF(AND(AB170&gt;30,AB170&lt;=35),21,IF(AND(AB170&gt;35,AB170&lt;=40),24,IF(AND(AB170&gt;40,AB170&lt;=45),27,30))))))))))</f>
        <v>9</v>
      </c>
      <c r="AB170" s="124">
        <v>11</v>
      </c>
      <c r="AC170" s="54" t="s">
        <v>83</v>
      </c>
      <c r="AE170" s="53">
        <f>IF(AND(AF170=0,AF170&lt;=0),0,IF(AND(AF170&gt;0,AF170&lt;=5),3,IF(AND(AF170&gt;5,AF170&lt;=10),6,IF(AND(AF170&gt;10,AF170&lt;=15),9,IF(AND(AF170&gt;15,AF170&lt;=20),12,IF(AND(AF170&gt;20,AF170&lt;=25),15,IF(AND(AF170&gt;25,AF170&lt;=30),18,IF(AND(AF170&gt;30,AF170&lt;=35),21,IF(AND(AF170&gt;35,AF170&lt;=40),24,IF(AND(AF170&gt;40,AF170&lt;=45),27,30))))))))))</f>
        <v>6</v>
      </c>
      <c r="AF170" s="124">
        <v>7</v>
      </c>
      <c r="AG170" s="54" t="s">
        <v>83</v>
      </c>
      <c r="AI170" s="53">
        <f>IF(AND(AJ170=0,AJ170&lt;=0),0,IF(AND(AJ170&gt;0,AJ170&lt;=5),3,IF(AND(AJ170&gt;5,AJ170&lt;=10),6,IF(AND(AJ170&gt;10,AJ170&lt;=15),9,IF(AND(AJ170&gt;15,AJ170&lt;=20),12,IF(AND(AJ170&gt;20,AJ170&lt;=25),15,IF(AND(AJ170&gt;25,AJ170&lt;=30),18,IF(AND(AJ170&gt;30,AJ170&lt;=35),21,IF(AND(AJ170&gt;35,AJ170&lt;=40),24,IF(AND(AJ170&gt;40,AJ170&lt;=45),27,30))))))))))</f>
        <v>6</v>
      </c>
      <c r="AJ170" s="124">
        <v>7</v>
      </c>
      <c r="AK170" s="54" t="s">
        <v>83</v>
      </c>
      <c r="AM170" s="53">
        <f>IF(AND(AN170=0,AN170&lt;=0),0,IF(AND(AN170&gt;0,AN170&lt;=5),3,IF(AND(AN170&gt;5,AN170&lt;=10),6,IF(AND(AN170&gt;10,AN170&lt;=15),9,IF(AND(AN170&gt;15,AN170&lt;=20),12,IF(AND(AN170&gt;20,AN170&lt;=25),15,IF(AND(AN170&gt;25,AN170&lt;=30),18,IF(AND(AN170&gt;30,AN170&lt;=35),21,IF(AND(AN170&gt;35,AN170&lt;=40),24,IF(AND(AN170&gt;40,AN170&lt;=45),27,30))))))))))</f>
        <v>0</v>
      </c>
      <c r="AN170" s="124"/>
      <c r="AO170" s="54" t="s">
        <v>86</v>
      </c>
    </row>
    <row r="171" spans="2:41" ht="30" customHeight="1" x14ac:dyDescent="0.25">
      <c r="B171" s="29" t="s">
        <v>98</v>
      </c>
      <c r="C171" s="29" t="s">
        <v>136</v>
      </c>
      <c r="D171" s="1" t="s">
        <v>3</v>
      </c>
      <c r="E171" s="2" t="s">
        <v>81</v>
      </c>
      <c r="F171" s="30"/>
      <c r="G171" s="53">
        <f>IF(AND(H171=0,H171&lt;=0),0,IF(AND(H171&gt;0,H171&lt;=5),3,IF(AND(H171&gt;5,H171&lt;=10),5,IF(AND(H171&gt;10,H171&lt;=15),7,IF(AND(H171&gt;15,H171&lt;=20),9,IF(AND(H171&gt;20,H171&lt;=25),11,IF(AND(H171&gt;25,H171&lt;=30),13,IF(AND(H171&gt;30,H171&lt;=35),15,IF(AND(H171&gt;35,H171&lt;=40),17,IF(AND(H171&gt;40,H171&lt;=45),19,21))))))))))</f>
        <v>3</v>
      </c>
      <c r="H171" s="124">
        <v>5</v>
      </c>
      <c r="I171" s="54" t="s">
        <v>81</v>
      </c>
      <c r="K171" s="53">
        <f>IF(AND(L171=0,L171&lt;=0),0,IF(AND(L171&gt;0,L171&lt;=5),3,IF(AND(L171&gt;5,L171&lt;=10),5,IF(AND(L171&gt;10,L171&lt;=15),7,IF(AND(L171&gt;15,L171&lt;=20),9,IF(AND(L171&gt;20,L171&lt;=25),11,IF(AND(L171&gt;25,L171&lt;=30),13,IF(AND(L171&gt;30,L171&lt;=35),15,IF(AND(L171&gt;35,L171&lt;=40),17,IF(AND(L171&gt;40,L171&lt;=45),19,21))))))))))</f>
        <v>5</v>
      </c>
      <c r="L171" s="124">
        <v>6</v>
      </c>
      <c r="M171" s="54" t="s">
        <v>81</v>
      </c>
      <c r="O171" s="53">
        <f>IF(AND(P171=0,P171&lt;=0),0,IF(AND(P171&gt;0,P171&lt;=5),3,IF(AND(P171&gt;5,P171&lt;=10),5,IF(AND(P171&gt;10,P171&lt;=15),7,IF(AND(P171&gt;15,P171&lt;=20),9,IF(AND(P171&gt;20,P171&lt;=25),11,IF(AND(P171&gt;25,P171&lt;=30),13,IF(AND(P171&gt;30,P171&lt;=35),15,IF(AND(P171&gt;35,P171&lt;=40),17,IF(AND(P171&gt;40,P171&lt;=45),19,21))))))))))</f>
        <v>3</v>
      </c>
      <c r="P171" s="124">
        <v>1</v>
      </c>
      <c r="Q171" s="54" t="s">
        <v>81</v>
      </c>
      <c r="S171" s="53">
        <f>IF(AND(T171=0,T171&lt;=0),0,IF(AND(T171&gt;0,T171&lt;=5),3,IF(AND(T171&gt;5,T171&lt;=10),5,IF(AND(T171&gt;10,T171&lt;=15),7,IF(AND(T171&gt;15,T171&lt;=20),9,IF(AND(T171&gt;20,T171&lt;=25),11,IF(AND(T171&gt;25,T171&lt;=30),13,IF(AND(T171&gt;30,T171&lt;=35),15,IF(AND(T171&gt;35,T171&lt;=40),17,IF(AND(T171&gt;40,T171&lt;=45),19,21))))))))))</f>
        <v>3</v>
      </c>
      <c r="T171" s="124">
        <v>3</v>
      </c>
      <c r="U171" s="54" t="s">
        <v>81</v>
      </c>
      <c r="W171" s="53">
        <f>IF(AND(X171=0,X171&lt;=0),0,IF(AND(X171&gt;0,X171&lt;=5),3,IF(AND(X171&gt;5,X171&lt;=10),5,IF(AND(X171&gt;10,X171&lt;=15),7,IF(AND(X171&gt;15,X171&lt;=20),9,IF(AND(X171&gt;20,X171&lt;=25),11,IF(AND(X171&gt;25,X171&lt;=30),13,IF(AND(X171&gt;30,X171&lt;=35),15,IF(AND(X171&gt;35,X171&lt;=40),17,IF(AND(X171&gt;40,X171&lt;=45),19,21))))))))))</f>
        <v>3</v>
      </c>
      <c r="X171" s="124">
        <v>5</v>
      </c>
      <c r="Y171" s="54" t="s">
        <v>81</v>
      </c>
      <c r="AA171" s="53">
        <f>IF(AND(AB171=0,AB171&lt;=0),0,IF(AND(AB171&gt;0,AB171&lt;=5),3,IF(AND(AB171&gt;5,AB171&lt;=10),5,IF(AND(AB171&gt;10,AB171&lt;=15),7,IF(AND(AB171&gt;15,AB171&lt;=20),9,IF(AND(AB171&gt;20,AB171&lt;=25),11,IF(AND(AB171&gt;25,AB171&lt;=30),13,IF(AND(AB171&gt;30,AB171&lt;=35),15,IF(AND(AB171&gt;35,AB171&lt;=40),17,IF(AND(AB171&gt;40,AB171&lt;=45),19,21))))))))))</f>
        <v>5</v>
      </c>
      <c r="AB171" s="124">
        <v>7</v>
      </c>
      <c r="AC171" s="54" t="s">
        <v>81</v>
      </c>
      <c r="AE171" s="53">
        <f>IF(AND(AF171=0,AF171&lt;=0),0,IF(AND(AF171&gt;0,AF171&lt;=5),3,IF(AND(AF171&gt;5,AF171&lt;=10),5,IF(AND(AF171&gt;10,AF171&lt;=15),7,IF(AND(AF171&gt;15,AF171&lt;=20),9,IF(AND(AF171&gt;20,AF171&lt;=25),11,IF(AND(AF171&gt;25,AF171&lt;=30),13,IF(AND(AF171&gt;30,AF171&lt;=35),15,IF(AND(AF171&gt;35,AF171&lt;=40),17,IF(AND(AF171&gt;40,AF171&lt;=45),19,21))))))))))</f>
        <v>3</v>
      </c>
      <c r="AF171" s="124">
        <v>5</v>
      </c>
      <c r="AG171" s="54" t="s">
        <v>81</v>
      </c>
      <c r="AI171" s="53">
        <f>IF(AND(AJ171=0,AJ171&lt;=0),0,IF(AND(AJ171&gt;0,AJ171&lt;=5),3,IF(AND(AJ171&gt;5,AJ171&lt;=10),5,IF(AND(AJ171&gt;10,AJ171&lt;=15),7,IF(AND(AJ171&gt;15,AJ171&lt;=20),9,IF(AND(AJ171&gt;20,AJ171&lt;=25),11,IF(AND(AJ171&gt;25,AJ171&lt;=30),13,IF(AND(AJ171&gt;30,AJ171&lt;=35),15,IF(AND(AJ171&gt;35,AJ171&lt;=40),17,IF(AND(AJ171&gt;40,AJ171&lt;=45),19,21))))))))))</f>
        <v>3</v>
      </c>
      <c r="AJ171" s="124">
        <v>2</v>
      </c>
      <c r="AK171" s="54" t="s">
        <v>81</v>
      </c>
      <c r="AM171" s="53">
        <f>IF(AND(AN171=0,AN171&lt;=0),0,IF(AND(AN171&gt;0,AN171&lt;=5),3,IF(AND(AN171&gt;5,AN171&lt;=10),5,IF(AND(AN171&gt;10,AN171&lt;=15),7,IF(AND(AN171&gt;15,AN171&lt;=20),9,IF(AND(AN171&gt;20,AN171&lt;=25),11,IF(AND(AN171&gt;25,AN171&lt;=30),13,IF(AND(AN171&gt;30,AN171&lt;=35),15,IF(AND(AN171&gt;35,AN171&lt;=40),17,IF(AND(AN171&gt;40,AN171&lt;=45),19,21))))))))))</f>
        <v>0</v>
      </c>
      <c r="AN171" s="124"/>
      <c r="AO171" s="54" t="s">
        <v>81</v>
      </c>
    </row>
    <row r="172" spans="2:41" ht="30" customHeight="1" x14ac:dyDescent="0.25">
      <c r="B172" s="29" t="s">
        <v>98</v>
      </c>
      <c r="C172" s="29" t="s">
        <v>136</v>
      </c>
      <c r="D172" s="1" t="s">
        <v>4</v>
      </c>
      <c r="E172" s="2" t="s">
        <v>52</v>
      </c>
      <c r="F172" s="30"/>
      <c r="G172" s="53">
        <f>IF(H172&lt;1,0,IF(H172=1,2,IF(H172=2,4,IF(H172=3,6,IF(H172=4,8,IF(H172=5,10,IF(H172=6,12,IF(H172=7,14,IF(H172=8,16,IF(H172=9,18,20))))))))))</f>
        <v>0</v>
      </c>
      <c r="H172" s="124"/>
      <c r="I172" s="54" t="s">
        <v>52</v>
      </c>
      <c r="K172" s="53">
        <f>IF(L172&lt;1,0,IF(L172=1,2,IF(L172=2,4,IF(L172=3,6,IF(L172=4,8,IF(L172=5,10,IF(L172=6,12,IF(L172=7,14,IF(L172=8,16,IF(L172=9,18,20))))))))))</f>
        <v>0</v>
      </c>
      <c r="L172" s="124"/>
      <c r="M172" s="54" t="s">
        <v>52</v>
      </c>
      <c r="O172" s="53">
        <f>IF(P172&lt;1,0,IF(P172=1,2,IF(P172=2,4,IF(P172=3,6,IF(P172=4,8,IF(P172=5,10,IF(P172=6,12,IF(P172=7,14,IF(P172=8,16,IF(P172=9,18,20))))))))))</f>
        <v>0</v>
      </c>
      <c r="P172" s="124"/>
      <c r="Q172" s="54" t="s">
        <v>52</v>
      </c>
      <c r="S172" s="53">
        <f>IF(T172&lt;1,0,IF(T172=1,2,IF(T172=2,4,IF(T172=3,6,IF(T172=4,8,IF(T172=5,10,IF(T172=6,12,IF(T172=7,14,IF(T172=8,16,IF(T172=9,18,20))))))))))</f>
        <v>2</v>
      </c>
      <c r="T172" s="124">
        <v>1</v>
      </c>
      <c r="U172" s="54" t="s">
        <v>52</v>
      </c>
      <c r="W172" s="53">
        <f>IF(X172&lt;1,0,IF(X172=1,2,IF(X172=2,4,IF(X172=3,6,IF(X172=4,8,IF(X172=5,10,IF(X172=6,12,IF(X172=7,14,IF(X172=8,16,IF(X172=9,18,20))))))))))</f>
        <v>0</v>
      </c>
      <c r="X172" s="124"/>
      <c r="Y172" s="54" t="s">
        <v>52</v>
      </c>
      <c r="AA172" s="53">
        <f>IF(AB172&lt;1,0,IF(AB172=1,2,IF(AB172=2,4,IF(AB172=3,6,IF(AB172=4,8,IF(AB172=5,10,IF(AB172=6,12,IF(AB172=7,14,IF(AB172=8,16,IF(AB172=9,18,20))))))))))</f>
        <v>0</v>
      </c>
      <c r="AB172" s="124"/>
      <c r="AC172" s="54" t="s">
        <v>52</v>
      </c>
      <c r="AE172" s="53">
        <f>IF(AF172&lt;1,0,IF(AF172=1,2,IF(AF172=2,4,IF(AF172=3,6,IF(AF172=4,8,IF(AF172=5,10,IF(AF172=6,12,IF(AF172=7,14,IF(AF172=8,16,IF(AF172=9,18,20))))))))))</f>
        <v>0</v>
      </c>
      <c r="AF172" s="124"/>
      <c r="AG172" s="54" t="s">
        <v>52</v>
      </c>
      <c r="AI172" s="53">
        <f>IF(AJ172&lt;1,0,IF(AJ172=1,2,IF(AJ172=2,4,IF(AJ172=3,6,IF(AJ172=4,8,IF(AJ172=5,10,IF(AJ172=6,12,IF(AJ172=7,14,IF(AJ172=8,16,IF(AJ172=9,18,20))))))))))</f>
        <v>0</v>
      </c>
      <c r="AJ172" s="124"/>
      <c r="AK172" s="54" t="s">
        <v>52</v>
      </c>
      <c r="AM172" s="53">
        <f>IF(AN172&lt;1,0,IF(AN172=1,2,IF(AN172=2,4,IF(AN172=3,6,IF(AN172=4,8,IF(AN172=5,10,IF(AN172=6,12,IF(AN172=7,14,IF(AN172=8,16,IF(AN172=9,18,20))))))))))</f>
        <v>0</v>
      </c>
      <c r="AN172" s="124"/>
      <c r="AO172" s="54" t="s">
        <v>52</v>
      </c>
    </row>
    <row r="173" spans="2:41" ht="30" customHeight="1" x14ac:dyDescent="0.25">
      <c r="B173" s="29" t="s">
        <v>98</v>
      </c>
      <c r="C173" s="29" t="s">
        <v>136</v>
      </c>
      <c r="D173" s="1" t="s">
        <v>5</v>
      </c>
      <c r="E173" s="2" t="s">
        <v>85</v>
      </c>
      <c r="F173" s="30"/>
      <c r="G173" s="53">
        <f>IF(AND(H173=0,H173&lt;=0),0,IF(AND(H173&gt;0,H173&lt;=5),3,IF(AND(H173&gt;5,H173&lt;=10),4,IF(AND(H173&gt;10,H173&lt;=15),7,IF(AND(H173&gt;15,H173&lt;=20),9,IF(AND(H173&gt;20,H173&lt;=25),11,IF(AND(H173&gt;25,H173&lt;=30),13,IF(AND(H173&gt;30,H173&lt;=35),16,IF(AND(H173&gt;35,H173&lt;=40),17,IF(AND(H173&gt;40,H173&lt;=45),19,21))))))))))</f>
        <v>3</v>
      </c>
      <c r="H173" s="124">
        <v>3</v>
      </c>
      <c r="I173" s="31" t="s">
        <v>53</v>
      </c>
      <c r="K173" s="53">
        <f>IF(AND(L173=0,L173&lt;=0),0,IF(AND(L173&gt;0,L173&lt;=5),3,IF(AND(L173&gt;5,L173&lt;=10),4,IF(AND(L173&gt;10,L173&lt;=15),7,IF(AND(L173&gt;15,L173&lt;=20),9,IF(AND(L173&gt;20,L173&lt;=25),11,IF(AND(L173&gt;25,L173&lt;=30),13,IF(AND(L173&gt;30,L173&lt;=35),16,IF(AND(L173&gt;35,L173&lt;=40),17,IF(AND(L173&gt;40,L173&lt;=45),19,21))))))))))</f>
        <v>3</v>
      </c>
      <c r="L173" s="124">
        <v>4</v>
      </c>
      <c r="M173" s="31" t="s">
        <v>53</v>
      </c>
      <c r="O173" s="53">
        <f>IF(AND(P173=0,P173&lt;=0),0,IF(AND(P173&gt;0,P173&lt;=5),3,IF(AND(P173&gt;5,P173&lt;=10),4,IF(AND(P173&gt;10,P173&lt;=15),7,IF(AND(P173&gt;15,P173&lt;=20),9,IF(AND(P173&gt;20,P173&lt;=25),11,IF(AND(P173&gt;25,P173&lt;=30),13,IF(AND(P173&gt;30,P173&lt;=35),16,IF(AND(P173&gt;35,P173&lt;=40),17,IF(AND(P173&gt;40,P173&lt;=45),19,21))))))))))</f>
        <v>7</v>
      </c>
      <c r="P173" s="124">
        <v>11</v>
      </c>
      <c r="Q173" s="31" t="s">
        <v>53</v>
      </c>
      <c r="S173" s="53">
        <f>IF(AND(T173=0,T173&lt;=0),0,IF(AND(T173&gt;0,T173&lt;=5),3,IF(AND(T173&gt;5,T173&lt;=10),4,IF(AND(T173&gt;10,T173&lt;=15),7,IF(AND(T173&gt;15,T173&lt;=20),9,IF(AND(T173&gt;20,T173&lt;=25),11,IF(AND(T173&gt;25,T173&lt;=30),13,IF(AND(T173&gt;30,T173&lt;=35),16,IF(AND(T173&gt;35,T173&lt;=40),17,IF(AND(T173&gt;40,T173&lt;=45),19,21))))))))))</f>
        <v>3</v>
      </c>
      <c r="T173" s="124">
        <v>2</v>
      </c>
      <c r="U173" s="31" t="s">
        <v>53</v>
      </c>
      <c r="W173" s="53">
        <f>IF(AND(X173=0,X173&lt;=0),0,IF(AND(X173&gt;0,X173&lt;=5),3,IF(AND(X173&gt;5,X173&lt;=10),4,IF(AND(X173&gt;10,X173&lt;=15),7,IF(AND(X173&gt;15,X173&lt;=20),9,IF(AND(X173&gt;20,X173&lt;=25),11,IF(AND(X173&gt;25,X173&lt;=30),13,IF(AND(X173&gt;30,X173&lt;=35),16,IF(AND(X173&gt;35,X173&lt;=40),17,IF(AND(X173&gt;40,X173&lt;=45),19,21))))))))))</f>
        <v>3</v>
      </c>
      <c r="X173" s="124">
        <v>2</v>
      </c>
      <c r="Y173" s="31" t="s">
        <v>53</v>
      </c>
      <c r="AA173" s="53">
        <f>IF(AND(AB173=0,AB173&lt;=0),0,IF(AND(AB173&gt;0,AB173&lt;=5),3,IF(AND(AB173&gt;5,AB173&lt;=10),4,IF(AND(AB173&gt;10,AB173&lt;=15),7,IF(AND(AB173&gt;15,AB173&lt;=20),9,IF(AND(AB173&gt;20,AB173&lt;=25),11,IF(AND(AB173&gt;25,AB173&lt;=30),13,IF(AND(AB173&gt;30,AB173&lt;=35),16,IF(AND(AB173&gt;35,AB173&lt;=40),17,IF(AND(AB173&gt;40,AB173&lt;=45),19,21))))))))))</f>
        <v>3</v>
      </c>
      <c r="AB173" s="124">
        <v>2</v>
      </c>
      <c r="AC173" s="31" t="s">
        <v>53</v>
      </c>
      <c r="AE173" s="53">
        <f>IF(AND(AF173=0,AF173&lt;=0),0,IF(AND(AF173&gt;0,AF173&lt;=5),3,IF(AND(AF173&gt;5,AF173&lt;=10),4,IF(AND(AF173&gt;10,AF173&lt;=15),7,IF(AND(AF173&gt;15,AF173&lt;=20),9,IF(AND(AF173&gt;20,AF173&lt;=25),11,IF(AND(AF173&gt;25,AF173&lt;=30),13,IF(AND(AF173&gt;30,AF173&lt;=35),16,IF(AND(AF173&gt;35,AF173&lt;=40),17,IF(AND(AF173&gt;40,AF173&lt;=45),19,21))))))))))</f>
        <v>7</v>
      </c>
      <c r="AF173" s="124">
        <v>11</v>
      </c>
      <c r="AG173" s="31" t="s">
        <v>53</v>
      </c>
      <c r="AI173" s="53">
        <f>IF(AND(AJ173=0,AJ173&lt;=0),0,IF(AND(AJ173&gt;0,AJ173&lt;=5),3,IF(AND(AJ173&gt;5,AJ173&lt;=10),4,IF(AND(AJ173&gt;10,AJ173&lt;=15),7,IF(AND(AJ173&gt;15,AJ173&lt;=20),9,IF(AND(AJ173&gt;20,AJ173&lt;=25),11,IF(AND(AJ173&gt;25,AJ173&lt;=30),13,IF(AND(AJ173&gt;30,AJ173&lt;=35),16,IF(AND(AJ173&gt;35,AJ173&lt;=40),17,IF(AND(AJ173&gt;40,AJ173&lt;=45),19,21))))))))))</f>
        <v>4</v>
      </c>
      <c r="AJ173" s="124">
        <v>6</v>
      </c>
      <c r="AK173" s="31" t="s">
        <v>53</v>
      </c>
      <c r="AM173" s="53">
        <f>IF(AND(AN173=0,AN173&lt;=0),0,IF(AND(AN173&gt;0,AN173&lt;=5),3,IF(AND(AN173&gt;5,AN173&lt;=10),4,IF(AND(AN173&gt;10,AN173&lt;=15),7,IF(AND(AN173&gt;15,AN173&lt;=20),9,IF(AND(AN173&gt;20,AN173&lt;=25),11,IF(AND(AN173&gt;25,AN173&lt;=30),13,IF(AND(AN173&gt;30,AN173&lt;=35),16,IF(AND(AN173&gt;35,AN173&lt;=40),17,IF(AND(AN173&gt;40,AN173&lt;=45),19,21))))))))))</f>
        <v>0</v>
      </c>
      <c r="AN173" s="124"/>
      <c r="AO173" s="31" t="s">
        <v>53</v>
      </c>
    </row>
    <row r="174" spans="2:41" ht="30" customHeight="1" x14ac:dyDescent="0.25">
      <c r="B174" s="29" t="s">
        <v>98</v>
      </c>
      <c r="C174" s="29" t="s">
        <v>136</v>
      </c>
      <c r="D174" s="1" t="s">
        <v>7</v>
      </c>
      <c r="E174" s="2" t="s">
        <v>6</v>
      </c>
      <c r="F174" s="30"/>
      <c r="G174" s="53">
        <f>IF(AND(H174=0,H174&lt;=0),0,IF(AND(H174&gt;0,H174&lt;=2),1,IF(AND(H174&gt;2,H174&lt;=4),2,IF(AND(H174&gt;4,H174&lt;=6),3,IF(AND(H174&gt;6,H174&lt;=8),4,IF(AND(H174&gt;8,H174&lt;=10),5,IF(AND(H174&gt;10,H174&lt;=12),6,IF(AND(H174&gt;12,H174&lt;=14),7,IF(AND(H174&gt;14,H174&lt;=16),8,IF(AND(H174&gt;16,H174&lt;=18),9,10))))))))))</f>
        <v>0</v>
      </c>
      <c r="H174" s="124"/>
      <c r="I174" s="54" t="s">
        <v>62</v>
      </c>
      <c r="K174" s="53">
        <f>IF(AND(L174=0,L174&lt;=0),0,IF(AND(L174&gt;0,L174&lt;=2),1,IF(AND(L174&gt;2,L174&lt;=4),2,IF(AND(L174&gt;4,L174&lt;=6),3,IF(AND(L174&gt;6,L174&lt;=8),4,IF(AND(L174&gt;8,L174&lt;=10),5,IF(AND(L174&gt;10,L174&lt;=12),6,IF(AND(L174&gt;12,L174&lt;=14),7,IF(AND(L174&gt;14,L174&lt;=16),8,IF(AND(L174&gt;16,L174&lt;=18),9,10))))))))))</f>
        <v>0</v>
      </c>
      <c r="L174" s="124"/>
      <c r="M174" s="54" t="s">
        <v>62</v>
      </c>
      <c r="O174" s="53">
        <f>IF(AND(P174=0,P174&lt;=0),0,IF(AND(P174&gt;0,P174&lt;=2),1,IF(AND(P174&gt;2,P174&lt;=4),2,IF(AND(P174&gt;4,P174&lt;=6),3,IF(AND(P174&gt;6,P174&lt;=8),4,IF(AND(P174&gt;8,P174&lt;=10),5,IF(AND(P174&gt;10,P174&lt;=12),6,IF(AND(P174&gt;12,P174&lt;=14),7,IF(AND(P174&gt;14,P174&lt;=16),8,IF(AND(P174&gt;16,P174&lt;=18),9,10))))))))))</f>
        <v>0</v>
      </c>
      <c r="P174" s="124"/>
      <c r="Q174" s="54" t="s">
        <v>62</v>
      </c>
      <c r="S174" s="53">
        <f>IF(AND(T174=0,T174&lt;=0),0,IF(AND(T174&gt;0,T174&lt;=2),1,IF(AND(T174&gt;2,T174&lt;=4),2,IF(AND(T174&gt;4,T174&lt;=6),3,IF(AND(T174&gt;6,T174&lt;=8),4,IF(AND(T174&gt;8,T174&lt;=10),5,IF(AND(T174&gt;10,T174&lt;=12),6,IF(AND(T174&gt;12,T174&lt;=14),7,IF(AND(T174&gt;14,T174&lt;=16),8,IF(AND(T174&gt;16,T174&lt;=18),9,10))))))))))</f>
        <v>0</v>
      </c>
      <c r="T174" s="124"/>
      <c r="U174" s="54" t="s">
        <v>62</v>
      </c>
      <c r="W174" s="53">
        <f>IF(AND(X174=0,X174&lt;=0),0,IF(AND(X174&gt;0,X174&lt;=2),1,IF(AND(X174&gt;2,X174&lt;=4),2,IF(AND(X174&gt;4,X174&lt;=6),3,IF(AND(X174&gt;6,X174&lt;=8),4,IF(AND(X174&gt;8,X174&lt;=10),5,IF(AND(X174&gt;10,X174&lt;=12),6,IF(AND(X174&gt;12,X174&lt;=14),7,IF(AND(X174&gt;14,X174&lt;=16),8,IF(AND(X174&gt;16,X174&lt;=18),9,10))))))))))</f>
        <v>0</v>
      </c>
      <c r="X174" s="124"/>
      <c r="Y174" s="54" t="s">
        <v>62</v>
      </c>
      <c r="AA174" s="53">
        <f>IF(AND(AB174=0,AB174&lt;=0),0,IF(AND(AB174&gt;0,AB174&lt;=2),1,IF(AND(AB174&gt;2,AB174&lt;=4),2,IF(AND(AB174&gt;4,AB174&lt;=6),3,IF(AND(AB174&gt;6,AB174&lt;=8),4,IF(AND(AB174&gt;8,AB174&lt;=10),5,IF(AND(AB174&gt;10,AB174&lt;=12),6,IF(AND(AB174&gt;12,AB174&lt;=14),7,IF(AND(AB174&gt;14,AB174&lt;=16),8,IF(AND(AB174&gt;16,AB174&lt;=18),9,10))))))))))</f>
        <v>0</v>
      </c>
      <c r="AB174" s="124"/>
      <c r="AC174" s="54" t="s">
        <v>62</v>
      </c>
      <c r="AE174" s="53">
        <f>IF(AND(AF174=0,AF174&lt;=0),0,IF(AND(AF174&gt;0,AF174&lt;=2),1,IF(AND(AF174&gt;2,AF174&lt;=4),2,IF(AND(AF174&gt;4,AF174&lt;=6),3,IF(AND(AF174&gt;6,AF174&lt;=8),4,IF(AND(AF174&gt;8,AF174&lt;=10),5,IF(AND(AF174&gt;10,AF174&lt;=12),6,IF(AND(AF174&gt;12,AF174&lt;=14),7,IF(AND(AF174&gt;14,AF174&lt;=16),8,IF(AND(AF174&gt;16,AF174&lt;=18),9,10))))))))))</f>
        <v>0</v>
      </c>
      <c r="AF174" s="124"/>
      <c r="AG174" s="54" t="s">
        <v>62</v>
      </c>
      <c r="AI174" s="53">
        <f>IF(AND(AJ174=0,AJ174&lt;=0),0,IF(AND(AJ174&gt;0,AJ174&lt;=2),1,IF(AND(AJ174&gt;2,AJ174&lt;=4),2,IF(AND(AJ174&gt;4,AJ174&lt;=6),3,IF(AND(AJ174&gt;6,AJ174&lt;=8),4,IF(AND(AJ174&gt;8,AJ174&lt;=10),5,IF(AND(AJ174&gt;10,AJ174&lt;=12),6,IF(AND(AJ174&gt;12,AJ174&lt;=14),7,IF(AND(AJ174&gt;14,AJ174&lt;=16),8,IF(AND(AJ174&gt;16,AJ174&lt;=18),9,10))))))))))</f>
        <v>0</v>
      </c>
      <c r="AJ174" s="124"/>
      <c r="AK174" s="54" t="s">
        <v>62</v>
      </c>
      <c r="AM174" s="53">
        <f>IF(AND(AN174=0,AN174&lt;=0),0,IF(AND(AN174&gt;0,AN174&lt;=2),1,IF(AND(AN174&gt;2,AN174&lt;=4),2,IF(AND(AN174&gt;4,AN174&lt;=6),3,IF(AND(AN174&gt;6,AN174&lt;=8),4,IF(AND(AN174&gt;8,AN174&lt;=10),5,IF(AND(AN174&gt;10,AN174&lt;=12),6,IF(AND(AN174&gt;12,AN174&lt;=14),7,IF(AND(AN174&gt;14,AN174&lt;=16),8,IF(AND(AN174&gt;16,AN174&lt;=18),9,10))))))))))</f>
        <v>0</v>
      </c>
      <c r="AN174" s="124"/>
      <c r="AO174" s="54" t="s">
        <v>62</v>
      </c>
    </row>
    <row r="175" spans="2:41" ht="30" customHeight="1" x14ac:dyDescent="0.25">
      <c r="B175" s="29" t="s">
        <v>98</v>
      </c>
      <c r="C175" s="29" t="s">
        <v>136</v>
      </c>
      <c r="D175" s="1" t="s">
        <v>9</v>
      </c>
      <c r="E175" s="2" t="s">
        <v>8</v>
      </c>
      <c r="F175" s="30"/>
      <c r="G175" s="76">
        <f>H175</f>
        <v>6</v>
      </c>
      <c r="H175" s="77">
        <v>6</v>
      </c>
      <c r="I175" s="73" t="str">
        <f>IF(G175=0,"SIN DATOS",IF(AND(G175&gt;0,G175&lt;=6),"ORDENADO",IF(AND(G175&gt;6,G175&lt;=11),"ORDENADO/BUENA PRESENTACIÓN",IF(AND(G175&gt;11,G175&lt;=15),"ODENADO/BUENA PRESENTACION/MAYORES ARGUMENTO","EXCELENTE"))))</f>
        <v>ORDENADO</v>
      </c>
      <c r="J175" s="78"/>
      <c r="K175" s="76">
        <f>L175</f>
        <v>5</v>
      </c>
      <c r="L175" s="77">
        <v>5</v>
      </c>
      <c r="M175" s="73" t="str">
        <f>IF(K175=0,"SIN DATOS",IF(AND(K175&gt;0,K175&lt;=6),"ORDENADO",IF(AND(K175&gt;6,K175&lt;=11),"ORDENADO/BUENA PRESENTACIÓN",IF(AND(K175&gt;11,K175&lt;=15),"ODENADO/BUENA PRESENTACION/MAYORES ARGUMENTO","EXCELENTE"))))</f>
        <v>ORDENADO</v>
      </c>
      <c r="N175" s="78"/>
      <c r="O175" s="76">
        <f>P175</f>
        <v>6</v>
      </c>
      <c r="P175" s="77">
        <v>6</v>
      </c>
      <c r="Q175" s="73" t="str">
        <f>IF(O175=0,"SIN DATOS",IF(AND(O175&gt;0,O175&lt;=6),"ORDENADO",IF(AND(O175&gt;6,O175&lt;=11),"ORDENADO/BUENA PRESENTACIÓN",IF(AND(O175&gt;11,O175&lt;=15),"ODENADO/BUENA PRESENTACION/MAYORES ARGUMENTO","EXCELENTE"))))</f>
        <v>ORDENADO</v>
      </c>
      <c r="R175" s="78"/>
      <c r="S175" s="76">
        <f>T175</f>
        <v>6</v>
      </c>
      <c r="T175" s="77">
        <v>6</v>
      </c>
      <c r="U175" s="73" t="str">
        <f>IF(S175=0,"SIN DATOS",IF(AND(S175&gt;0,S175&lt;=6),"ORDENADO",IF(AND(S175&gt;6,S175&lt;=11),"ORDENADO/BUENA PRESENTACIÓN",IF(AND(S175&gt;11,S175&lt;=15),"ODENADO/BUENA PRESENTACION/MAYORES ARGUMENTO","EXCELENTE"))))</f>
        <v>ORDENADO</v>
      </c>
      <c r="V175" s="78"/>
      <c r="W175" s="76">
        <f>X175</f>
        <v>6</v>
      </c>
      <c r="X175" s="77">
        <v>6</v>
      </c>
      <c r="Y175" s="73" t="str">
        <f>IF(W175=0,"SIN DATOS",IF(AND(W175&gt;0,W175&lt;=6),"ORDENADO",IF(AND(W175&gt;6,W175&lt;=11),"ORDENADO/BUENA PRESENTACIÓN",IF(AND(W175&gt;11,W175&lt;=15),"ODENADO/BUENA PRESENTACION/MAYORES ARGUMENTO","EXCELENTE"))))</f>
        <v>ORDENADO</v>
      </c>
      <c r="Z175" s="78"/>
      <c r="AA175" s="76">
        <f>AB175</f>
        <v>7</v>
      </c>
      <c r="AB175" s="77">
        <v>7</v>
      </c>
      <c r="AC175" s="73" t="str">
        <f>IF(AA175=0,"SIN DATOS",IF(AND(AA175&gt;0,AA175&lt;=6),"ORDENADO",IF(AND(AA175&gt;6,AA175&lt;=11),"ORDENADO/BUENA PRESENTACIÓN",IF(AND(AA175&gt;11,AA175&lt;=15),"ODENADO/BUENA PRESENTACION/MAYORES ARGUMENTO","EXCELENTE"))))</f>
        <v>ORDENADO/BUENA PRESENTACIÓN</v>
      </c>
      <c r="AE175" s="76">
        <f>AF175</f>
        <v>7</v>
      </c>
      <c r="AF175" s="77">
        <v>7</v>
      </c>
      <c r="AG175" s="73" t="str">
        <f>IF(AE175=0,"SIN DATOS",IF(AND(AE175&gt;0,AE175&lt;=6),"ORDENADO",IF(AND(AE175&gt;6,AE175&lt;=11),"ORDENADO/BUENA PRESENTACIÓN",IF(AND(AE175&gt;11,AE175&lt;=15),"ODENADO/BUENA PRESENTACION/MAYORES ARGUMENTO","EXCELENTE"))))</f>
        <v>ORDENADO/BUENA PRESENTACIÓN</v>
      </c>
      <c r="AI175" s="76">
        <f>AJ175</f>
        <v>6</v>
      </c>
      <c r="AJ175" s="77">
        <v>6</v>
      </c>
      <c r="AK175" s="73" t="str">
        <f>IF(AI175=0,"SIN DATOS",IF(AND(AI175&gt;0,AI175&lt;=6),"ORDENADO",IF(AND(AI175&gt;6,AI175&lt;=11),"ORDENADO/BUENA PRESENTACIÓN",IF(AND(AI175&gt;11,AI175&lt;=15),"ODENADO/BUENA PRESENTACION/MAYORES ARGUMENTO","EXCELENTE"))))</f>
        <v>ORDENADO</v>
      </c>
      <c r="AL175" s="78"/>
      <c r="AM175" s="76">
        <f>AN175</f>
        <v>0</v>
      </c>
      <c r="AN175" s="77"/>
      <c r="AO175" s="73" t="str">
        <f>IF(AM175=0,"SIN DATOS",IF(AND(AM175&gt;0,AM175&lt;=6),"ORDENADO",IF(AND(AM175&gt;6,AM175&lt;=11),"ORDENADO/BUENA PRESENTACIÓN",IF(AND(AM175&gt;11,AM175&lt;=15),"ODENADO/BUENA PRESENTACION/MAYORES ARGUMENTO","EXCELENTE"))))</f>
        <v>SIN DATOS</v>
      </c>
    </row>
    <row r="176" spans="2:41" ht="30" customHeight="1" x14ac:dyDescent="0.25">
      <c r="B176" s="29" t="s">
        <v>98</v>
      </c>
      <c r="C176" s="29" t="s">
        <v>136</v>
      </c>
      <c r="D176" s="1" t="s">
        <v>63</v>
      </c>
      <c r="E176" s="2" t="s">
        <v>10</v>
      </c>
      <c r="F176" s="30"/>
      <c r="G176" s="53">
        <f>H176</f>
        <v>0</v>
      </c>
      <c r="H176" s="124"/>
      <c r="I176" s="56"/>
      <c r="K176" s="53">
        <f>L176</f>
        <v>0</v>
      </c>
      <c r="L176" s="124"/>
      <c r="M176" s="56"/>
      <c r="O176" s="53">
        <f>P176</f>
        <v>0</v>
      </c>
      <c r="P176" s="124"/>
      <c r="Q176" s="56"/>
      <c r="S176" s="53">
        <f>T176</f>
        <v>0</v>
      </c>
      <c r="T176" s="124"/>
      <c r="U176" s="56"/>
      <c r="W176" s="53">
        <f>X176</f>
        <v>0</v>
      </c>
      <c r="X176" s="124"/>
      <c r="Y176" s="56"/>
      <c r="AA176" s="53">
        <f>AB176</f>
        <v>0</v>
      </c>
      <c r="AB176" s="124"/>
      <c r="AC176" s="56"/>
      <c r="AE176" s="53">
        <f>AF176</f>
        <v>0</v>
      </c>
      <c r="AF176" s="124"/>
      <c r="AG176" s="56"/>
      <c r="AI176" s="53">
        <f>AJ176</f>
        <v>0</v>
      </c>
      <c r="AJ176" s="124"/>
      <c r="AK176" s="56"/>
      <c r="AM176" s="53">
        <f>AN176</f>
        <v>0</v>
      </c>
      <c r="AN176" s="124"/>
      <c r="AO176" s="56"/>
    </row>
    <row r="177" spans="2:42" ht="15" customHeight="1" x14ac:dyDescent="0.25">
      <c r="B177" s="29" t="s">
        <v>98</v>
      </c>
      <c r="C177" s="29" t="s">
        <v>136</v>
      </c>
      <c r="D177" s="1" t="s">
        <v>80</v>
      </c>
      <c r="E177" s="2" t="s">
        <v>64</v>
      </c>
      <c r="F177" s="33"/>
      <c r="G177" s="64">
        <f>IF(H177=0,0,H177*50)</f>
        <v>0</v>
      </c>
      <c r="H177" s="63"/>
      <c r="I177" s="58" t="s">
        <v>66</v>
      </c>
      <c r="K177" s="64">
        <f>IF(L177=0,0,L177*50)</f>
        <v>0</v>
      </c>
      <c r="L177" s="63"/>
      <c r="M177" s="58" t="s">
        <v>66</v>
      </c>
      <c r="O177" s="64">
        <f>IF(P177=0,0,P177*50)</f>
        <v>0</v>
      </c>
      <c r="P177" s="63"/>
      <c r="Q177" s="58" t="s">
        <v>66</v>
      </c>
      <c r="S177" s="64">
        <f>IF(T177=0,0,T177*50)</f>
        <v>50</v>
      </c>
      <c r="T177" s="63" t="s">
        <v>91</v>
      </c>
      <c r="U177" s="58" t="s">
        <v>66</v>
      </c>
      <c r="W177" s="64">
        <f>IF(X177=0,0,X177*50)</f>
        <v>0</v>
      </c>
      <c r="X177" s="63"/>
      <c r="Y177" s="58" t="s">
        <v>66</v>
      </c>
      <c r="AA177" s="64">
        <f>IF(AB177=0,0,AB177*50)</f>
        <v>0</v>
      </c>
      <c r="AB177" s="63"/>
      <c r="AC177" s="58" t="s">
        <v>66</v>
      </c>
      <c r="AE177" s="64">
        <f>IF(AF177=0,0,AF177*50)</f>
        <v>0</v>
      </c>
      <c r="AF177" s="63"/>
      <c r="AG177" s="58" t="s">
        <v>66</v>
      </c>
      <c r="AI177" s="64">
        <f>IF(AJ177=0,0,AJ177*50)</f>
        <v>0</v>
      </c>
      <c r="AJ177" s="63"/>
      <c r="AK177" s="58" t="s">
        <v>66</v>
      </c>
      <c r="AM177" s="64">
        <f>IF(AN177=0,0,AN177*50)</f>
        <v>0</v>
      </c>
      <c r="AN177" s="63"/>
      <c r="AO177" s="58" t="s">
        <v>66</v>
      </c>
    </row>
    <row r="178" spans="2:42" ht="15" customHeight="1" x14ac:dyDescent="0.25">
      <c r="B178" s="29"/>
      <c r="C178" s="29"/>
      <c r="D178" s="42"/>
      <c r="E178" s="2"/>
      <c r="F178" s="43"/>
      <c r="G178" s="121"/>
      <c r="H178" s="122"/>
      <c r="I178" s="123"/>
      <c r="J178" s="71"/>
      <c r="K178" s="121"/>
      <c r="L178" s="122"/>
      <c r="M178" s="123"/>
      <c r="N178" s="71"/>
      <c r="O178" s="121"/>
      <c r="P178" s="122"/>
      <c r="Q178" s="123"/>
      <c r="R178" s="71"/>
      <c r="S178" s="121"/>
      <c r="T178" s="122"/>
      <c r="U178" s="123"/>
      <c r="V178" s="71"/>
      <c r="W178" s="121"/>
      <c r="X178" s="122"/>
      <c r="Y178" s="123"/>
      <c r="Z178" s="71"/>
      <c r="AA178" s="121"/>
      <c r="AB178" s="122"/>
      <c r="AC178" s="123"/>
      <c r="AD178" s="71"/>
      <c r="AE178" s="121"/>
      <c r="AF178" s="122"/>
      <c r="AG178" s="123"/>
      <c r="AH178" s="71"/>
      <c r="AI178" s="121"/>
      <c r="AJ178" s="122"/>
      <c r="AK178" s="123"/>
      <c r="AL178" s="71"/>
      <c r="AM178" s="121"/>
      <c r="AN178" s="122"/>
      <c r="AO178" s="123"/>
      <c r="AP178" s="71"/>
    </row>
    <row r="179" spans="2:42" ht="15.75" x14ac:dyDescent="0.25">
      <c r="B179" s="29"/>
      <c r="C179" s="29"/>
      <c r="D179" s="2" t="s">
        <v>50</v>
      </c>
      <c r="E179" s="2"/>
      <c r="F179" s="30"/>
      <c r="G179" s="84">
        <f>SUM(G169:G176)</f>
        <v>23</v>
      </c>
      <c r="H179" s="85">
        <f>VLOOKUP(G179,PAGO,2,FALSE)</f>
        <v>110</v>
      </c>
      <c r="I179" s="86" t="s">
        <v>68</v>
      </c>
      <c r="K179" s="84">
        <f>SUM(K169:K175)</f>
        <v>28</v>
      </c>
      <c r="L179" s="85">
        <f>VLOOKUP(K179,PAGO,2,FALSE)</f>
        <v>135</v>
      </c>
      <c r="M179" s="86" t="s">
        <v>68</v>
      </c>
      <c r="O179" s="84">
        <f>SUM(O169:O175)</f>
        <v>35</v>
      </c>
      <c r="P179" s="85">
        <f>VLOOKUP(O179,PAGO,2,FALSE)</f>
        <v>170</v>
      </c>
      <c r="Q179" s="86" t="s">
        <v>68</v>
      </c>
      <c r="S179" s="84">
        <f>SUM(S169:S175)</f>
        <v>29</v>
      </c>
      <c r="T179" s="85">
        <f>VLOOKUP(S179,PAGO,2,FALSE)</f>
        <v>140</v>
      </c>
      <c r="U179" s="86" t="s">
        <v>68</v>
      </c>
      <c r="W179" s="84">
        <f>SUM(W169:W175)</f>
        <v>32</v>
      </c>
      <c r="X179" s="85">
        <f>VLOOKUP(W179,PAGO,2,FALSE)</f>
        <v>155</v>
      </c>
      <c r="Y179" s="86" t="s">
        <v>68</v>
      </c>
      <c r="AA179" s="84">
        <f>SUM(AA169:AA175)</f>
        <v>35</v>
      </c>
      <c r="AB179" s="85">
        <f>VLOOKUP(AA179,PAGO,2,FALSE)</f>
        <v>170</v>
      </c>
      <c r="AC179" s="86" t="s">
        <v>68</v>
      </c>
      <c r="AE179" s="84">
        <f>SUM(AE169:AE175)</f>
        <v>34</v>
      </c>
      <c r="AF179" s="85">
        <f>VLOOKUP(AE179,PAGO,2,FALSE)</f>
        <v>165</v>
      </c>
      <c r="AG179" s="86" t="s">
        <v>68</v>
      </c>
      <c r="AI179" s="84">
        <f>SUM(AI169:AI175)</f>
        <v>30</v>
      </c>
      <c r="AJ179" s="85">
        <f>VLOOKUP(AI179,PAGO,2,FALSE)</f>
        <v>145</v>
      </c>
      <c r="AK179" s="86" t="s">
        <v>68</v>
      </c>
      <c r="AM179" s="84">
        <f>SUM(AM169:AM175)</f>
        <v>0</v>
      </c>
      <c r="AN179" s="85">
        <f>VLOOKUP(AM179,PAGO,2,FALSE)</f>
        <v>0</v>
      </c>
      <c r="AO179" s="86" t="s">
        <v>68</v>
      </c>
    </row>
    <row r="180" spans="2:42" ht="16.5" thickBot="1" x14ac:dyDescent="0.3">
      <c r="B180" s="80"/>
      <c r="C180" s="80"/>
      <c r="D180" s="81"/>
      <c r="E180" s="81"/>
      <c r="F180" s="82"/>
      <c r="G180" s="163">
        <f>IF(G173=0,-25,0)</f>
        <v>0</v>
      </c>
      <c r="H180" s="164"/>
      <c r="I180" s="87" t="s">
        <v>88</v>
      </c>
      <c r="K180" s="163">
        <f>IF(K173=0,-25,0)</f>
        <v>0</v>
      </c>
      <c r="L180" s="164"/>
      <c r="M180" s="87" t="s">
        <v>88</v>
      </c>
      <c r="O180" s="163">
        <f>IF(O173=0,-25,0)</f>
        <v>0</v>
      </c>
      <c r="P180" s="164"/>
      <c r="Q180" s="87" t="s">
        <v>88</v>
      </c>
      <c r="S180" s="163">
        <f>IF(S173=0,-25,0)</f>
        <v>0</v>
      </c>
      <c r="T180" s="164"/>
      <c r="U180" s="87" t="s">
        <v>88</v>
      </c>
      <c r="W180" s="163">
        <f>IF(W173=0,-25,0)</f>
        <v>0</v>
      </c>
      <c r="X180" s="164"/>
      <c r="Y180" s="87" t="s">
        <v>88</v>
      </c>
      <c r="AA180" s="163">
        <f>IF(AA173=0,-25,0)</f>
        <v>0</v>
      </c>
      <c r="AB180" s="164"/>
      <c r="AC180" s="87" t="s">
        <v>88</v>
      </c>
      <c r="AE180" s="163">
        <f>IF(AE173=0,-25,0)</f>
        <v>0</v>
      </c>
      <c r="AF180" s="164"/>
      <c r="AG180" s="87" t="s">
        <v>88</v>
      </c>
      <c r="AI180" s="163">
        <f>IF(AI173=0,-25,0)</f>
        <v>0</v>
      </c>
      <c r="AJ180" s="164"/>
      <c r="AK180" s="87" t="s">
        <v>88</v>
      </c>
      <c r="AM180" s="163"/>
      <c r="AN180" s="164"/>
      <c r="AO180" s="87" t="s">
        <v>88</v>
      </c>
    </row>
    <row r="181" spans="2:42" ht="19.5" thickBot="1" x14ac:dyDescent="0.3">
      <c r="D181" s="154" t="s">
        <v>67</v>
      </c>
      <c r="E181" s="155"/>
      <c r="G181" s="156">
        <f>+G177+H179+G180</f>
        <v>110</v>
      </c>
      <c r="H181" s="157"/>
      <c r="I181" s="83" t="s">
        <v>69</v>
      </c>
      <c r="J181" s="71"/>
      <c r="K181" s="156">
        <f>+K177+L179+K180</f>
        <v>135</v>
      </c>
      <c r="L181" s="157"/>
      <c r="M181" s="83" t="s">
        <v>69</v>
      </c>
      <c r="N181" s="71"/>
      <c r="O181" s="156">
        <f>+O177+P179+O180</f>
        <v>170</v>
      </c>
      <c r="P181" s="157"/>
      <c r="Q181" s="83" t="s">
        <v>69</v>
      </c>
      <c r="R181" s="71"/>
      <c r="S181" s="156">
        <f>+S177+T179+S180</f>
        <v>190</v>
      </c>
      <c r="T181" s="157"/>
      <c r="U181" s="83" t="s">
        <v>69</v>
      </c>
      <c r="V181" s="71"/>
      <c r="W181" s="156">
        <f>+W177+X179+W180</f>
        <v>155</v>
      </c>
      <c r="X181" s="157"/>
      <c r="Y181" s="83" t="s">
        <v>69</v>
      </c>
      <c r="Z181" s="71"/>
      <c r="AA181" s="156">
        <f>+AA177+AB179+AA180</f>
        <v>170</v>
      </c>
      <c r="AB181" s="157"/>
      <c r="AC181" s="83" t="s">
        <v>69</v>
      </c>
      <c r="AE181" s="156">
        <f>+AE177+AF179+AE180</f>
        <v>165</v>
      </c>
      <c r="AF181" s="157"/>
      <c r="AG181" s="83" t="s">
        <v>69</v>
      </c>
      <c r="AI181" s="158">
        <f>+AI177+AJ179+AI180</f>
        <v>145</v>
      </c>
      <c r="AJ181" s="158"/>
      <c r="AK181" s="111" t="s">
        <v>69</v>
      </c>
      <c r="AL181" s="71"/>
      <c r="AM181" s="156">
        <f>+AM177+AN179+AM180</f>
        <v>0</v>
      </c>
      <c r="AN181" s="157"/>
      <c r="AO181" s="83" t="s">
        <v>69</v>
      </c>
    </row>
    <row r="182" spans="2:42" ht="18.75" x14ac:dyDescent="0.25">
      <c r="D182" s="92"/>
      <c r="E182" s="92"/>
      <c r="G182" s="134"/>
      <c r="H182" s="134"/>
      <c r="I182" s="94"/>
      <c r="J182" s="71"/>
      <c r="K182" s="134"/>
      <c r="L182" s="134"/>
      <c r="M182" s="94"/>
      <c r="N182" s="71"/>
      <c r="O182" s="134"/>
      <c r="P182" s="134"/>
      <c r="Q182" s="94"/>
      <c r="R182" s="71"/>
      <c r="S182" s="134"/>
      <c r="T182" s="134"/>
      <c r="U182" s="94"/>
      <c r="V182" s="71"/>
      <c r="W182" s="134"/>
      <c r="X182" s="134"/>
      <c r="Y182" s="94"/>
      <c r="Z182" s="71"/>
      <c r="AA182" s="134"/>
      <c r="AB182" s="134"/>
      <c r="AC182" s="94"/>
      <c r="AE182" s="134"/>
      <c r="AF182" s="134"/>
      <c r="AG182" s="94"/>
      <c r="AH182" s="110"/>
      <c r="AI182" s="159"/>
      <c r="AJ182" s="159"/>
      <c r="AK182" s="94"/>
      <c r="AL182" s="71"/>
      <c r="AM182" s="134"/>
      <c r="AN182" s="134"/>
      <c r="AO182" s="94"/>
    </row>
    <row r="186" spans="2:42" ht="26.25" x14ac:dyDescent="0.4">
      <c r="B186" s="52" t="s">
        <v>79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</row>
    <row r="188" spans="2:42" ht="18.75" x14ac:dyDescent="0.3">
      <c r="B188" s="39" t="s">
        <v>46</v>
      </c>
      <c r="C188" s="39" t="s">
        <v>47</v>
      </c>
      <c r="D188" s="132" t="s">
        <v>48</v>
      </c>
      <c r="E188" s="133"/>
      <c r="F188" s="40"/>
      <c r="G188" s="160" t="s">
        <v>55</v>
      </c>
      <c r="H188" s="161"/>
      <c r="I188" s="162"/>
      <c r="J188" s="40"/>
      <c r="K188" s="160" t="s">
        <v>54</v>
      </c>
      <c r="L188" s="161"/>
      <c r="M188" s="162"/>
      <c r="O188" s="160" t="s">
        <v>56</v>
      </c>
      <c r="P188" s="161"/>
      <c r="Q188" s="162"/>
      <c r="R188" s="40"/>
      <c r="S188" s="160" t="s">
        <v>57</v>
      </c>
      <c r="T188" s="161"/>
      <c r="U188" s="162"/>
      <c r="V188" s="40"/>
      <c r="W188" s="160" t="s">
        <v>58</v>
      </c>
      <c r="X188" s="161"/>
      <c r="Y188" s="162"/>
      <c r="Z188" s="40"/>
      <c r="AA188" s="160" t="s">
        <v>59</v>
      </c>
      <c r="AB188" s="161"/>
      <c r="AC188" s="162"/>
      <c r="AE188" s="160" t="s">
        <v>89</v>
      </c>
      <c r="AF188" s="161"/>
      <c r="AG188" s="162"/>
      <c r="AI188" s="160" t="s">
        <v>111</v>
      </c>
      <c r="AJ188" s="161"/>
      <c r="AK188" s="162"/>
      <c r="AL188" s="40"/>
      <c r="AM188" s="160" t="s">
        <v>121</v>
      </c>
      <c r="AN188" s="161"/>
      <c r="AO188" s="162"/>
    </row>
    <row r="189" spans="2:42" ht="18.75" x14ac:dyDescent="0.3">
      <c r="B189" s="41"/>
      <c r="C189" s="41"/>
      <c r="D189" s="74"/>
      <c r="E189" s="75"/>
      <c r="F189" s="40"/>
      <c r="G189" s="59" t="s">
        <v>76</v>
      </c>
      <c r="H189" s="59" t="s">
        <v>75</v>
      </c>
      <c r="I189" s="60" t="s">
        <v>49</v>
      </c>
      <c r="J189" s="40"/>
      <c r="K189" s="59" t="s">
        <v>76</v>
      </c>
      <c r="L189" s="59" t="s">
        <v>75</v>
      </c>
      <c r="M189" s="60" t="s">
        <v>49</v>
      </c>
      <c r="N189" s="61"/>
      <c r="O189" s="59" t="s">
        <v>76</v>
      </c>
      <c r="P189" s="59" t="s">
        <v>75</v>
      </c>
      <c r="Q189" s="60" t="s">
        <v>49</v>
      </c>
      <c r="R189" s="62"/>
      <c r="S189" s="59" t="s">
        <v>76</v>
      </c>
      <c r="T189" s="59" t="s">
        <v>75</v>
      </c>
      <c r="U189" s="60" t="s">
        <v>49</v>
      </c>
      <c r="V189" s="62"/>
      <c r="W189" s="59" t="s">
        <v>76</v>
      </c>
      <c r="X189" s="59" t="s">
        <v>75</v>
      </c>
      <c r="Y189" s="60" t="s">
        <v>49</v>
      </c>
      <c r="Z189" s="62"/>
      <c r="AA189" s="59" t="s">
        <v>76</v>
      </c>
      <c r="AB189" s="59" t="s">
        <v>75</v>
      </c>
      <c r="AC189" s="60" t="s">
        <v>49</v>
      </c>
      <c r="AE189" s="59" t="s">
        <v>76</v>
      </c>
      <c r="AF189" s="59" t="s">
        <v>75</v>
      </c>
      <c r="AG189" s="60" t="s">
        <v>49</v>
      </c>
      <c r="AI189" s="59" t="s">
        <v>76</v>
      </c>
      <c r="AJ189" s="59" t="s">
        <v>75</v>
      </c>
      <c r="AK189" s="60" t="s">
        <v>49</v>
      </c>
      <c r="AL189" s="62"/>
      <c r="AM189" s="59" t="s">
        <v>76</v>
      </c>
      <c r="AN189" s="59" t="s">
        <v>75</v>
      </c>
      <c r="AO189" s="60" t="s">
        <v>49</v>
      </c>
    </row>
    <row r="190" spans="2:42" x14ac:dyDescent="0.25">
      <c r="B190" s="24"/>
      <c r="C190" s="24"/>
      <c r="D190" s="25"/>
      <c r="E190" s="26"/>
      <c r="F190" s="27"/>
      <c r="G190" s="72"/>
      <c r="H190" s="72"/>
      <c r="I190" s="72"/>
      <c r="J190" s="72"/>
      <c r="K190" s="28"/>
      <c r="L190" s="28"/>
      <c r="M190" s="28"/>
      <c r="O190" s="28"/>
      <c r="P190" s="28"/>
      <c r="Q190" s="28"/>
      <c r="S190" s="28"/>
      <c r="T190" s="28"/>
      <c r="U190" s="28"/>
      <c r="W190" s="28"/>
      <c r="X190" s="28"/>
      <c r="Y190" s="28"/>
      <c r="AA190" s="28"/>
      <c r="AB190" s="28"/>
      <c r="AC190" s="28"/>
      <c r="AE190" s="28"/>
      <c r="AF190" s="28"/>
      <c r="AG190" s="28"/>
      <c r="AI190" s="28"/>
      <c r="AJ190" s="28"/>
      <c r="AK190" s="28"/>
      <c r="AM190" s="28"/>
      <c r="AN190" s="28"/>
      <c r="AO190" s="28"/>
    </row>
    <row r="191" spans="2:42" ht="30" customHeight="1" x14ac:dyDescent="0.25">
      <c r="B191" s="29" t="s">
        <v>98</v>
      </c>
      <c r="C191" s="29" t="s">
        <v>135</v>
      </c>
      <c r="D191" s="1" t="s">
        <v>0</v>
      </c>
      <c r="E191" s="2" t="s">
        <v>1</v>
      </c>
      <c r="F191" s="30"/>
      <c r="G191" s="53">
        <f>IF(AND(H191=0,H191&lt;=0),0,IF(AND(H191&gt;0,H191&lt;=5),3,IF(AND(H191&gt;5,H191&lt;=10),5,IF(AND(H191&gt;10,H191&lt;=15),7,IF(AND(H191&gt;15,H191&lt;=20),9,IF(AND(H191&gt;20,H191&lt;=30),11,IF(AND(H191&gt;30,H191&lt;=40),13,IF(AND(H191&gt;40,H191&lt;=50),15,IF(AND(H191&gt;50,H191&lt;=65),17,IF(AND(H191&gt;65,H191&lt;=80),19,21))))))))))</f>
        <v>11</v>
      </c>
      <c r="H191" s="124">
        <v>30</v>
      </c>
      <c r="I191" s="54" t="s">
        <v>51</v>
      </c>
      <c r="K191" s="53">
        <f>IF(AND(L191=0,L191&lt;=0),0,IF(AND(L191&gt;0,L191&lt;=5),3,IF(AND(L191&gt;5,L191&lt;=10),5,IF(AND(L191&gt;10,L191&lt;=15),7,IF(AND(L191&gt;15,L191&lt;=20),9,IF(AND(L191&gt;20,L191&lt;=30),11,IF(AND(L191&gt;30,L191&lt;=40),13,IF(AND(L191&gt;40,L191&lt;=50),15,IF(AND(L191&gt;50,L191&lt;=65),17,IF(AND(L191&gt;65,L191&lt;=80),19,21))))))))))</f>
        <v>11</v>
      </c>
      <c r="L191" s="124">
        <v>29</v>
      </c>
      <c r="M191" s="54" t="s">
        <v>51</v>
      </c>
      <c r="O191" s="53">
        <f>IF(AND(P191=0,P191&lt;=0),0,IF(AND(P191&gt;0,P191&lt;=5),3,IF(AND(P191&gt;5,P191&lt;=10),5,IF(AND(P191&gt;10,P191&lt;=15),7,IF(AND(P191&gt;15,P191&lt;=20),9,IF(AND(P191&gt;20,P191&lt;=30),11,IF(AND(P191&gt;30,P191&lt;=40),13,IF(AND(P191&gt;40,P191&lt;=50),15,IF(AND(P191&gt;50,P191&lt;=65),17,IF(AND(P191&gt;65,P191&lt;=80),19,21))))))))))</f>
        <v>11</v>
      </c>
      <c r="P191" s="124">
        <v>25</v>
      </c>
      <c r="Q191" s="54" t="s">
        <v>51</v>
      </c>
      <c r="S191" s="53">
        <f>IF(AND(T191=0,T191&lt;=0),0,IF(AND(T191&gt;0,T191&lt;=5),3,IF(AND(T191&gt;5,T191&lt;=10),5,IF(AND(T191&gt;10,T191&lt;=15),7,IF(AND(T191&gt;15,T191&lt;=20),9,IF(AND(T191&gt;20,T191&lt;=30),11,IF(AND(T191&gt;30,T191&lt;=40),13,IF(AND(T191&gt;40,T191&lt;=50),15,IF(AND(T191&gt;50,T191&lt;=65),17,IF(AND(T191&gt;65,T191&lt;=80),19,21))))))))))</f>
        <v>9</v>
      </c>
      <c r="T191" s="124">
        <v>20</v>
      </c>
      <c r="U191" s="54" t="s">
        <v>51</v>
      </c>
      <c r="W191" s="53">
        <f>IF(AND(X191=0,X191&lt;=0),0,IF(AND(X191&gt;0,X191&lt;=5),3,IF(AND(X191&gt;5,X191&lt;=10),5,IF(AND(X191&gt;10,X191&lt;=15),7,IF(AND(X191&gt;15,X191&lt;=20),9,IF(AND(X191&gt;20,X191&lt;=30),11,IF(AND(X191&gt;30,X191&lt;=40),13,IF(AND(X191&gt;40,X191&lt;=50),15,IF(AND(X191&gt;50,X191&lt;=65),17,IF(AND(X191&gt;65,X191&lt;=80),19,21))))))))))</f>
        <v>11</v>
      </c>
      <c r="X191" s="124">
        <v>24</v>
      </c>
      <c r="Y191" s="54" t="s">
        <v>51</v>
      </c>
      <c r="AA191" s="53">
        <f>IF(AND(AB191=0,AB191&lt;=0),0,IF(AND(AB191&gt;0,AB191&lt;=5),3,IF(AND(AB191&gt;5,AB191&lt;=10),5,IF(AND(AB191&gt;10,AB191&lt;=15),7,IF(AND(AB191&gt;15,AB191&lt;=20),9,IF(AND(AB191&gt;20,AB191&lt;=30),11,IF(AND(AB191&gt;30,AB191&lt;=40),13,IF(AND(AB191&gt;40,AB191&lt;=50),15,IF(AND(AB191&gt;50,AB191&lt;=65),17,IF(AND(AB191&gt;65,AB191&lt;=80),19,21))))))))))</f>
        <v>11</v>
      </c>
      <c r="AB191" s="124">
        <v>25</v>
      </c>
      <c r="AC191" s="54" t="s">
        <v>51</v>
      </c>
      <c r="AE191" s="53">
        <f>IF(AND(AF191=0,AF191&lt;=0),0,IF(AND(AF191&gt;0,AF191&lt;=5),3,IF(AND(AF191&gt;5,AF191&lt;=10),5,IF(AND(AF191&gt;10,AF191&lt;=15),7,IF(AND(AF191&gt;15,AF191&lt;=20),9,IF(AND(AF191&gt;20,AF191&lt;=30),11,IF(AND(AF191&gt;30,AF191&lt;=40),13,IF(AND(AF191&gt;40,AF191&lt;=50),15,IF(AND(AF191&gt;50,AF191&lt;=65),17,IF(AND(AF191&gt;65,AF191&lt;=80),19,21))))))))))</f>
        <v>0</v>
      </c>
      <c r="AF191" s="124"/>
      <c r="AG191" s="54" t="s">
        <v>51</v>
      </c>
      <c r="AI191" s="53">
        <f>IF(AND(AJ191=0,AJ191&lt;=0),0,IF(AND(AJ191&gt;0,AJ191&lt;=5),3,IF(AND(AJ191&gt;5,AJ191&lt;=10),5,IF(AND(AJ191&gt;10,AJ191&lt;=15),7,IF(AND(AJ191&gt;15,AJ191&lt;=20),9,IF(AND(AJ191&gt;20,AJ191&lt;=30),11,IF(AND(AJ191&gt;30,AJ191&lt;=40),13,IF(AND(AJ191&gt;40,AJ191&lt;=50),15,IF(AND(AJ191&gt;50,AJ191&lt;=65),17,IF(AND(AJ191&gt;65,AJ191&lt;=80),19,21))))))))))</f>
        <v>11</v>
      </c>
      <c r="AJ191" s="124">
        <v>25</v>
      </c>
      <c r="AK191" s="54" t="s">
        <v>51</v>
      </c>
      <c r="AM191" s="53">
        <f>IF(AND(AN191=0,AN191&lt;=0),0,IF(AND(AN191&gt;0,AN191&lt;=5),3,IF(AND(AN191&gt;5,AN191&lt;=10),5,IF(AND(AN191&gt;10,AN191&lt;=15),7,IF(AND(AN191&gt;15,AN191&lt;=20),9,IF(AND(AN191&gt;20,AN191&lt;=30),11,IF(AND(AN191&gt;30,AN191&lt;=40),13,IF(AND(AN191&gt;40,AN191&lt;=50),15,IF(AND(AN191&gt;50,AN191&lt;=65),17,IF(AND(AN191&gt;65,AN191&lt;=80),19,21))))))))))</f>
        <v>11</v>
      </c>
      <c r="AN191" s="124">
        <v>29</v>
      </c>
      <c r="AO191" s="54" t="s">
        <v>51</v>
      </c>
    </row>
    <row r="192" spans="2:42" ht="30" customHeight="1" x14ac:dyDescent="0.25">
      <c r="B192" s="29" t="s">
        <v>98</v>
      </c>
      <c r="C192" s="29" t="s">
        <v>135</v>
      </c>
      <c r="D192" s="1" t="s">
        <v>2</v>
      </c>
      <c r="E192" s="2" t="s">
        <v>82</v>
      </c>
      <c r="F192" s="30"/>
      <c r="G192" s="53">
        <f>IF(AND(H192=0,H192&lt;=0),0,IF(AND(H192&gt;0,H192&lt;=5),3,IF(AND(H192&gt;5,H192&lt;=10),6,IF(AND(H192&gt;10,H192&lt;=15),9,IF(AND(H192&gt;15,H192&lt;=20),12,IF(AND(H192&gt;20,H192&lt;=25),15,IF(AND(H192&gt;25,H192&lt;=30),18,IF(AND(H192&gt;30,H192&lt;=35),21,IF(AND(H192&gt;35,H192&lt;=40),24,IF(AND(H192&gt;40,H192&lt;=45),27,30))))))))))</f>
        <v>3</v>
      </c>
      <c r="H192" s="124">
        <v>1</v>
      </c>
      <c r="I192" s="54" t="s">
        <v>83</v>
      </c>
      <c r="K192" s="53">
        <f>IF(AND(L192=0,L192&lt;=0),0,IF(AND(L192&gt;0,L192&lt;=5),3,IF(AND(L192&gt;5,L192&lt;=10),6,IF(AND(L192&gt;10,L192&lt;=15),9,IF(AND(L192&gt;15,L192&lt;=20),12,IF(AND(L192&gt;20,L192&lt;=25),15,IF(AND(L192&gt;25,L192&lt;=30),18,IF(AND(L192&gt;30,L192&lt;=35),21,IF(AND(L192&gt;35,L192&lt;=40),24,IF(AND(L192&gt;40,L192&lt;=45),27,30))))))))))</f>
        <v>6</v>
      </c>
      <c r="L192" s="124">
        <v>6</v>
      </c>
      <c r="M192" s="54" t="s">
        <v>83</v>
      </c>
      <c r="O192" s="53">
        <f>IF(AND(P192=0,P192&lt;=0),0,IF(AND(P192&gt;0,P192&lt;=5),3,IF(AND(P192&gt;5,P192&lt;=10),6,IF(AND(P192&gt;10,P192&lt;=15),9,IF(AND(P192&gt;15,P192&lt;=20),12,IF(AND(P192&gt;20,P192&lt;=25),15,IF(AND(P192&gt;25,P192&lt;=30),18,IF(AND(P192&gt;30,P192&lt;=35),21,IF(AND(P192&gt;35,P192&lt;=40),24,IF(AND(P192&gt;40,P192&lt;=45),27,30))))))))))</f>
        <v>9</v>
      </c>
      <c r="P192" s="124">
        <v>14</v>
      </c>
      <c r="Q192" s="54" t="s">
        <v>83</v>
      </c>
      <c r="S192" s="53">
        <f>IF(AND(T192=0,T192&lt;=0),0,IF(AND(T192&gt;0,T192&lt;=5),3,IF(AND(T192&gt;5,T192&lt;=10),6,IF(AND(T192&gt;10,T192&lt;=15),9,IF(AND(T192&gt;15,T192&lt;=20),12,IF(AND(T192&gt;20,T192&lt;=25),15,IF(AND(T192&gt;25,T192&lt;=30),18,IF(AND(T192&gt;30,T192&lt;=35),21,IF(AND(T192&gt;35,T192&lt;=40),24,IF(AND(T192&gt;40,T192&lt;=45),27,30))))))))))</f>
        <v>6</v>
      </c>
      <c r="T192" s="124">
        <v>9</v>
      </c>
      <c r="U192" s="54" t="s">
        <v>86</v>
      </c>
      <c r="W192" s="53">
        <f>IF(AND(X192=0,X192&lt;=0),0,IF(AND(X192&gt;0,X192&lt;=5),3,IF(AND(X192&gt;5,X192&lt;=10),6,IF(AND(X192&gt;10,X192&lt;=15),9,IF(AND(X192&gt;15,X192&lt;=20),12,IF(AND(X192&gt;20,X192&lt;=25),15,IF(AND(X192&gt;25,X192&lt;=30),18,IF(AND(X192&gt;30,X192&lt;=35),21,IF(AND(X192&gt;35,X192&lt;=40),24,IF(AND(X192&gt;40,X192&lt;=45),27,30))))))))))</f>
        <v>9</v>
      </c>
      <c r="X192" s="124">
        <v>11</v>
      </c>
      <c r="Y192" s="54" t="s">
        <v>83</v>
      </c>
      <c r="AA192" s="53">
        <f>IF(AND(AB192=0,AB192&lt;=0),0,IF(AND(AB192&gt;0,AB192&lt;=5),3,IF(AND(AB192&gt;5,AB192&lt;=10),6,IF(AND(AB192&gt;10,AB192&lt;=15),9,IF(AND(AB192&gt;15,AB192&lt;=20),12,IF(AND(AB192&gt;20,AB192&lt;=25),15,IF(AND(AB192&gt;25,AB192&lt;=30),18,IF(AND(AB192&gt;30,AB192&lt;=35),21,IF(AND(AB192&gt;35,AB192&lt;=40),24,IF(AND(AB192&gt;40,AB192&lt;=45),27,30))))))))))</f>
        <v>6</v>
      </c>
      <c r="AB192" s="124">
        <v>8</v>
      </c>
      <c r="AC192" s="54" t="s">
        <v>83</v>
      </c>
      <c r="AE192" s="53">
        <f>IF(AND(AF192=0,AF192&lt;=0),0,IF(AND(AF192&gt;0,AF192&lt;=5),3,IF(AND(AF192&gt;5,AF192&lt;=10),6,IF(AND(AF192&gt;10,AF192&lt;=15),9,IF(AND(AF192&gt;15,AF192&lt;=20),12,IF(AND(AF192&gt;20,AF192&lt;=25),15,IF(AND(AF192&gt;25,AF192&lt;=30),18,IF(AND(AF192&gt;30,AF192&lt;=35),21,IF(AND(AF192&gt;35,AF192&lt;=40),24,IF(AND(AF192&gt;40,AF192&lt;=45),27,30))))))))))</f>
        <v>0</v>
      </c>
      <c r="AF192" s="124"/>
      <c r="AG192" s="54" t="s">
        <v>83</v>
      </c>
      <c r="AI192" s="53">
        <f>IF(AND(AJ192=0,AJ192&lt;=0),0,IF(AND(AJ192&gt;0,AJ192&lt;=5),3,IF(AND(AJ192&gt;5,AJ192&lt;=10),6,IF(AND(AJ192&gt;10,AJ192&lt;=15),9,IF(AND(AJ192&gt;15,AJ192&lt;=20),12,IF(AND(AJ192&gt;20,AJ192&lt;=25),15,IF(AND(AJ192&gt;25,AJ192&lt;=30),18,IF(AND(AJ192&gt;30,AJ192&lt;=35),21,IF(AND(AJ192&gt;35,AJ192&lt;=40),24,IF(AND(AJ192&gt;40,AJ192&lt;=45),27,30))))))))))</f>
        <v>3</v>
      </c>
      <c r="AJ192" s="124">
        <v>4</v>
      </c>
      <c r="AK192" s="54" t="s">
        <v>83</v>
      </c>
      <c r="AM192" s="53">
        <f>IF(AND(AN192=0,AN192&lt;=0),0,IF(AND(AN192&gt;0,AN192&lt;=5),3,IF(AND(AN192&gt;5,AN192&lt;=10),6,IF(AND(AN192&gt;10,AN192&lt;=15),9,IF(AND(AN192&gt;15,AN192&lt;=20),12,IF(AND(AN192&gt;20,AN192&lt;=25),15,IF(AND(AN192&gt;25,AN192&lt;=30),18,IF(AND(AN192&gt;30,AN192&lt;=35),21,IF(AND(AN192&gt;35,AN192&lt;=40),24,IF(AND(AN192&gt;40,AN192&lt;=45),27,30))))))))))</f>
        <v>6</v>
      </c>
      <c r="AN192" s="124">
        <v>8</v>
      </c>
      <c r="AO192" s="54" t="s">
        <v>86</v>
      </c>
    </row>
    <row r="193" spans="2:41" ht="30" customHeight="1" x14ac:dyDescent="0.25">
      <c r="B193" s="29" t="s">
        <v>98</v>
      </c>
      <c r="C193" s="29" t="s">
        <v>135</v>
      </c>
      <c r="D193" s="1" t="s">
        <v>3</v>
      </c>
      <c r="E193" s="2" t="s">
        <v>81</v>
      </c>
      <c r="F193" s="30"/>
      <c r="G193" s="53">
        <f>IF(AND(H193=0,H193&lt;=0),0,IF(AND(H193&gt;0,H193&lt;=5),3,IF(AND(H193&gt;5,H193&lt;=10),5,IF(AND(H193&gt;10,H193&lt;=15),7,IF(AND(H193&gt;15,H193&lt;=20),9,IF(AND(H193&gt;20,H193&lt;=25),11,IF(AND(H193&gt;25,H193&lt;=30),13,IF(AND(H193&gt;30,H193&lt;=35),15,IF(AND(H193&gt;35,H193&lt;=40),17,IF(AND(H193&gt;40,H193&lt;=45),19,21))))))))))</f>
        <v>3</v>
      </c>
      <c r="H193" s="124">
        <v>4</v>
      </c>
      <c r="I193" s="54" t="s">
        <v>81</v>
      </c>
      <c r="K193" s="53">
        <f>IF(AND(L193=0,L193&lt;=0),0,IF(AND(L193&gt;0,L193&lt;=5),3,IF(AND(L193&gt;5,L193&lt;=10),5,IF(AND(L193&gt;10,L193&lt;=15),7,IF(AND(L193&gt;15,L193&lt;=20),9,IF(AND(L193&gt;20,L193&lt;=25),11,IF(AND(L193&gt;25,L193&lt;=30),13,IF(AND(L193&gt;30,L193&lt;=35),15,IF(AND(L193&gt;35,L193&lt;=40),17,IF(AND(L193&gt;40,L193&lt;=45),19,21))))))))))</f>
        <v>7</v>
      </c>
      <c r="L193" s="124">
        <v>11</v>
      </c>
      <c r="M193" s="54" t="s">
        <v>81</v>
      </c>
      <c r="O193" s="53">
        <f>IF(AND(P193=0,P193&lt;=0),0,IF(AND(P193&gt;0,P193&lt;=5),3,IF(AND(P193&gt;5,P193&lt;=10),5,IF(AND(P193&gt;10,P193&lt;=15),7,IF(AND(P193&gt;15,P193&lt;=20),9,IF(AND(P193&gt;20,P193&lt;=25),11,IF(AND(P193&gt;25,P193&lt;=30),13,IF(AND(P193&gt;30,P193&lt;=35),15,IF(AND(P193&gt;35,P193&lt;=40),17,IF(AND(P193&gt;40,P193&lt;=45),19,21))))))))))</f>
        <v>5</v>
      </c>
      <c r="P193" s="124">
        <v>6</v>
      </c>
      <c r="Q193" s="54" t="s">
        <v>81</v>
      </c>
      <c r="S193" s="53">
        <f>IF(AND(T193=0,T193&lt;=0),0,IF(AND(T193&gt;0,T193&lt;=5),3,IF(AND(T193&gt;5,T193&lt;=10),5,IF(AND(T193&gt;10,T193&lt;=15),7,IF(AND(T193&gt;15,T193&lt;=20),9,IF(AND(T193&gt;20,T193&lt;=25),11,IF(AND(T193&gt;25,T193&lt;=30),13,IF(AND(T193&gt;30,T193&lt;=35),15,IF(AND(T193&gt;35,T193&lt;=40),17,IF(AND(T193&gt;40,T193&lt;=45),19,21))))))))))</f>
        <v>3</v>
      </c>
      <c r="T193" s="124">
        <v>2</v>
      </c>
      <c r="U193" s="54" t="s">
        <v>81</v>
      </c>
      <c r="W193" s="53">
        <f>IF(AND(X193=0,X193&lt;=0),0,IF(AND(X193&gt;0,X193&lt;=5),3,IF(AND(X193&gt;5,X193&lt;=10),5,IF(AND(X193&gt;10,X193&lt;=15),7,IF(AND(X193&gt;15,X193&lt;=20),9,IF(AND(X193&gt;20,X193&lt;=25),11,IF(AND(X193&gt;25,X193&lt;=30),13,IF(AND(X193&gt;30,X193&lt;=35),15,IF(AND(X193&gt;35,X193&lt;=40),17,IF(AND(X193&gt;40,X193&lt;=45),19,21))))))))))</f>
        <v>3</v>
      </c>
      <c r="X193" s="124">
        <v>1</v>
      </c>
      <c r="Y193" s="54" t="s">
        <v>81</v>
      </c>
      <c r="AA193" s="53">
        <f>IF(AND(AB193=0,AB193&lt;=0),0,IF(AND(AB193&gt;0,AB193&lt;=5),3,IF(AND(AB193&gt;5,AB193&lt;=10),5,IF(AND(AB193&gt;10,AB193&lt;=15),7,IF(AND(AB193&gt;15,AB193&lt;=20),9,IF(AND(AB193&gt;20,AB193&lt;=25),11,IF(AND(AB193&gt;25,AB193&lt;=30),13,IF(AND(AB193&gt;30,AB193&lt;=35),15,IF(AND(AB193&gt;35,AB193&lt;=40),17,IF(AND(AB193&gt;40,AB193&lt;=45),19,21))))))))))</f>
        <v>7</v>
      </c>
      <c r="AB193" s="124">
        <v>13</v>
      </c>
      <c r="AC193" s="54" t="s">
        <v>81</v>
      </c>
      <c r="AE193" s="53">
        <f>IF(AND(AF193=0,AF193&lt;=0),0,IF(AND(AF193&gt;0,AF193&lt;=5),3,IF(AND(AF193&gt;5,AF193&lt;=10),5,IF(AND(AF193&gt;10,AF193&lt;=15),7,IF(AND(AF193&gt;15,AF193&lt;=20),9,IF(AND(AF193&gt;20,AF193&lt;=25),11,IF(AND(AF193&gt;25,AF193&lt;=30),13,IF(AND(AF193&gt;30,AF193&lt;=35),15,IF(AND(AF193&gt;35,AF193&lt;=40),17,IF(AND(AF193&gt;40,AF193&lt;=45),19,21))))))))))</f>
        <v>0</v>
      </c>
      <c r="AF193" s="124"/>
      <c r="AG193" s="54" t="s">
        <v>81</v>
      </c>
      <c r="AI193" s="53">
        <f>IF(AND(AJ193=0,AJ193&lt;=0),0,IF(AND(AJ193&gt;0,AJ193&lt;=5),3,IF(AND(AJ193&gt;5,AJ193&lt;=10),5,IF(AND(AJ193&gt;10,AJ193&lt;=15),7,IF(AND(AJ193&gt;15,AJ193&lt;=20),9,IF(AND(AJ193&gt;20,AJ193&lt;=25),11,IF(AND(AJ193&gt;25,AJ193&lt;=30),13,IF(AND(AJ193&gt;30,AJ193&lt;=35),15,IF(AND(AJ193&gt;35,AJ193&lt;=40),17,IF(AND(AJ193&gt;40,AJ193&lt;=45),19,21))))))))))</f>
        <v>3</v>
      </c>
      <c r="AJ193" s="124">
        <v>4</v>
      </c>
      <c r="AK193" s="54" t="s">
        <v>81</v>
      </c>
      <c r="AM193" s="53">
        <f>IF(AND(AN193=0,AN193&lt;=0),0,IF(AND(AN193&gt;0,AN193&lt;=5),3,IF(AND(AN193&gt;5,AN193&lt;=10),5,IF(AND(AN193&gt;10,AN193&lt;=15),7,IF(AND(AN193&gt;15,AN193&lt;=20),9,IF(AND(AN193&gt;20,AN193&lt;=25),11,IF(AND(AN193&gt;25,AN193&lt;=30),13,IF(AND(AN193&gt;30,AN193&lt;=35),15,IF(AND(AN193&gt;35,AN193&lt;=40),17,IF(AND(AN193&gt;40,AN193&lt;=45),19,21))))))))))</f>
        <v>3</v>
      </c>
      <c r="AN193" s="124">
        <v>3</v>
      </c>
      <c r="AO193" s="54" t="s">
        <v>81</v>
      </c>
    </row>
    <row r="194" spans="2:41" ht="30" customHeight="1" x14ac:dyDescent="0.25">
      <c r="B194" s="29" t="s">
        <v>98</v>
      </c>
      <c r="C194" s="29" t="s">
        <v>135</v>
      </c>
      <c r="D194" s="1" t="s">
        <v>4</v>
      </c>
      <c r="E194" s="2" t="s">
        <v>52</v>
      </c>
      <c r="F194" s="30"/>
      <c r="G194" s="53">
        <f>IF(H194&lt;1,0,IF(H194=1,2,IF(H194=2,4,IF(H194=3,6,IF(H194=4,8,IF(H194=5,10,IF(H194=6,12,IF(H194=7,14,IF(H194=8,16,IF(H194=9,18,20))))))))))</f>
        <v>0</v>
      </c>
      <c r="H194" s="124"/>
      <c r="I194" s="54" t="s">
        <v>52</v>
      </c>
      <c r="K194" s="53">
        <f>IF(L194&lt;1,0,IF(L194=1,2,IF(L194=2,4,IF(L194=3,6,IF(L194=4,8,IF(L194=5,10,IF(L194=6,12,IF(L194=7,14,IF(L194=8,16,IF(L194=9,18,20))))))))))</f>
        <v>0</v>
      </c>
      <c r="L194" s="124"/>
      <c r="M194" s="54" t="s">
        <v>52</v>
      </c>
      <c r="O194" s="53">
        <f>IF(P194&lt;1,0,IF(P194=1,2,IF(P194=2,4,IF(P194=3,6,IF(P194=4,8,IF(P194=5,10,IF(P194=6,12,IF(P194=7,14,IF(P194=8,16,IF(P194=9,18,20))))))))))</f>
        <v>0</v>
      </c>
      <c r="P194" s="124"/>
      <c r="Q194" s="54" t="s">
        <v>52</v>
      </c>
      <c r="S194" s="53">
        <f>IF(T194&lt;1,0,IF(T194=1,2,IF(T194=2,4,IF(T194=3,6,IF(T194=4,8,IF(T194=5,10,IF(T194=6,12,IF(T194=7,14,IF(T194=8,16,IF(T194=9,18,20))))))))))</f>
        <v>2</v>
      </c>
      <c r="T194" s="124">
        <v>1</v>
      </c>
      <c r="U194" s="54" t="s">
        <v>52</v>
      </c>
      <c r="W194" s="53">
        <f>IF(X194&lt;1,0,IF(X194=1,2,IF(X194=2,4,IF(X194=3,6,IF(X194=4,8,IF(X194=5,10,IF(X194=6,12,IF(X194=7,14,IF(X194=8,16,IF(X194=9,18,20))))))))))</f>
        <v>0</v>
      </c>
      <c r="X194" s="124"/>
      <c r="Y194" s="54" t="s">
        <v>52</v>
      </c>
      <c r="AA194" s="53">
        <f>IF(AB194&lt;1,0,IF(AB194=1,2,IF(AB194=2,4,IF(AB194=3,6,IF(AB194=4,8,IF(AB194=5,10,IF(AB194=6,12,IF(AB194=7,14,IF(AB194=8,16,IF(AB194=9,18,20))))))))))</f>
        <v>0</v>
      </c>
      <c r="AB194" s="124"/>
      <c r="AC194" s="54" t="s">
        <v>52</v>
      </c>
      <c r="AE194" s="53">
        <f>IF(AF194&lt;1,0,IF(AF194=1,2,IF(AF194=2,4,IF(AF194=3,6,IF(AF194=4,8,IF(AF194=5,10,IF(AF194=6,12,IF(AF194=7,14,IF(AF194=8,16,IF(AF194=9,18,20))))))))))</f>
        <v>0</v>
      </c>
      <c r="AF194" s="124"/>
      <c r="AG194" s="54" t="s">
        <v>52</v>
      </c>
      <c r="AI194" s="53">
        <f>IF(AJ194&lt;1,0,IF(AJ194=1,2,IF(AJ194=2,4,IF(AJ194=3,6,IF(AJ194=4,8,IF(AJ194=5,10,IF(AJ194=6,12,IF(AJ194=7,14,IF(AJ194=8,16,IF(AJ194=9,18,20))))))))))</f>
        <v>0</v>
      </c>
      <c r="AJ194" s="124"/>
      <c r="AK194" s="54" t="s">
        <v>52</v>
      </c>
      <c r="AM194" s="53">
        <f>IF(AN194&lt;1,0,IF(AN194=1,2,IF(AN194=2,4,IF(AN194=3,6,IF(AN194=4,8,IF(AN194=5,10,IF(AN194=6,12,IF(AN194=7,14,IF(AN194=8,16,IF(AN194=9,18,20))))))))))</f>
        <v>0</v>
      </c>
      <c r="AN194" s="124"/>
      <c r="AO194" s="54" t="s">
        <v>52</v>
      </c>
    </row>
    <row r="195" spans="2:41" ht="30" customHeight="1" x14ac:dyDescent="0.25">
      <c r="B195" s="29" t="s">
        <v>98</v>
      </c>
      <c r="C195" s="29" t="s">
        <v>135</v>
      </c>
      <c r="D195" s="1" t="s">
        <v>5</v>
      </c>
      <c r="E195" s="2" t="s">
        <v>85</v>
      </c>
      <c r="F195" s="30"/>
      <c r="G195" s="53">
        <f>IF(AND(H195=0,H195&lt;=0),0,IF(AND(H195&gt;0,H195&lt;=5),3,IF(AND(H195&gt;5,H195&lt;=10),4,IF(AND(H195&gt;10,H195&lt;=15),7,IF(AND(H195&gt;15,H195&lt;=20),9,IF(AND(H195&gt;20,H195&lt;=25),11,IF(AND(H195&gt;25,H195&lt;=30),13,IF(AND(H195&gt;30,H195&lt;=35),16,IF(AND(H195&gt;35,H195&lt;=40),17,IF(AND(H195&gt;40,H195&lt;=45),19,21))))))))))</f>
        <v>4</v>
      </c>
      <c r="H195" s="124">
        <v>6</v>
      </c>
      <c r="I195" s="31" t="s">
        <v>53</v>
      </c>
      <c r="K195" s="53">
        <f>IF(AND(L195=0,L195&lt;=0),0,IF(AND(L195&gt;0,L195&lt;=5),3,IF(AND(L195&gt;5,L195&lt;=10),4,IF(AND(L195&gt;10,L195&lt;=15),7,IF(AND(L195&gt;15,L195&lt;=20),9,IF(AND(L195&gt;20,L195&lt;=25),11,IF(AND(L195&gt;25,L195&lt;=30),13,IF(AND(L195&gt;30,L195&lt;=35),16,IF(AND(L195&gt;35,L195&lt;=20),17,IF(AND(L195&gt;40,L195&lt;=45),19,21))))))))))</f>
        <v>3</v>
      </c>
      <c r="L195" s="124">
        <v>2</v>
      </c>
      <c r="M195" s="31" t="s">
        <v>53</v>
      </c>
      <c r="O195" s="53">
        <f>IF(AND(P195=0,P195&lt;=0),0,IF(AND(P195&gt;0,P195&lt;=5),3,IF(AND(P195&gt;5,P195&lt;=10),4,IF(AND(P195&gt;10,P195&lt;=15),7,IF(AND(P195&gt;15,P195&lt;=20),9,IF(AND(P195&gt;20,P195&lt;=25),11,IF(AND(P195&gt;25,P195&lt;=30),13,IF(AND(P195&gt;30,P195&lt;=35),16,IF(AND(P195&gt;35,P195&lt;=40),17,IF(AND(P195&gt;40,P195&lt;=45),19,21))))))))))</f>
        <v>4</v>
      </c>
      <c r="P195" s="124">
        <v>8</v>
      </c>
      <c r="Q195" s="31" t="s">
        <v>53</v>
      </c>
      <c r="S195" s="53">
        <f>IF(AND(T195=0,T195&lt;=0),0,IF(AND(T195&gt;0,T195&lt;=5),3,IF(AND(T195&gt;5,T195&lt;=10),4,IF(AND(T195&gt;10,T195&lt;=15),7,IF(AND(T195&gt;15,T195&lt;=20),9,IF(AND(T195&gt;20,T195&lt;=25),11,IF(AND(T195&gt;25,T195&lt;=30),13,IF(AND(T195&gt;30,T195&lt;=35),16,IF(AND(T195&gt;35,T195&lt;=40),17,IF(AND(T195&gt;40,T195&lt;=45),19,21))))))))))</f>
        <v>3</v>
      </c>
      <c r="T195" s="124">
        <v>2</v>
      </c>
      <c r="U195" s="31" t="s">
        <v>53</v>
      </c>
      <c r="W195" s="53">
        <f>IF(AND(X195=0,X195&lt;=0),0,IF(AND(X195&gt;0,X195&lt;=5),3,IF(AND(X195&gt;5,X195&lt;=10),4,IF(AND(X195&gt;10,X195&lt;=15),7,IF(AND(X195&gt;15,X195&lt;=20),9,IF(AND(X195&gt;20,X195&lt;=25),11,IF(AND(X195&gt;25,X195&lt;=30),13,IF(AND(X195&gt;30,X195&lt;=35),16,IF(AND(X195&gt;35,X195&lt;=40),17,IF(AND(X195&gt;40,X195&lt;=45),19,21))))))))))</f>
        <v>3</v>
      </c>
      <c r="X195" s="124">
        <v>3</v>
      </c>
      <c r="Y195" s="31" t="s">
        <v>53</v>
      </c>
      <c r="AA195" s="53">
        <f>IF(AND(AB195=0,AB195&lt;=0),0,IF(AND(AB195&gt;0,AB195&lt;=5),3,IF(AND(AB195&gt;5,AB195&lt;=10),4,IF(AND(AB195&gt;10,AB195&lt;=15),7,IF(AND(AB195&gt;15,AB195&lt;=20),9,IF(AND(AB195&gt;20,AB195&lt;=25),11,IF(AND(AB195&gt;25,AB195&lt;=30),13,IF(AND(AB195&gt;30,AB195&lt;=35),16,IF(AND(AB195&gt;35,AB195&lt;=40),17,IF(AND(AB195&gt;40,AB195&lt;=45),19,21))))))))))</f>
        <v>3</v>
      </c>
      <c r="AB195" s="124">
        <v>4</v>
      </c>
      <c r="AC195" s="31" t="s">
        <v>53</v>
      </c>
      <c r="AE195" s="53">
        <f>IF(AND(AF195=0,AF195&lt;=0),0,IF(AND(AF195&gt;0,AF195&lt;=5),3,IF(AND(AF195&gt;5,AF195&lt;=10),4,IF(AND(AF195&gt;10,AF195&lt;=15),7,IF(AND(AF195&gt;15,AF195&lt;=20),9,IF(AND(AF195&gt;20,AF195&lt;=25),11,IF(AND(AF195&gt;25,AF195&lt;=30),13,IF(AND(AF195&gt;30,AF195&lt;=35),16,IF(AND(AF195&gt;35,AF195&lt;=40),17,IF(AND(AF195&gt;40,AF195&lt;=45),19,21))))))))))</f>
        <v>0</v>
      </c>
      <c r="AF195" s="124"/>
      <c r="AG195" s="31" t="s">
        <v>53</v>
      </c>
      <c r="AI195" s="53">
        <f>IF(AND(AJ195=0,AJ195&lt;=0),0,IF(AND(AJ195&gt;0,AJ195&lt;=5),3,IF(AND(AJ195&gt;5,AJ195&lt;=10),4,IF(AND(AJ195&gt;10,AJ195&lt;=15),7,IF(AND(AJ195&gt;15,AJ195&lt;=20),9,IF(AND(AJ195&gt;20,AJ195&lt;=25),11,IF(AND(AJ195&gt;25,AJ195&lt;=30),13,IF(AND(AJ195&gt;30,AJ195&lt;=35),16,IF(AND(AJ195&gt;35,AJ195&lt;=40),17,IF(AND(AJ195&gt;40,AJ195&lt;=45),19,21))))))))))</f>
        <v>4</v>
      </c>
      <c r="AJ195" s="124">
        <v>8</v>
      </c>
      <c r="AK195" s="31" t="s">
        <v>53</v>
      </c>
      <c r="AM195" s="53">
        <f>IF(AND(AN195=0,AN195&lt;=0),0,IF(AND(AN195&gt;0,AN195&lt;=5),3,IF(AND(AN195&gt;5,AN195&lt;=10),4,IF(AND(AN195&gt;10,AN195&lt;=15),7,IF(AND(AN195&gt;15,AN195&lt;=20),9,IF(AND(AN195&gt;20,AN195&lt;=25),11,IF(AND(AN195&gt;25,AN195&lt;=30),13,IF(AND(AN195&gt;30,AN195&lt;=35),16,IF(AND(AN195&gt;35,AN195&lt;=40),17,IF(AND(AN195&gt;40,AN195&lt;=45),19,21))))))))))</f>
        <v>3</v>
      </c>
      <c r="AN195" s="124">
        <v>4</v>
      </c>
      <c r="AO195" s="31" t="s">
        <v>53</v>
      </c>
    </row>
    <row r="196" spans="2:41" ht="30" customHeight="1" x14ac:dyDescent="0.25">
      <c r="B196" s="29" t="s">
        <v>98</v>
      </c>
      <c r="C196" s="29" t="s">
        <v>135</v>
      </c>
      <c r="D196" s="1" t="s">
        <v>7</v>
      </c>
      <c r="E196" s="2" t="s">
        <v>6</v>
      </c>
      <c r="F196" s="30"/>
      <c r="G196" s="53">
        <f>IF(AND(H196=0,H196&lt;=0),0,IF(AND(H196&gt;0,H196&lt;=2),1,IF(AND(H196&gt;2,H196&lt;=4),2,IF(AND(H196&gt;4,H196&lt;=6),3,IF(AND(H196&gt;6,H196&lt;=8),4,IF(AND(H196&gt;8,H196&lt;=10),5,IF(AND(H196&gt;10,H196&lt;=12),6,IF(AND(H196&gt;12,H196&lt;=14),7,IF(AND(H196&gt;14,H196&lt;=16),8,IF(AND(H196&gt;16,H196&lt;=18),9,10))))))))))</f>
        <v>0</v>
      </c>
      <c r="H196" s="124"/>
      <c r="I196" s="54" t="s">
        <v>62</v>
      </c>
      <c r="K196" s="53">
        <f>IF(AND(L196=0,L196&lt;=0),0,IF(AND(L196&gt;0,L196&lt;=2),1,IF(AND(L196&gt;2,L196&lt;=4),2,IF(AND(L196&gt;4,L196&lt;=6),3,IF(AND(L196&gt;6,L196&lt;=8),4,IF(AND(L196&gt;8,L196&lt;=10),5,IF(AND(L196&gt;10,L196&lt;=12),6,IF(AND(L196&gt;12,L196&lt;=14),7,IF(AND(L196&gt;14,L196&lt;=16),8,IF(AND(L196&gt;16,L196&lt;=18),9,10))))))))))</f>
        <v>0</v>
      </c>
      <c r="L196" s="124"/>
      <c r="M196" s="54" t="s">
        <v>62</v>
      </c>
      <c r="O196" s="53">
        <f>IF(AND(P196=0,P196&lt;=0),0,IF(AND(P196&gt;0,P196&lt;=2),1,IF(AND(P196&gt;2,P196&lt;=4),2,IF(AND(P196&gt;4,P196&lt;=6),3,IF(AND(P196&gt;6,P196&lt;=8),4,IF(AND(P196&gt;8,P196&lt;=10),5,IF(AND(P196&gt;10,P196&lt;=12),6,IF(AND(P196&gt;12,P196&lt;=14),7,IF(AND(P196&gt;14,P196&lt;=16),8,IF(AND(P196&gt;16,P196&lt;=18),9,10))))))))))</f>
        <v>0</v>
      </c>
      <c r="P196" s="124"/>
      <c r="Q196" s="54" t="s">
        <v>62</v>
      </c>
      <c r="S196" s="53">
        <f>IF(AND(T196=0,T196&lt;=0),0,IF(AND(T196&gt;0,T196&lt;=2),1,IF(AND(T196&gt;2,T196&lt;=4),2,IF(AND(T196&gt;4,T196&lt;=6),3,IF(AND(T196&gt;6,T196&lt;=8),4,IF(AND(T196&gt;8,T196&lt;=10),5,IF(AND(T196&gt;10,T196&lt;=12),6,IF(AND(T196&gt;12,T196&lt;=14),7,IF(AND(T196&gt;14,T196&lt;=16),8,IF(AND(T196&gt;16,T196&lt;=18),9,10))))))))))</f>
        <v>0</v>
      </c>
      <c r="T196" s="124"/>
      <c r="U196" s="54" t="s">
        <v>62</v>
      </c>
      <c r="W196" s="53">
        <f>IF(AND(X196=0,X196&lt;=0),0,IF(AND(X196&gt;0,X196&lt;=2),1,IF(AND(X196&gt;2,X196&lt;=4),2,IF(AND(X196&gt;4,X196&lt;=6),3,IF(AND(X196&gt;6,X196&lt;=8),4,IF(AND(X196&gt;8,X196&lt;=10),5,IF(AND(X196&gt;10,X196&lt;=12),6,IF(AND(X196&gt;12,X196&lt;=14),7,IF(AND(X196&gt;14,X196&lt;=16),8,IF(AND(X196&gt;16,X196&lt;=18),9,10))))))))))</f>
        <v>0</v>
      </c>
      <c r="X196" s="124"/>
      <c r="Y196" s="54" t="s">
        <v>62</v>
      </c>
      <c r="AA196" s="53">
        <f>IF(AND(AB196=0,AB196&lt;=0),0,IF(AND(AB196&gt;0,AB196&lt;=2),1,IF(AND(AB196&gt;2,AB196&lt;=4),2,IF(AND(AB196&gt;4,AB196&lt;=6),3,IF(AND(AB196&gt;6,AB196&lt;=8),4,IF(AND(AB196&gt;8,AB196&lt;=10),5,IF(AND(AB196&gt;10,AB196&lt;=12),6,IF(AND(AB196&gt;12,AB196&lt;=14),7,IF(AND(AB196&gt;14,AB196&lt;=16),8,IF(AND(AB196&gt;16,AB196&lt;=18),9,10))))))))))</f>
        <v>0</v>
      </c>
      <c r="AB196" s="124"/>
      <c r="AC196" s="54" t="s">
        <v>62</v>
      </c>
      <c r="AE196" s="53">
        <f>IF(AND(AF196=0,AF196&lt;=0),0,IF(AND(AF196&gt;0,AF196&lt;=2),1,IF(AND(AF196&gt;2,AF196&lt;=4),2,IF(AND(AF196&gt;4,AF196&lt;=6),3,IF(AND(AF196&gt;6,AF196&lt;=8),4,IF(AND(AF196&gt;8,AF196&lt;=10),5,IF(AND(AF196&gt;10,AF196&lt;=12),6,IF(AND(AF196&gt;12,AF196&lt;=14),7,IF(AND(AF196&gt;14,AF196&lt;=16),8,IF(AND(AF196&gt;16,AF196&lt;=18),9,10))))))))))</f>
        <v>0</v>
      </c>
      <c r="AF196" s="124"/>
      <c r="AG196" s="54" t="s">
        <v>62</v>
      </c>
      <c r="AI196" s="53">
        <f>IF(AND(AJ196=0,AJ196&lt;=0),0,IF(AND(AJ196&gt;0,AJ196&lt;=2),1,IF(AND(AJ196&gt;2,AJ196&lt;=4),2,IF(AND(AJ196&gt;4,AJ196&lt;=6),3,IF(AND(AJ196&gt;6,AJ196&lt;=8),4,IF(AND(AJ196&gt;8,AJ196&lt;=10),5,IF(AND(AJ196&gt;10,AJ196&lt;=12),6,IF(AND(AJ196&gt;12,AJ196&lt;=14),7,IF(AND(AJ196&gt;14,AJ196&lt;=16),8,IF(AND(AJ196&gt;16,AJ196&lt;=18),9,10))))))))))</f>
        <v>0</v>
      </c>
      <c r="AJ196" s="124"/>
      <c r="AK196" s="54" t="s">
        <v>62</v>
      </c>
      <c r="AM196" s="53">
        <f>IF(AND(AN196=0,AN196&lt;=0),0,IF(AND(AN196&gt;0,AN196&lt;=2),1,IF(AND(AN196&gt;2,AN196&lt;=4),2,IF(AND(AN196&gt;4,AN196&lt;=6),3,IF(AND(AN196&gt;6,AN196&lt;=8),4,IF(AND(AN196&gt;8,AN196&lt;=10),5,IF(AND(AN196&gt;10,AN196&lt;=12),6,IF(AND(AN196&gt;12,AN196&lt;=14),7,IF(AND(AN196&gt;14,AN196&lt;=16),8,IF(AND(AN196&gt;16,AN196&lt;=18),9,10))))))))))</f>
        <v>0</v>
      </c>
      <c r="AN196" s="124"/>
      <c r="AO196" s="54" t="s">
        <v>62</v>
      </c>
    </row>
    <row r="197" spans="2:41" ht="30" customHeight="1" x14ac:dyDescent="0.25">
      <c r="B197" s="29" t="s">
        <v>98</v>
      </c>
      <c r="C197" s="29" t="s">
        <v>135</v>
      </c>
      <c r="D197" s="1" t="s">
        <v>9</v>
      </c>
      <c r="E197" s="2" t="s">
        <v>8</v>
      </c>
      <c r="F197" s="30"/>
      <c r="G197" s="76">
        <f>H197</f>
        <v>7</v>
      </c>
      <c r="H197" s="77">
        <v>7</v>
      </c>
      <c r="I197" s="73" t="str">
        <f>IF(G197=0,"SIN DATOS",IF(AND(G197&gt;0,G197&lt;=6),"ORDENADO",IF(AND(G197&gt;6,G197&lt;=11),"ORDENADO/BUENA PRESENTACIÓN",IF(AND(G197&gt;11,G197&lt;=15),"ODENADO/BUENA PRESENTACION/MAYORES ARGUMENTO","EXCELENTE"))))</f>
        <v>ORDENADO/BUENA PRESENTACIÓN</v>
      </c>
      <c r="J197" s="78"/>
      <c r="K197" s="76">
        <f>L197</f>
        <v>4</v>
      </c>
      <c r="L197" s="77">
        <v>4</v>
      </c>
      <c r="M197" s="73" t="str">
        <f>IF(K197=0,"SIN DATOS",IF(AND(K197&gt;0,K197&lt;=6),"ORDENADO",IF(AND(K197&gt;6,K197&lt;=11),"ORDENADO/BUENA PRESENTACIÓN",IF(AND(K197&gt;11,K197&lt;=15),"ODENADO/BUENA PRESENTACION/MAYORES ARGUMENTO","EXCELENTE"))))</f>
        <v>ORDENADO</v>
      </c>
      <c r="N197" s="78"/>
      <c r="O197" s="76">
        <f>P197</f>
        <v>7</v>
      </c>
      <c r="P197" s="77">
        <v>7</v>
      </c>
      <c r="Q197" s="73" t="str">
        <f>IF(O197=0,"SIN DATOS",IF(AND(O197&gt;0,O197&lt;=6),"ORDENADO",IF(AND(O197&gt;6,O197&lt;=11),"ORDENADO/BUENA PRESENTACIÓN",IF(AND(O197&gt;11,O197&lt;=15),"ODENADO/BUENA PRESENTACION/MAYORES ARGUMENTO","EXCELENTE"))))</f>
        <v>ORDENADO/BUENA PRESENTACIÓN</v>
      </c>
      <c r="R197" s="78"/>
      <c r="S197" s="76">
        <f>T197</f>
        <v>6</v>
      </c>
      <c r="T197" s="77">
        <v>6</v>
      </c>
      <c r="U197" s="73" t="str">
        <f>IF(S197=0,"SIN DATOS",IF(AND(S197&gt;0,S197&lt;=6),"ORDENADO",IF(AND(S197&gt;6,S197&lt;=11),"ORDENADO/BUENA PRESENTACIÓN",IF(AND(S197&gt;11,S197&lt;=15),"ODENADO/BUENA PRESENTACION/MAYORES ARGUMENTO","EXCELENTE"))))</f>
        <v>ORDENADO</v>
      </c>
      <c r="V197" s="78"/>
      <c r="W197" s="76">
        <f>X197</f>
        <v>6</v>
      </c>
      <c r="X197" s="77">
        <v>6</v>
      </c>
      <c r="Y197" s="73" t="str">
        <f>IF(W197=0,"SIN DATOS",IF(AND(W197&gt;0,W197&lt;=6),"ORDENADO",IF(AND(W197&gt;6,W197&lt;=11),"ORDENADO/BUENA PRESENTACIÓN",IF(AND(W197&gt;11,W197&lt;=15),"ODENADO/BUENA PRESENTACION/MAYORES ARGUMENTO","EXCELENTE"))))</f>
        <v>ORDENADO</v>
      </c>
      <c r="Z197" s="78"/>
      <c r="AA197" s="76">
        <f>AB197</f>
        <v>7</v>
      </c>
      <c r="AB197" s="77">
        <v>7</v>
      </c>
      <c r="AC197" s="73" t="str">
        <f>IF(AA197=0,"SIN DATOS",IF(AND(AA197&gt;0,AA197&lt;=6),"ORDENADO",IF(AND(AA197&gt;6,AA197&lt;=11),"ORDENADO/BUENA PRESENTACIÓN",IF(AND(AA197&gt;11,AA197&lt;=15),"ODENADO/BUENA PRESENTACION/MAYORES ARGUMENTO","EXCELENTE"))))</f>
        <v>ORDENADO/BUENA PRESENTACIÓN</v>
      </c>
      <c r="AE197" s="76">
        <f>AF197</f>
        <v>0</v>
      </c>
      <c r="AF197" s="77"/>
      <c r="AG197" s="73" t="str">
        <f>IF(AE197=0,"SIN DATOS",IF(AND(AE197&gt;0,AE197&lt;=6),"ORDENADO",IF(AND(AE197&gt;6,AE197&lt;=11),"ORDENADO/BUENA PRESENTACIÓN",IF(AND(AE197&gt;11,AE197&lt;=15),"ODENADO/BUENA PRESENTACION/MAYORES ARGUMENTO","EXCELENTE"))))</f>
        <v>SIN DATOS</v>
      </c>
      <c r="AI197" s="76">
        <f>AJ197</f>
        <v>6</v>
      </c>
      <c r="AJ197" s="77">
        <v>6</v>
      </c>
      <c r="AK197" s="73" t="str">
        <f>IF(AI197=0,"SIN DATOS",IF(AND(AI197&gt;0,AI197&lt;=6),"ORDENADO",IF(AND(AI197&gt;6,AI197&lt;=11),"ORDENADO/BUENA PRESENTACIÓN",IF(AND(AI197&gt;11,AI197&lt;=15),"ODENADO/BUENA PRESENTACION/MAYORES ARGUMENTO","EXCELENTE"))))</f>
        <v>ORDENADO</v>
      </c>
      <c r="AL197" s="78"/>
      <c r="AM197" s="76">
        <f>AN197</f>
        <v>5</v>
      </c>
      <c r="AN197" s="77">
        <v>5</v>
      </c>
      <c r="AO197" s="73" t="str">
        <f>IF(AM197=0,"SIN DATOS",IF(AND(AM197&gt;0,AM197&lt;=6),"ORDENADO",IF(AND(AM197&gt;6,AM197&lt;=11),"ORDENADO/BUENA PRESENTACIÓN",IF(AND(AM197&gt;11,AM197&lt;=15),"ODENADO/BUENA PRESENTACION/MAYORES ARGUMENTO","EXCELENTE"))))</f>
        <v>ORDENADO</v>
      </c>
    </row>
    <row r="198" spans="2:41" ht="30" customHeight="1" x14ac:dyDescent="0.25">
      <c r="B198" s="29" t="s">
        <v>98</v>
      </c>
      <c r="C198" s="29" t="s">
        <v>135</v>
      </c>
      <c r="D198" s="1" t="s">
        <v>63</v>
      </c>
      <c r="E198" s="2" t="s">
        <v>10</v>
      </c>
      <c r="F198" s="30"/>
      <c r="G198" s="53">
        <f>H198</f>
        <v>0</v>
      </c>
      <c r="H198" s="124"/>
      <c r="I198" s="56"/>
      <c r="K198" s="53">
        <f>L198</f>
        <v>0</v>
      </c>
      <c r="L198" s="124"/>
      <c r="M198" s="56"/>
      <c r="O198" s="53">
        <f>P198</f>
        <v>0</v>
      </c>
      <c r="P198" s="124"/>
      <c r="Q198" s="56"/>
      <c r="S198" s="53">
        <f>T198</f>
        <v>0</v>
      </c>
      <c r="T198" s="124"/>
      <c r="U198" s="56"/>
      <c r="W198" s="53">
        <f>X198</f>
        <v>0</v>
      </c>
      <c r="X198" s="124"/>
      <c r="Y198" s="56"/>
      <c r="AA198" s="53">
        <f>AB198</f>
        <v>0</v>
      </c>
      <c r="AB198" s="124"/>
      <c r="AC198" s="56"/>
      <c r="AE198" s="53">
        <f>AF198</f>
        <v>0</v>
      </c>
      <c r="AF198" s="124"/>
      <c r="AG198" s="56"/>
      <c r="AI198" s="53">
        <f>AJ198</f>
        <v>0</v>
      </c>
      <c r="AJ198" s="124"/>
      <c r="AK198" s="56"/>
      <c r="AM198" s="53">
        <f>AN198</f>
        <v>0</v>
      </c>
      <c r="AN198" s="124"/>
      <c r="AO198" s="56"/>
    </row>
    <row r="199" spans="2:41" ht="15" customHeight="1" x14ac:dyDescent="0.25">
      <c r="B199" s="29" t="s">
        <v>98</v>
      </c>
      <c r="C199" s="29" t="s">
        <v>135</v>
      </c>
      <c r="D199" s="1" t="s">
        <v>80</v>
      </c>
      <c r="E199" s="2" t="s">
        <v>64</v>
      </c>
      <c r="F199" s="33"/>
      <c r="G199" s="64">
        <f>IF(H199=0,0,H199*50)</f>
        <v>0</v>
      </c>
      <c r="H199" s="63"/>
      <c r="I199" s="58" t="s">
        <v>66</v>
      </c>
      <c r="K199" s="64">
        <f>IF(L199=0,0,L199*50)</f>
        <v>0</v>
      </c>
      <c r="L199" s="63"/>
      <c r="M199" s="58" t="s">
        <v>66</v>
      </c>
      <c r="O199" s="64">
        <f>IF(P199=0,0,P199*50)</f>
        <v>50</v>
      </c>
      <c r="P199" s="63" t="s">
        <v>91</v>
      </c>
      <c r="Q199" s="58" t="s">
        <v>66</v>
      </c>
      <c r="S199" s="64">
        <f>IF(T199=0,0,T199*50)</f>
        <v>0</v>
      </c>
      <c r="T199" s="63"/>
      <c r="U199" s="58" t="s">
        <v>66</v>
      </c>
      <c r="W199" s="64">
        <f>IF(X199=0,0,X199*50)</f>
        <v>0</v>
      </c>
      <c r="X199" s="63"/>
      <c r="Y199" s="58" t="s">
        <v>66</v>
      </c>
      <c r="AA199" s="64">
        <f>IF(AB199=0,0,AB199*50)</f>
        <v>0</v>
      </c>
      <c r="AB199" s="63"/>
      <c r="AC199" s="58" t="s">
        <v>66</v>
      </c>
      <c r="AE199" s="64">
        <f>IF(AF199=0,0,AF199*50)</f>
        <v>0</v>
      </c>
      <c r="AF199" s="63"/>
      <c r="AG199" s="58" t="s">
        <v>66</v>
      </c>
      <c r="AI199" s="64">
        <f>IF(AJ199=0,0,AJ199*50)</f>
        <v>50</v>
      </c>
      <c r="AJ199" s="63" t="s">
        <v>91</v>
      </c>
      <c r="AK199" s="58" t="s">
        <v>66</v>
      </c>
      <c r="AM199" s="64">
        <f>IF(AN199=0,0,AN199*50)</f>
        <v>150</v>
      </c>
      <c r="AN199" s="63" t="s">
        <v>100</v>
      </c>
      <c r="AO199" s="58" t="s">
        <v>66</v>
      </c>
    </row>
    <row r="200" spans="2:41" ht="15" customHeight="1" x14ac:dyDescent="0.25">
      <c r="B200" s="29"/>
      <c r="C200" s="29"/>
      <c r="D200" s="42"/>
      <c r="E200" s="2"/>
      <c r="F200" s="43"/>
      <c r="G200" s="55"/>
      <c r="H200" s="55"/>
      <c r="I200" s="54"/>
      <c r="K200" s="55"/>
      <c r="L200" s="55"/>
      <c r="M200" s="54"/>
      <c r="O200" s="55"/>
      <c r="P200" s="55"/>
      <c r="Q200" s="54"/>
      <c r="S200" s="55"/>
      <c r="T200" s="55"/>
      <c r="U200" s="54"/>
      <c r="W200" s="55"/>
      <c r="X200" s="55"/>
      <c r="Y200" s="54"/>
      <c r="AA200" s="55"/>
      <c r="AB200" s="55"/>
      <c r="AC200" s="54"/>
      <c r="AE200" s="55"/>
      <c r="AF200" s="55"/>
      <c r="AG200" s="54"/>
      <c r="AI200" s="55"/>
      <c r="AJ200" s="55"/>
      <c r="AK200" s="54"/>
      <c r="AM200" s="55"/>
      <c r="AN200" s="55"/>
      <c r="AO200" s="54"/>
    </row>
    <row r="201" spans="2:41" ht="15.75" x14ac:dyDescent="0.25">
      <c r="B201" s="29"/>
      <c r="C201" s="29"/>
      <c r="D201" s="2" t="s">
        <v>50</v>
      </c>
      <c r="E201" s="2"/>
      <c r="F201" s="30"/>
      <c r="G201" s="84">
        <f>SUM(G191:G198)</f>
        <v>28</v>
      </c>
      <c r="H201" s="85">
        <f>VLOOKUP(G201,PAGO,2,FALSE)</f>
        <v>135</v>
      </c>
      <c r="I201" s="86" t="s">
        <v>68</v>
      </c>
      <c r="K201" s="84">
        <f>SUM(K191:K198)</f>
        <v>31</v>
      </c>
      <c r="L201" s="85">
        <f>VLOOKUP(K201,PAGO,2,FALSE)</f>
        <v>150</v>
      </c>
      <c r="M201" s="86" t="s">
        <v>68</v>
      </c>
      <c r="O201" s="84">
        <f>SUM(O191:O198)</f>
        <v>36</v>
      </c>
      <c r="P201" s="85">
        <f>VLOOKUP(O201,PAGO,2,FALSE)</f>
        <v>175</v>
      </c>
      <c r="Q201" s="86" t="s">
        <v>68</v>
      </c>
      <c r="S201" s="84">
        <f>SUM(S191:S198)</f>
        <v>29</v>
      </c>
      <c r="T201" s="85">
        <f>VLOOKUP(S201,PAGO,2,FALSE)</f>
        <v>140</v>
      </c>
      <c r="U201" s="86" t="s">
        <v>68</v>
      </c>
      <c r="W201" s="84">
        <f>SUM(W191:W198)</f>
        <v>32</v>
      </c>
      <c r="X201" s="85">
        <f>VLOOKUP(W201,PAGO,2,FALSE)</f>
        <v>155</v>
      </c>
      <c r="Y201" s="86" t="s">
        <v>68</v>
      </c>
      <c r="AA201" s="84">
        <f>SUM(AA191:AA198)</f>
        <v>34</v>
      </c>
      <c r="AB201" s="85">
        <f>VLOOKUP(AA201,PAGO,2,FALSE)</f>
        <v>165</v>
      </c>
      <c r="AC201" s="86" t="s">
        <v>68</v>
      </c>
      <c r="AE201" s="84">
        <f>SUM(AE191:AE198)</f>
        <v>0</v>
      </c>
      <c r="AF201" s="85">
        <f>VLOOKUP(AE201,PAGO,2,FALSE)</f>
        <v>0</v>
      </c>
      <c r="AG201" s="86" t="s">
        <v>68</v>
      </c>
      <c r="AI201" s="84">
        <f>SUM(AI191:AI198)</f>
        <v>27</v>
      </c>
      <c r="AJ201" s="85">
        <f>VLOOKUP(AI201,PAGO,2,FALSE)</f>
        <v>130</v>
      </c>
      <c r="AK201" s="86" t="s">
        <v>68</v>
      </c>
      <c r="AM201" s="84">
        <f>SUM(AM191:AM198)</f>
        <v>28</v>
      </c>
      <c r="AN201" s="85">
        <f>VLOOKUP(AM201,PAGO,2,FALSE)</f>
        <v>135</v>
      </c>
      <c r="AO201" s="86" t="s">
        <v>68</v>
      </c>
    </row>
    <row r="202" spans="2:41" ht="16.5" thickBot="1" x14ac:dyDescent="0.3">
      <c r="B202" s="80"/>
      <c r="C202" s="80"/>
      <c r="D202" s="81"/>
      <c r="E202" s="81"/>
      <c r="F202" s="82"/>
      <c r="G202" s="163">
        <f>IF(G195=0,-25,0)</f>
        <v>0</v>
      </c>
      <c r="H202" s="164"/>
      <c r="I202" s="87" t="s">
        <v>88</v>
      </c>
      <c r="K202" s="163">
        <f>IF(K195=0,-25,0)</f>
        <v>0</v>
      </c>
      <c r="L202" s="164"/>
      <c r="M202" s="87" t="s">
        <v>88</v>
      </c>
      <c r="O202" s="163">
        <f>IF(O195=0,-25,0)</f>
        <v>0</v>
      </c>
      <c r="P202" s="164"/>
      <c r="Q202" s="87" t="s">
        <v>88</v>
      </c>
      <c r="S202" s="163">
        <f>IF(S195=0,-25,0)</f>
        <v>0</v>
      </c>
      <c r="T202" s="164"/>
      <c r="U202" s="87" t="s">
        <v>88</v>
      </c>
      <c r="W202" s="163">
        <f>IF(W195=0,-25,0)</f>
        <v>0</v>
      </c>
      <c r="X202" s="164"/>
      <c r="Y202" s="87" t="s">
        <v>88</v>
      </c>
      <c r="AA202" s="163">
        <f>IF(AA195=0,-25,0)</f>
        <v>0</v>
      </c>
      <c r="AB202" s="164"/>
      <c r="AC202" s="87" t="s">
        <v>88</v>
      </c>
      <c r="AE202" s="163">
        <f>IF(AE195=0,-25,0)</f>
        <v>-25</v>
      </c>
      <c r="AF202" s="164"/>
      <c r="AG202" s="87" t="s">
        <v>88</v>
      </c>
      <c r="AI202" s="163">
        <f>IF(AI195=0,-25,0)</f>
        <v>0</v>
      </c>
      <c r="AJ202" s="164"/>
      <c r="AK202" s="87" t="s">
        <v>88</v>
      </c>
      <c r="AM202" s="163">
        <f>IF(AM195=0,-25,0)</f>
        <v>0</v>
      </c>
      <c r="AN202" s="164"/>
      <c r="AO202" s="87" t="s">
        <v>88</v>
      </c>
    </row>
    <row r="203" spans="2:41" ht="19.5" thickBot="1" x14ac:dyDescent="0.3">
      <c r="D203" s="154" t="s">
        <v>67</v>
      </c>
      <c r="E203" s="155"/>
      <c r="G203" s="165">
        <f>+G199+H201+G202</f>
        <v>135</v>
      </c>
      <c r="H203" s="166"/>
      <c r="I203" s="83" t="s">
        <v>69</v>
      </c>
      <c r="J203" s="71"/>
      <c r="K203" s="165">
        <f>+K199+L201+K202</f>
        <v>150</v>
      </c>
      <c r="L203" s="166"/>
      <c r="M203" s="83" t="s">
        <v>69</v>
      </c>
      <c r="N203" s="71"/>
      <c r="O203" s="165">
        <f>+O199+P201+O202</f>
        <v>225</v>
      </c>
      <c r="P203" s="166"/>
      <c r="Q203" s="83" t="s">
        <v>69</v>
      </c>
      <c r="R203" s="71"/>
      <c r="S203" s="165">
        <f>+S199+T201+S202</f>
        <v>140</v>
      </c>
      <c r="T203" s="166"/>
      <c r="U203" s="83" t="s">
        <v>69</v>
      </c>
      <c r="V203" s="71"/>
      <c r="W203" s="165">
        <f>+W199+X201+W202</f>
        <v>155</v>
      </c>
      <c r="X203" s="166"/>
      <c r="Y203" s="83" t="s">
        <v>69</v>
      </c>
      <c r="Z203" s="71"/>
      <c r="AA203" s="165">
        <f>+AA199+AB201+AA202</f>
        <v>165</v>
      </c>
      <c r="AB203" s="166"/>
      <c r="AC203" s="83" t="s">
        <v>69</v>
      </c>
      <c r="AE203" s="165">
        <f>+AE199+AF201+AE202</f>
        <v>-25</v>
      </c>
      <c r="AF203" s="166"/>
      <c r="AG203" s="83" t="s">
        <v>69</v>
      </c>
      <c r="AI203" s="165">
        <f>+AI199+AJ201+AI202</f>
        <v>180</v>
      </c>
      <c r="AJ203" s="166"/>
      <c r="AK203" s="83" t="s">
        <v>69</v>
      </c>
      <c r="AL203" s="71"/>
      <c r="AM203" s="165">
        <f>+AM199+AN201+AM202</f>
        <v>285</v>
      </c>
      <c r="AN203" s="166"/>
      <c r="AO203" s="83" t="s">
        <v>69</v>
      </c>
    </row>
    <row r="206" spans="2:41" ht="26.25" x14ac:dyDescent="0.4">
      <c r="B206" s="50" t="s">
        <v>77</v>
      </c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</row>
    <row r="208" spans="2:41" ht="18.75" x14ac:dyDescent="0.3">
      <c r="B208" s="39" t="s">
        <v>46</v>
      </c>
      <c r="C208" s="39" t="s">
        <v>47</v>
      </c>
      <c r="D208" s="132" t="s">
        <v>48</v>
      </c>
      <c r="E208" s="133"/>
      <c r="F208" s="40"/>
      <c r="G208" s="160" t="s">
        <v>55</v>
      </c>
      <c r="H208" s="161"/>
      <c r="I208" s="162"/>
      <c r="J208" s="40"/>
      <c r="K208" s="160" t="s">
        <v>54</v>
      </c>
      <c r="L208" s="161"/>
      <c r="M208" s="162"/>
      <c r="O208" s="160" t="s">
        <v>56</v>
      </c>
      <c r="P208" s="161"/>
      <c r="Q208" s="162"/>
      <c r="R208" s="40"/>
      <c r="S208" s="160" t="s">
        <v>57</v>
      </c>
      <c r="T208" s="161"/>
      <c r="U208" s="162"/>
      <c r="V208" s="40"/>
      <c r="W208" s="160" t="s">
        <v>58</v>
      </c>
      <c r="X208" s="161"/>
      <c r="Y208" s="162"/>
      <c r="Z208" s="40"/>
      <c r="AA208" s="160" t="s">
        <v>59</v>
      </c>
      <c r="AB208" s="161"/>
      <c r="AC208" s="162"/>
      <c r="AE208" s="160" t="s">
        <v>89</v>
      </c>
      <c r="AF208" s="161"/>
      <c r="AG208" s="162"/>
      <c r="AI208" s="160" t="s">
        <v>111</v>
      </c>
      <c r="AJ208" s="161"/>
      <c r="AK208" s="162"/>
      <c r="AL208" s="40"/>
      <c r="AM208" s="160" t="s">
        <v>121</v>
      </c>
      <c r="AN208" s="161"/>
      <c r="AO208" s="162"/>
    </row>
    <row r="209" spans="2:41" ht="18.75" x14ac:dyDescent="0.3">
      <c r="B209" s="41"/>
      <c r="C209" s="41"/>
      <c r="D209" s="74"/>
      <c r="E209" s="75"/>
      <c r="F209" s="40"/>
      <c r="G209" s="59" t="s">
        <v>76</v>
      </c>
      <c r="H209" s="59" t="s">
        <v>75</v>
      </c>
      <c r="I209" s="60" t="s">
        <v>49</v>
      </c>
      <c r="J209" s="40"/>
      <c r="K209" s="59" t="s">
        <v>76</v>
      </c>
      <c r="L209" s="59" t="s">
        <v>75</v>
      </c>
      <c r="M209" s="60" t="s">
        <v>49</v>
      </c>
      <c r="N209" s="61"/>
      <c r="O209" s="59" t="s">
        <v>76</v>
      </c>
      <c r="P209" s="59" t="s">
        <v>75</v>
      </c>
      <c r="Q209" s="60" t="s">
        <v>49</v>
      </c>
      <c r="R209" s="62"/>
      <c r="S209" s="59" t="s">
        <v>76</v>
      </c>
      <c r="T209" s="59" t="s">
        <v>75</v>
      </c>
      <c r="U209" s="60" t="s">
        <v>49</v>
      </c>
      <c r="V209" s="62"/>
      <c r="W209" s="59" t="s">
        <v>76</v>
      </c>
      <c r="X209" s="59" t="s">
        <v>75</v>
      </c>
      <c r="Y209" s="60" t="s">
        <v>49</v>
      </c>
      <c r="Z209" s="62"/>
      <c r="AA209" s="59" t="s">
        <v>76</v>
      </c>
      <c r="AB209" s="59" t="s">
        <v>75</v>
      </c>
      <c r="AC209" s="60" t="s">
        <v>49</v>
      </c>
      <c r="AE209" s="59" t="s">
        <v>76</v>
      </c>
      <c r="AF209" s="59" t="s">
        <v>75</v>
      </c>
      <c r="AG209" s="60" t="s">
        <v>49</v>
      </c>
      <c r="AI209" s="59" t="s">
        <v>76</v>
      </c>
      <c r="AJ209" s="59" t="s">
        <v>75</v>
      </c>
      <c r="AK209" s="60" t="s">
        <v>49</v>
      </c>
      <c r="AL209" s="62"/>
      <c r="AM209" s="59" t="s">
        <v>76</v>
      </c>
      <c r="AN209" s="59" t="s">
        <v>75</v>
      </c>
      <c r="AO209" s="60" t="s">
        <v>49</v>
      </c>
    </row>
    <row r="210" spans="2:41" x14ac:dyDescent="0.25">
      <c r="B210" s="24"/>
      <c r="C210" s="24"/>
      <c r="D210" s="25"/>
      <c r="E210" s="26"/>
      <c r="F210" s="27"/>
      <c r="G210" s="72"/>
      <c r="H210" s="72"/>
      <c r="I210" s="72"/>
      <c r="J210" s="72"/>
      <c r="K210" s="28"/>
      <c r="L210" s="28"/>
      <c r="M210" s="28"/>
      <c r="O210" s="28"/>
      <c r="P210" s="28"/>
      <c r="Q210" s="28"/>
      <c r="S210" s="28"/>
      <c r="T210" s="28"/>
      <c r="U210" s="28"/>
      <c r="W210" s="28"/>
      <c r="X210" s="28"/>
      <c r="Y210" s="28"/>
      <c r="AA210" s="28"/>
      <c r="AB210" s="28"/>
      <c r="AC210" s="28"/>
      <c r="AE210" s="28"/>
      <c r="AF210" s="28"/>
      <c r="AG210" s="28"/>
      <c r="AI210" s="28"/>
      <c r="AJ210" s="28"/>
      <c r="AK210" s="28"/>
      <c r="AM210" s="28"/>
      <c r="AN210" s="28"/>
      <c r="AO210" s="28"/>
    </row>
    <row r="211" spans="2:41" ht="30" customHeight="1" x14ac:dyDescent="0.25">
      <c r="B211" s="29" t="s">
        <v>98</v>
      </c>
      <c r="C211" s="29" t="s">
        <v>134</v>
      </c>
      <c r="D211" s="1" t="s">
        <v>0</v>
      </c>
      <c r="E211" s="2" t="s">
        <v>1</v>
      </c>
      <c r="F211" s="30"/>
      <c r="G211" s="53">
        <f>IF(AND(H211=0,H211&lt;=0),0,IF(AND(H211&gt;0,H211&lt;=5),3,IF(AND(H211&gt;5,H211&lt;=10),5,IF(AND(H211&gt;10,H211&lt;=15),7,IF(AND(H211&gt;15,H211&lt;=20),9,IF(AND(H211&gt;20,H211&lt;=30),11,IF(AND(H211&gt;30,H211&lt;=40),13,IF(AND(H211&gt;40,H211&lt;=50),15,IF(AND(H211&gt;50,H211&lt;=65),17,IF(AND(H211&gt;65,H211&lt;=80),19,21))))))))))</f>
        <v>11</v>
      </c>
      <c r="H211" s="124">
        <v>27</v>
      </c>
      <c r="I211" s="54" t="s">
        <v>51</v>
      </c>
      <c r="K211" s="53">
        <f>IF(AND(L211=0,L211&lt;=0),0,IF(AND(L211&gt;0,L211&lt;=5),3,IF(AND(L211&gt;5,L211&lt;=10),5,IF(AND(L211&gt;10,L211&lt;=15),7,IF(AND(L211&gt;15,L211&lt;=20),9,IF(AND(L211&gt;20,L211&lt;=30),11,IF(AND(L211&gt;30,L211&lt;=40),13,IF(AND(L211&gt;40,L211&lt;=50),15,IF(AND(L211&gt;50,L211&lt;=65),17,IF(AND(L211&gt;65,L211&lt;=80),19,21))))))))))</f>
        <v>0</v>
      </c>
      <c r="L211" s="124"/>
      <c r="M211" s="54" t="s">
        <v>51</v>
      </c>
      <c r="O211" s="53">
        <f>IF(AND(P211=0,P211&lt;=0),0,IF(AND(P211&gt;0,P211&lt;=5),3,IF(AND(P211&gt;5,P211&lt;=10),5,IF(AND(P211&gt;10,P211&lt;=15),7,IF(AND(P211&gt;15,P211&lt;=20),9,IF(AND(P211&gt;20,P211&lt;=30),11,IF(AND(P211&gt;30,P211&lt;=40),13,IF(AND(P211&gt;40,P211&lt;=50),15,IF(AND(P211&gt;50,P211&lt;=65),17,IF(AND(P211&gt;65,P211&lt;=80),19,21))))))))))</f>
        <v>13</v>
      </c>
      <c r="P211" s="124">
        <v>40</v>
      </c>
      <c r="Q211" s="54" t="s">
        <v>51</v>
      </c>
      <c r="S211" s="53">
        <f>IF(AND(T211=0,T211&lt;=0),0,IF(AND(T211&gt;0,T211&lt;=5),3,IF(AND(T211&gt;5,T211&lt;=10),5,IF(AND(T211&gt;10,T211&lt;=15),7,IF(AND(T211&gt;15,T211&lt;=20),9,IF(AND(T211&gt;20,T211&lt;=30),11,IF(AND(T211&gt;30,T211&lt;=40),13,IF(AND(T211&gt;40,T211&lt;=50),15,IF(AND(T211&gt;50,T211&lt;=65),17,IF(AND(T211&gt;65,T211&lt;=80),19,21))))))))))</f>
        <v>7</v>
      </c>
      <c r="T211" s="124">
        <v>15</v>
      </c>
      <c r="U211" s="54" t="s">
        <v>51</v>
      </c>
      <c r="W211" s="53">
        <f>IF(AND(X211=0,X211&lt;=0),0,IF(AND(X211&gt;0,X211&lt;=5),3,IF(AND(X211&gt;5,X211&lt;=10),5,IF(AND(X211&gt;10,X211&lt;=15),7,IF(AND(X211&gt;15,X211&lt;=20),9,IF(AND(X211&gt;20,X211&lt;=30),11,IF(AND(X211&gt;30,X211&lt;=40),13,IF(AND(X211&gt;40,X211&lt;=50),15,IF(AND(X211&gt;50,X211&lt;=65),17,IF(AND(X211&gt;65,X211&lt;=80),19,21))))))))))</f>
        <v>7</v>
      </c>
      <c r="X211" s="124">
        <v>11</v>
      </c>
      <c r="Y211" s="54" t="s">
        <v>51</v>
      </c>
      <c r="AA211" s="53">
        <f>IF(AND(AB211=0,AB211&lt;=0),0,IF(AND(AB211&gt;0,AB211&lt;=5),3,IF(AND(AB211&gt;5,AB211&lt;=10),5,IF(AND(AB211&gt;10,AB211&lt;=15),7,IF(AND(AB211&gt;15,AB211&lt;=20),9,IF(AND(AB211&gt;20,AB211&lt;=30),11,IF(AND(AB211&gt;30,AB211&lt;=40),13,IF(AND(AB211&gt;40,AB211&lt;=50),15,IF(AND(AB211&gt;50,AB211&lt;=65),17,IF(AND(AB211&gt;65,AB211&lt;=80),19,21))))))))))</f>
        <v>11</v>
      </c>
      <c r="AB211" s="124">
        <v>27</v>
      </c>
      <c r="AC211" s="54" t="s">
        <v>51</v>
      </c>
      <c r="AE211" s="53">
        <f>IF(AND(AF211=0,AF211&lt;=0),0,IF(AND(AF211&gt;0,AF211&lt;=5),3,IF(AND(AF211&gt;5,AF211&lt;=10),5,IF(AND(AF211&gt;10,AF211&lt;=15),7,IF(AND(AF211&gt;15,AF211&lt;=20),9,IF(AND(AF211&gt;20,AF211&lt;=30),11,IF(AND(AF211&gt;30,AF211&lt;=40),13,IF(AND(AF211&gt;40,AF211&lt;=50),15,IF(AND(AF211&gt;50,AF211&lt;=65),17,IF(AND(AF211&gt;65,AF211&lt;=80),19,21))))))))))</f>
        <v>11</v>
      </c>
      <c r="AF211" s="124">
        <v>25</v>
      </c>
      <c r="AG211" s="54" t="s">
        <v>51</v>
      </c>
      <c r="AI211" s="53">
        <f>IF(AND(AJ211=0,AJ211&lt;=0),0,IF(AND(AJ211&gt;0,AJ211&lt;=5),3,IF(AND(AJ211&gt;5,AJ211&lt;=10),5,IF(AND(AJ211&gt;10,AJ211&lt;=15),7,IF(AND(AJ211&gt;15,AJ211&lt;=20),9,IF(AND(AJ211&gt;20,AJ211&lt;=30),11,IF(AND(AJ211&gt;30,AJ211&lt;=40),13,IF(AND(AJ211&gt;40,AJ211&lt;=50),15,IF(AND(AJ211&gt;50,AJ211&lt;=65),17,IF(AND(AJ211&gt;65,AJ211&lt;=80),19,21))))))))))</f>
        <v>11</v>
      </c>
      <c r="AJ211" s="124">
        <v>21</v>
      </c>
      <c r="AK211" s="54" t="s">
        <v>51</v>
      </c>
      <c r="AM211" s="53">
        <f>IF(AND(AN211=0,AN211&lt;=0),0,IF(AND(AN211&gt;0,AN211&lt;=5),3,IF(AND(AN211&gt;5,AN211&lt;=10),5,IF(AND(AN211&gt;10,AN211&lt;=15),7,IF(AND(AN211&gt;15,AN211&lt;=20),9,IF(AND(AN211&gt;20,AN211&lt;=30),11,IF(AND(AN211&gt;30,AN211&lt;=40),13,IF(AND(AN211&gt;40,AN211&lt;=50),15,IF(AND(AN211&gt;50,AN211&lt;=65),17,IF(AND(AN211&gt;65,AN211&lt;=80),19,21))))))))))</f>
        <v>0</v>
      </c>
      <c r="AN211" s="124"/>
      <c r="AO211" s="54" t="s">
        <v>51</v>
      </c>
    </row>
    <row r="212" spans="2:41" ht="30" customHeight="1" x14ac:dyDescent="0.25">
      <c r="B212" s="29" t="s">
        <v>98</v>
      </c>
      <c r="C212" s="29" t="s">
        <v>134</v>
      </c>
      <c r="D212" s="1" t="s">
        <v>2</v>
      </c>
      <c r="E212" s="2" t="s">
        <v>82</v>
      </c>
      <c r="F212" s="30"/>
      <c r="G212" s="53">
        <f>IF(AND(H212=0,H212&lt;=0),0,IF(AND(H212&gt;0,H212&lt;=5),3,IF(AND(H212&gt;5,H212&lt;=10),6,IF(AND(H212&gt;10,H212&lt;=15),9,IF(AND(H212&gt;15,H212&lt;=20),12,IF(AND(H212&gt;20,H212&lt;=25),15,IF(AND(H212&gt;25,H212&lt;=30),18,IF(AND(H212&gt;30,H212&lt;=35),21,IF(AND(H212&gt;35,H212&lt;=40),24,IF(AND(H212&gt;40,H212&lt;=45),27,30))))))))))</f>
        <v>3</v>
      </c>
      <c r="H212" s="124">
        <v>1</v>
      </c>
      <c r="I212" s="54" t="s">
        <v>83</v>
      </c>
      <c r="K212" s="53">
        <f>IF(AND(L212=0,L212&lt;=0),0,IF(AND(L212&gt;0,L212&lt;=5),3,IF(AND(L212&gt;5,L212&lt;=10),6,IF(AND(L212&gt;10,L212&lt;=15),9,IF(AND(L212&gt;15,L212&lt;=20),12,IF(AND(L212&gt;20,L212&lt;=25),15,IF(AND(L212&gt;25,L212&lt;=30),18,IF(AND(L212&gt;30,L212&lt;=35),21,IF(AND(L212&gt;35,L212&lt;=40),24,IF(AND(L212&gt;40,L212&lt;=45),27,30))))))))))</f>
        <v>0</v>
      </c>
      <c r="L212" s="124"/>
      <c r="M212" s="54" t="s">
        <v>83</v>
      </c>
      <c r="O212" s="53">
        <f>IF(AND(P212=0,P212&lt;=0),0,IF(AND(P212&gt;0,P212&lt;=5),3,IF(AND(P212&gt;5,P212&lt;=10),6,IF(AND(P212&gt;10,P212&lt;=15),9,IF(AND(P212&gt;15,P212&lt;=20),12,IF(AND(P212&gt;20,P212&lt;=25),15,IF(AND(P212&gt;25,P212&lt;=30),18,IF(AND(P212&gt;30,P212&lt;=35),21,IF(AND(P212&gt;35,P212&lt;=40),24,IF(AND(P212&gt;40,P212&lt;=45),27,30))))))))))</f>
        <v>9</v>
      </c>
      <c r="P212" s="124">
        <v>12</v>
      </c>
      <c r="Q212" s="54" t="s">
        <v>83</v>
      </c>
      <c r="S212" s="53">
        <f>IF(AND(T212=0,T212&lt;=0),0,IF(AND(T212&gt;0,T212&lt;=5),3,IF(AND(T212&gt;5,T212&lt;=10),6,IF(AND(T212&gt;10,T212&lt;=15),9,IF(AND(T212&gt;15,T212&lt;=20),12,IF(AND(T212&gt;20,T212&lt;=25),15,IF(AND(T212&gt;25,T212&lt;=30),18,IF(AND(T212&gt;30,T212&lt;=35),21,IF(AND(T212&gt;35,T212&lt;=40),24,IF(AND(T212&gt;40,T212&lt;=45),27,30))))))))))</f>
        <v>6</v>
      </c>
      <c r="T212" s="124">
        <v>6</v>
      </c>
      <c r="U212" s="54" t="s">
        <v>86</v>
      </c>
      <c r="W212" s="53">
        <f>IF(AND(X212=0,X212&lt;=0),0,IF(AND(X212&gt;0,X212&lt;=5),3,IF(AND(X212&gt;5,X212&lt;=10),6,IF(AND(X212&gt;10,X212&lt;=15),9,IF(AND(X212&gt;15,X212&lt;=20),12,IF(AND(X212&gt;20,X212&lt;=25),15,IF(AND(X212&gt;25,X212&lt;=30),18,IF(AND(X212&gt;30,X212&lt;=35),21,IF(AND(X212&gt;35,X212&lt;=40),24,IF(AND(X212&gt;40,X212&lt;=45),27,30))))))))))</f>
        <v>9</v>
      </c>
      <c r="X212" s="124">
        <v>15</v>
      </c>
      <c r="Y212" s="54" t="s">
        <v>83</v>
      </c>
      <c r="AA212" s="53">
        <f>IF(AND(AB212=0,AB212&lt;=0),0,IF(AND(AB212&gt;0,AB212&lt;=5),3,IF(AND(AB212&gt;5,AB212&lt;=10),6,IF(AND(AB212&gt;10,AB212&lt;=15),9,IF(AND(AB212&gt;15,AB212&lt;=20),12,IF(AND(AB212&gt;20,AB212&lt;=25),15,IF(AND(AB212&gt;25,AB212&lt;=30),18,IF(AND(AB212&gt;30,AB212&lt;=35),21,IF(AND(AB212&gt;35,AB212&lt;=40),24,IF(AND(AB212&gt;40,AB212&lt;=45),27,30))))))))))</f>
        <v>6</v>
      </c>
      <c r="AB212" s="124">
        <v>7</v>
      </c>
      <c r="AC212" s="54" t="s">
        <v>83</v>
      </c>
      <c r="AE212" s="53">
        <f>IF(AND(AF212=0,AF212&lt;=0),0,IF(AND(AF212&gt;0,AF212&lt;=5),3,IF(AND(AF212&gt;5,AF212&lt;=10),6,IF(AND(AF212&gt;10,AF212&lt;=15),9,IF(AND(AF212&gt;15,AF212&lt;=20),12,IF(AND(AF212&gt;20,AF212&lt;=25),15,IF(AND(AF212&gt;25,AF212&lt;=30),18,IF(AND(AF212&gt;30,AF212&lt;=35),21,IF(AND(AF212&gt;35,AF212&lt;=40),24,IF(AND(AF212&gt;40,AF212&lt;=45),27,30))))))))))</f>
        <v>6</v>
      </c>
      <c r="AF212" s="124">
        <v>7</v>
      </c>
      <c r="AG212" s="54" t="s">
        <v>83</v>
      </c>
      <c r="AI212" s="53">
        <f>IF(AND(AJ212=0,AJ212&lt;=0),0,IF(AND(AJ212&gt;0,AJ212&lt;=5),3,IF(AND(AJ212&gt;5,AJ212&lt;=10),6,IF(AND(AJ212&gt;10,AJ212&lt;=15),9,IF(AND(AJ212&gt;15,AJ212&lt;=20),12,IF(AND(AJ212&gt;20,AJ212&lt;=25),15,IF(AND(AJ212&gt;25,AJ212&lt;=30),18,IF(AND(AJ212&gt;30,AJ212&lt;=35),21,IF(AND(AJ212&gt;35,AJ212&lt;=40),24,IF(AND(AJ212&gt;40,AJ212&lt;=45),27,30))))))))))</f>
        <v>6</v>
      </c>
      <c r="AJ212" s="124">
        <v>6</v>
      </c>
      <c r="AK212" s="54" t="s">
        <v>83</v>
      </c>
      <c r="AM212" s="53">
        <f>IF(AND(AN212=0,AN212&lt;=0),0,IF(AND(AN212&gt;0,AN212&lt;=5),3,IF(AND(AN212&gt;5,AN212&lt;=10),6,IF(AND(AN212&gt;10,AN212&lt;=15),9,IF(AND(AN212&gt;15,AN212&lt;=20),12,IF(AND(AN212&gt;20,AN212&lt;=25),15,IF(AND(AN212&gt;25,AN212&lt;=30),18,IF(AND(AN212&gt;30,AN212&lt;=35),21,IF(AND(AN212&gt;35,AN212&lt;=40),24,IF(AND(AN212&gt;40,AN212&lt;=45),27,30))))))))))</f>
        <v>0</v>
      </c>
      <c r="AN212" s="124"/>
      <c r="AO212" s="54" t="s">
        <v>86</v>
      </c>
    </row>
    <row r="213" spans="2:41" ht="30" customHeight="1" x14ac:dyDescent="0.25">
      <c r="B213" s="29" t="s">
        <v>98</v>
      </c>
      <c r="C213" s="29" t="s">
        <v>134</v>
      </c>
      <c r="D213" s="1" t="s">
        <v>3</v>
      </c>
      <c r="E213" s="2" t="s">
        <v>81</v>
      </c>
      <c r="F213" s="30"/>
      <c r="G213" s="53">
        <f>IF(AND(H213=0,H213&lt;=0),0,IF(AND(H213&gt;0,H213&lt;=5),3,IF(AND(H213&gt;5,H213&lt;=10),5,IF(AND(H213&gt;10,H213&lt;=15),7,IF(AND(H213&gt;15,H213&lt;=20),9,IF(AND(H213&gt;20,H213&lt;=25),11,IF(AND(H213&gt;25,H213&lt;=30),13,IF(AND(H213&gt;30,H213&lt;=35),15,IF(AND(H213&gt;35,H213&lt;=40),17,IF(AND(H213&gt;40,H213&lt;=45),19,21))))))))))</f>
        <v>3</v>
      </c>
      <c r="H213" s="124">
        <v>3</v>
      </c>
      <c r="I213" s="54" t="s">
        <v>81</v>
      </c>
      <c r="K213" s="53">
        <f>IF(AND(L213=0,L213&lt;=0),0,IF(AND(L213&gt;0,L213&lt;=5),3,IF(AND(L213&gt;5,L213&lt;=10),5,IF(AND(L213&gt;10,L213&lt;=15),7,IF(AND(L213&gt;15,L213&lt;=20),9,IF(AND(L213&gt;20,L213&lt;=25),11,IF(AND(L213&gt;25,L213&lt;=30),13,IF(AND(L213&gt;30,L213&lt;=35),15,IF(AND(L213&gt;35,L213&lt;=40),17,IF(AND(L213&gt;40,L213&lt;=45),19,21))))))))))</f>
        <v>0</v>
      </c>
      <c r="L213" s="124"/>
      <c r="M213" s="54" t="s">
        <v>81</v>
      </c>
      <c r="O213" s="53">
        <f>IF(AND(P213=0,P213&lt;=0),0,IF(AND(P213&gt;0,P213&lt;=5),3,IF(AND(P213&gt;5,P213&lt;=10),5,IF(AND(P213&gt;10,P213&lt;=15),7,IF(AND(P213&gt;15,P213&lt;=20),9,IF(AND(P213&gt;20,P213&lt;=25),11,IF(AND(P213&gt;25,P213&lt;=30),13,IF(AND(P213&gt;30,P213&lt;=35),15,IF(AND(P213&gt;35,P213&lt;=40),17,IF(AND(P213&gt;40,P213&lt;=45),19,21))))))))))</f>
        <v>3</v>
      </c>
      <c r="P213" s="124">
        <v>3</v>
      </c>
      <c r="Q213" s="54" t="s">
        <v>81</v>
      </c>
      <c r="S213" s="53">
        <f>IF(AND(T213=0,T213&lt;=0),0,IF(AND(T213&gt;0,T213&lt;=5),3,IF(AND(T213&gt;5,T213&lt;=10),5,IF(AND(T213&gt;10,T213&lt;=15),7,IF(AND(T213&gt;15,T213&lt;=20),9,IF(AND(T213&gt;20,T213&lt;=25),11,IF(AND(T213&gt;25,T213&lt;=30),13,IF(AND(T213&gt;30,T213&lt;=35),15,IF(AND(T213&gt;35,T213&lt;=40),17,IF(AND(T213&gt;40,T213&lt;=45),19,21))))))))))</f>
        <v>3</v>
      </c>
      <c r="T213" s="124">
        <v>2</v>
      </c>
      <c r="U213" s="54" t="s">
        <v>81</v>
      </c>
      <c r="W213" s="53">
        <f>IF(AND(X213=0,X213&lt;=0),0,IF(AND(X213&gt;0,X213&lt;=5),3,IF(AND(X213&gt;5,X213&lt;=10),5,IF(AND(X213&gt;10,X213&lt;=15),7,IF(AND(X213&gt;15,X213&lt;=20),9,IF(AND(X213&gt;20,X213&lt;=25),11,IF(AND(X213&gt;25,X213&lt;=30),13,IF(AND(X213&gt;30,X213&lt;=35),15,IF(AND(X213&gt;35,X213&lt;=40),17,IF(AND(X213&gt;40,X213&lt;=45),19,21))))))))))</f>
        <v>5</v>
      </c>
      <c r="X213" s="124">
        <v>8</v>
      </c>
      <c r="Y213" s="54" t="s">
        <v>81</v>
      </c>
      <c r="AA213" s="53">
        <f>IF(AND(AB213=0,AB213&lt;=0),0,IF(AND(AB213&gt;0,AB213&lt;=5),3,IF(AND(AB213&gt;5,AB213&lt;=10),5,IF(AND(AB213&gt;10,AB213&lt;=15),7,IF(AND(AB213&gt;15,AB213&lt;=20),9,IF(AND(AB213&gt;20,AB213&lt;=25),11,IF(AND(AB213&gt;25,AB213&lt;=30),13,IF(AND(AB213&gt;30,AB213&lt;=35),15,IF(AND(AB213&gt;35,AB213&lt;=40),17,IF(AND(AB213&gt;40,AB213&lt;=45),19,21))))))))))</f>
        <v>5</v>
      </c>
      <c r="AB213" s="124">
        <v>6</v>
      </c>
      <c r="AC213" s="54" t="s">
        <v>81</v>
      </c>
      <c r="AE213" s="53">
        <f>IF(AND(AF213=0,AF213&lt;=0),0,IF(AND(AF213&gt;0,AF213&lt;=5),3,IF(AND(AF213&gt;5,AF213&lt;=10),5,IF(AND(AF213&gt;10,AF213&lt;=15),7,IF(AND(AF213&gt;15,AF213&lt;=20),9,IF(AND(AF213&gt;20,AF213&lt;=25),11,IF(AND(AF213&gt;25,AF213&lt;=30),13,IF(AND(AF213&gt;30,AF213&lt;=35),15,IF(AND(AF213&gt;35,AF213&lt;=40),17,IF(AND(AF213&gt;40,AF213&lt;=45),19,21))))))))))</f>
        <v>3</v>
      </c>
      <c r="AF213" s="124">
        <v>4</v>
      </c>
      <c r="AG213" s="54" t="s">
        <v>81</v>
      </c>
      <c r="AI213" s="53">
        <f>IF(AND(AJ213=0,AJ213&lt;=0),0,IF(AND(AJ213&gt;0,AJ213&lt;=5),3,IF(AND(AJ213&gt;5,AJ213&lt;=10),5,IF(AND(AJ213&gt;10,AJ213&lt;=15),7,IF(AND(AJ213&gt;15,AJ213&lt;=20),9,IF(AND(AJ213&gt;20,AJ213&lt;=25),11,IF(AND(AJ213&gt;25,AJ213&lt;=30),13,IF(AND(AJ213&gt;30,AJ213&lt;=35),15,IF(AND(AJ213&gt;35,AJ213&lt;=40),17,IF(AND(AJ213&gt;40,AJ213&lt;=45),19,21))))))))))</f>
        <v>5</v>
      </c>
      <c r="AJ213" s="124">
        <v>7</v>
      </c>
      <c r="AK213" s="54" t="s">
        <v>81</v>
      </c>
      <c r="AM213" s="53">
        <f>IF(AND(AN213=0,AN213&lt;=0),0,IF(AND(AN213&gt;0,AN213&lt;=5),3,IF(AND(AN213&gt;5,AN213&lt;=10),5,IF(AND(AN213&gt;10,AN213&lt;=15),7,IF(AND(AN213&gt;15,AN213&lt;=20),9,IF(AND(AN213&gt;20,AN213&lt;=25),11,IF(AND(AN213&gt;25,AN213&lt;=30),13,IF(AND(AN213&gt;30,AN213&lt;=35),15,IF(AND(AN213&gt;35,AN213&lt;=40),17,IF(AND(AN213&gt;40,AN213&lt;=45),19,21))))))))))</f>
        <v>0</v>
      </c>
      <c r="AN213" s="124"/>
      <c r="AO213" s="54" t="s">
        <v>81</v>
      </c>
    </row>
    <row r="214" spans="2:41" ht="30" customHeight="1" x14ac:dyDescent="0.25">
      <c r="B214" s="29" t="s">
        <v>98</v>
      </c>
      <c r="C214" s="29" t="s">
        <v>134</v>
      </c>
      <c r="D214" s="1" t="s">
        <v>4</v>
      </c>
      <c r="E214" s="2" t="s">
        <v>52</v>
      </c>
      <c r="F214" s="30"/>
      <c r="G214" s="53">
        <f>IF(H214&lt;1,0,IF(H214=1,2,IF(H214=2,4,IF(H214=3,6,IF(H214=4,8,IF(H214=5,10,IF(H214=6,12,IF(H214=7,14,IF(H214=8,16,IF(H214=9,18,20))))))))))</f>
        <v>0</v>
      </c>
      <c r="H214" s="124"/>
      <c r="I214" s="54" t="s">
        <v>52</v>
      </c>
      <c r="K214" s="53">
        <f>IF(L214&lt;1,0,IF(L214=1,2,IF(L214=2,4,IF(L214=3,6,IF(L214=4,8,IF(L214=5,10,IF(L214=6,12,IF(L214=7,14,IF(L214=8,16,IF(L214=9,18,20))))))))))</f>
        <v>0</v>
      </c>
      <c r="L214" s="124"/>
      <c r="M214" s="54" t="s">
        <v>52</v>
      </c>
      <c r="O214" s="53">
        <f>IF(P214&lt;1,0,IF(P214=1,2,IF(P214=2,4,IF(P214=3,6,IF(P214=4,8,IF(P214=5,10,IF(P214=6,12,IF(P214=7,14,IF(P214=8,16,IF(P214=9,18,20))))))))))</f>
        <v>0</v>
      </c>
      <c r="P214" s="124"/>
      <c r="Q214" s="54" t="s">
        <v>52</v>
      </c>
      <c r="S214" s="53">
        <f>IF(T214&lt;1,0,IF(T214=1,2,IF(T214=2,4,IF(T214=3,6,IF(T214=4,8,IF(T214=5,10,IF(T214=6,12,IF(T214=7,14,IF(T214=8,16,IF(T214=9,18,20))))))))))</f>
        <v>2</v>
      </c>
      <c r="T214" s="124">
        <v>1</v>
      </c>
      <c r="U214" s="54" t="s">
        <v>52</v>
      </c>
      <c r="W214" s="53">
        <f>IF(X214&lt;1,0,IF(X214=1,2,IF(X214=2,4,IF(X214=3,6,IF(X214=4,8,IF(X214=5,10,IF(X214=6,12,IF(X214=7,14,IF(X214=8,16,IF(X214=9,18,20))))))))))</f>
        <v>0</v>
      </c>
      <c r="X214" s="124"/>
      <c r="Y214" s="54" t="s">
        <v>52</v>
      </c>
      <c r="AA214" s="53">
        <f>IF(AB214&lt;1,0,IF(AB214=1,2,IF(AB214=2,4,IF(AB214=3,6,IF(AB214=4,8,IF(AB214=5,10,IF(AB214=6,12,IF(AB214=7,14,IF(AB214=8,16,IF(AB214=9,18,20))))))))))</f>
        <v>0</v>
      </c>
      <c r="AB214" s="124"/>
      <c r="AC214" s="54" t="s">
        <v>52</v>
      </c>
      <c r="AE214" s="53">
        <f>IF(AF214&lt;1,0,IF(AF214=1,2,IF(AF214=2,4,IF(AF214=3,6,IF(AF214=4,8,IF(AF214=5,10,IF(AF214=6,12,IF(AF214=7,14,IF(AF214=8,16,IF(AF214=9,18,20))))))))))</f>
        <v>2</v>
      </c>
      <c r="AF214" s="124">
        <v>1</v>
      </c>
      <c r="AG214" s="54" t="s">
        <v>52</v>
      </c>
      <c r="AI214" s="53">
        <f>IF(AJ214&lt;1,0,IF(AJ214=1,2,IF(AJ214=2,4,IF(AJ214=3,6,IF(AJ214=4,8,IF(AJ214=5,10,IF(AJ214=6,12,IF(AJ214=7,14,IF(AJ214=8,16,IF(AJ214=9,18,20))))))))))</f>
        <v>0</v>
      </c>
      <c r="AJ214" s="124"/>
      <c r="AK214" s="54" t="s">
        <v>52</v>
      </c>
      <c r="AM214" s="53">
        <f>IF(AN214&lt;1,0,IF(AN214=1,2,IF(AN214=2,4,IF(AN214=3,6,IF(AN214=4,8,IF(AN214=5,10,IF(AN214=6,12,IF(AN214=7,14,IF(AN214=8,16,IF(AN214=9,18,20))))))))))</f>
        <v>0</v>
      </c>
      <c r="AN214" s="124"/>
      <c r="AO214" s="54" t="s">
        <v>52</v>
      </c>
    </row>
    <row r="215" spans="2:41" ht="30" customHeight="1" x14ac:dyDescent="0.25">
      <c r="B215" s="29" t="s">
        <v>98</v>
      </c>
      <c r="C215" s="29" t="s">
        <v>134</v>
      </c>
      <c r="D215" s="1" t="s">
        <v>5</v>
      </c>
      <c r="E215" s="2" t="s">
        <v>85</v>
      </c>
      <c r="F215" s="30"/>
      <c r="G215" s="53">
        <f>IF(AND(H215=0,H215&lt;=0),0,IF(AND(H215&gt;0,H215&lt;=5),3,IF(AND(H215&gt;5,H215&lt;=10),4,IF(AND(H215&gt;10,H215&lt;=15),7,IF(AND(H215&gt;15,H215&lt;=20),9,IF(AND(H215&gt;20,H215&lt;=25),11,IF(AND(H215&gt;25,H215&lt;=30),13,IF(AND(H215&gt;30,H215&lt;=35),16,IF(AND(H215&gt;35,H215&lt;=40),17,IF(AND(H215&gt;40,H215&lt;=45),19,21))))))))))</f>
        <v>0</v>
      </c>
      <c r="H215" s="124"/>
      <c r="I215" s="31" t="s">
        <v>53</v>
      </c>
      <c r="K215" s="53">
        <f>IF(AND(L215=0,L215&lt;=0),0,IF(AND(L215&gt;0,L215&lt;=5),3,IF(AND(L215&gt;5,L215&lt;=10),4,IF(AND(L215&gt;10,L215&lt;=15),7,IF(AND(L215&gt;15,L215&lt;=20),9,IF(AND(L215&gt;20,L215&lt;=25),11,IF(AND(L215&gt;25,L215&lt;=30),13,IF(AND(L215&gt;30,L215&lt;=35),16,IF(AND(L215&gt;35,L215&lt;=40),17,IF(AND(L215&gt;40,L215&lt;=45),19,21))))))))))</f>
        <v>0</v>
      </c>
      <c r="L215" s="124"/>
      <c r="M215" s="31" t="s">
        <v>53</v>
      </c>
      <c r="O215" s="53">
        <f>IF(AND(P215=0,P215&lt;=0),0,IF(AND(P215&gt;0,P215&lt;=5),3,IF(AND(P215&gt;5,P215&lt;=10),4,IF(AND(P215&gt;10,P215&lt;=15),7,IF(AND(P215&gt;15,P215&lt;=20),9,IF(AND(P215&gt;20,P215&lt;=25),11,IF(AND(P215&gt;25,P215&lt;=30),13,IF(AND(P215&gt;30,P215&lt;=35),16,IF(AND(P215&gt;35,P215&lt;=40),17,IF(AND(P215&gt;40,P215&lt;=45),19,21))))))))))</f>
        <v>0</v>
      </c>
      <c r="P215" s="124"/>
      <c r="Q215" s="31" t="s">
        <v>53</v>
      </c>
      <c r="S215" s="53">
        <f>IF(AND(T215=0,T215&lt;=0),0,IF(AND(T215&gt;0,T215&lt;=5),3,IF(AND(T215&gt;5,T215&lt;=10),4,IF(AND(T215&gt;10,T215&lt;=15),7,IF(AND(T215&gt;15,T215&lt;=20),9,IF(AND(T215&gt;20,T215&lt;=25),11,IF(AND(T215&gt;25,T215&lt;=30),13,IF(AND(T215&gt;30,T215&lt;=35),16,IF(AND(T215&gt;35,T215&lt;=40),17,IF(AND(T215&gt;40,T215&lt;=45),19,21))))))))))</f>
        <v>0</v>
      </c>
      <c r="T215" s="124"/>
      <c r="U215" s="31" t="s">
        <v>53</v>
      </c>
      <c r="W215" s="53">
        <f>IF(AND(X215=0,X215&lt;=0),0,IF(AND(X215&gt;0,X215&lt;=5),3,IF(AND(X215&gt;5,X215&lt;=10),4,IF(AND(X215&gt;10,X215&lt;=15),7,IF(AND(X215&gt;15,X215&lt;=20),9,IF(AND(X215&gt;20,X215&lt;=25),11,IF(AND(X215&gt;25,X215&lt;=30),13,IF(AND(X215&gt;30,X215&lt;=35),16,IF(AND(X215&gt;35,X215&lt;=40),17,IF(AND(X215&gt;40,X215&lt;=45),19,21))))))))))</f>
        <v>0</v>
      </c>
      <c r="X215" s="124"/>
      <c r="Y215" s="31" t="s">
        <v>53</v>
      </c>
      <c r="AA215" s="53">
        <f>IF(AND(AB215=0,AB215&lt;=0),0,IF(AND(AB215&gt;0,AB215&lt;=5),3,IF(AND(AB215&gt;5,AB215&lt;=10),4,IF(AND(AB215&gt;10,AB215&lt;=15),7,IF(AND(AB215&gt;15,AB215&lt;=20),9,IF(AND(AB215&gt;20,AB215&lt;=25),11,IF(AND(AB215&gt;25,AB215&lt;=30),13,IF(AND(AB215&gt;30,AB215&lt;=35),16,IF(AND(AB215&gt;35,AB215&lt;=40),17,IF(AND(AB215&gt;40,AB215&lt;=45),19,21))))))))))</f>
        <v>0</v>
      </c>
      <c r="AB215" s="124"/>
      <c r="AC215" s="31" t="s">
        <v>53</v>
      </c>
      <c r="AE215" s="53">
        <f>IF(AND(AF215=0,AF215&lt;=0),0,IF(AND(AF215&gt;0,AF215&lt;=5),3,IF(AND(AF215&gt;5,AF215&lt;=10),4,IF(AND(AF215&gt;10,AF215&lt;=15),7,IF(AND(AF215&gt;15,AF215&lt;=20),9,IF(AND(AF215&gt;20,AF215&lt;=25),11,IF(AND(AF215&gt;25,AF215&lt;=30),13,IF(AND(AF215&gt;30,AF215&lt;=35),16,IF(AND(AF215&gt;35,AF215&lt;=40),17,IF(AND(AF215&gt;40,AF215&lt;=45),19,21))))))))))</f>
        <v>0</v>
      </c>
      <c r="AF215" s="124"/>
      <c r="AG215" s="31" t="s">
        <v>53</v>
      </c>
      <c r="AI215" s="53">
        <f>IF(AND(AJ215=0,AJ215&lt;=0),0,IF(AND(AJ215&gt;0,AJ215&lt;=5),3,IF(AND(AJ215&gt;5,AJ215&lt;=10),4,IF(AND(AJ215&gt;10,AJ215&lt;=15),7,IF(AND(AJ215&gt;15,AJ215&lt;=20),9,IF(AND(AJ215&gt;20,AJ215&lt;=25),11,IF(AND(AJ215&gt;25,AJ215&lt;=30),13,IF(AND(AJ215&gt;30,AJ215&lt;=35),16,IF(AND(AJ215&gt;35,AJ215&lt;=40),17,IF(AND(AJ215&gt;40,AJ215&lt;=45),19,21))))))))))</f>
        <v>0</v>
      </c>
      <c r="AJ215" s="124"/>
      <c r="AK215" s="31" t="s">
        <v>53</v>
      </c>
      <c r="AM215" s="53">
        <f>IF(AND(AN215=0,AN215&lt;=0),0,IF(AND(AN215&gt;0,AN215&lt;=5),3,IF(AND(AN215&gt;5,AN215&lt;=10),4,IF(AND(AN215&gt;10,AN215&lt;=15),7,IF(AND(AN215&gt;15,AN215&lt;=20),9,IF(AND(AN215&gt;20,AN215&lt;=25),11,IF(AND(AN215&gt;25,AN215&lt;=30),13,IF(AND(AN215&gt;30,AN215&lt;=35),16,IF(AND(AN215&gt;35,AN215&lt;=40),17,IF(AND(AN215&gt;40,AN215&lt;=45),19,21))))))))))</f>
        <v>0</v>
      </c>
      <c r="AN215" s="124"/>
      <c r="AO215" s="31" t="s">
        <v>53</v>
      </c>
    </row>
    <row r="216" spans="2:41" ht="30" customHeight="1" x14ac:dyDescent="0.25">
      <c r="B216" s="29" t="s">
        <v>98</v>
      </c>
      <c r="C216" s="29" t="s">
        <v>134</v>
      </c>
      <c r="D216" s="1" t="s">
        <v>7</v>
      </c>
      <c r="E216" s="2" t="s">
        <v>6</v>
      </c>
      <c r="F216" s="30"/>
      <c r="G216" s="53">
        <f>IF(AND(H216=0,H216&lt;=0),0,IF(AND(H216&gt;0,H216&lt;=2),1,IF(AND(H216&gt;2,H216&lt;=4),2,IF(AND(H216&gt;4,H216&lt;=6),3,IF(AND(H216&gt;6,H216&lt;=8),4,IF(AND(H216&gt;8,H216&lt;=10),5,IF(AND(H216&gt;10,H216&lt;=12),6,IF(AND(H216&gt;12,H216&lt;=14),7,IF(AND(H216&gt;14,H216&lt;=16),8,IF(AND(H216&gt;16,H216&lt;=18),9,10))))))))))</f>
        <v>0</v>
      </c>
      <c r="H216" s="124"/>
      <c r="I216" s="54" t="s">
        <v>62</v>
      </c>
      <c r="K216" s="53">
        <f>IF(AND(L216=0,L216&lt;=0),0,IF(AND(L216&gt;0,L216&lt;=2),1,IF(AND(L216&gt;2,L216&lt;=4),2,IF(AND(L216&gt;4,L216&lt;=6),3,IF(AND(L216&gt;6,L216&lt;=8),4,IF(AND(L216&gt;8,L216&lt;=10),5,IF(AND(L216&gt;10,L216&lt;=12),6,IF(AND(L216&gt;12,L216&lt;=14),7,IF(AND(L216&gt;14,L216&lt;=16),8,IF(AND(L216&gt;16,L216&lt;=18),9,10))))))))))</f>
        <v>0</v>
      </c>
      <c r="L216" s="124"/>
      <c r="M216" s="54" t="s">
        <v>62</v>
      </c>
      <c r="O216" s="53">
        <f>IF(AND(P216=0,P216&lt;=0),0,IF(AND(P216&gt;0,P216&lt;=2),1,IF(AND(P216&gt;2,P216&lt;=4),2,IF(AND(P216&gt;4,P216&lt;=6),3,IF(AND(P216&gt;6,P216&lt;=8),4,IF(AND(P216&gt;8,P216&lt;=10),5,IF(AND(P216&gt;10,P216&lt;=12),6,IF(AND(P216&gt;12,P216&lt;=14),7,IF(AND(P216&gt;14,P216&lt;=16),8,IF(AND(P216&gt;16,P216&lt;=18),9,10))))))))))</f>
        <v>0</v>
      </c>
      <c r="P216" s="124"/>
      <c r="Q216" s="54" t="s">
        <v>62</v>
      </c>
      <c r="S216" s="53">
        <f>IF(AND(T216=0,T216&lt;=0),0,IF(AND(T216&gt;0,T216&lt;=2),1,IF(AND(T216&gt;2,T216&lt;=4),2,IF(AND(T216&gt;4,T216&lt;=6),3,IF(AND(T216&gt;6,T216&lt;=8),4,IF(AND(T216&gt;8,T216&lt;=10),5,IF(AND(T216&gt;10,T216&lt;=12),6,IF(AND(T216&gt;12,T216&lt;=14),7,IF(AND(T216&gt;14,T216&lt;=16),8,IF(AND(T216&gt;16,T216&lt;=18),9,10))))))))))</f>
        <v>0</v>
      </c>
      <c r="T216" s="124"/>
      <c r="U216" s="54" t="s">
        <v>62</v>
      </c>
      <c r="W216" s="53">
        <f>IF(AND(X216=0,X216&lt;=0),0,IF(AND(X216&gt;0,X216&lt;=2),1,IF(AND(X216&gt;2,X216&lt;=4),2,IF(AND(X216&gt;4,X216&lt;=6),3,IF(AND(X216&gt;6,X216&lt;=8),4,IF(AND(X216&gt;8,X216&lt;=10),5,IF(AND(X216&gt;10,X216&lt;=12),6,IF(AND(X216&gt;12,X216&lt;=14),7,IF(AND(X216&gt;14,X216&lt;=16),8,IF(AND(X216&gt;16,X216&lt;=18),9,10))))))))))</f>
        <v>0</v>
      </c>
      <c r="X216" s="124"/>
      <c r="Y216" s="54" t="s">
        <v>62</v>
      </c>
      <c r="AA216" s="53">
        <f>IF(AND(AB216=0,AB216&lt;=0),0,IF(AND(AB216&gt;0,AB216&lt;=2),1,IF(AND(AB216&gt;2,AB216&lt;=4),2,IF(AND(AB216&gt;4,AB216&lt;=6),3,IF(AND(AB216&gt;6,AB216&lt;=8),4,IF(AND(AB216&gt;8,AB216&lt;=10),5,IF(AND(AB216&gt;10,AB216&lt;=12),6,IF(AND(AB216&gt;12,AB216&lt;=14),7,IF(AND(AB216&gt;14,AB216&lt;=16),8,IF(AND(AB216&gt;16,AB216&lt;=18),9,10))))))))))</f>
        <v>0</v>
      </c>
      <c r="AB216" s="124"/>
      <c r="AC216" s="54" t="s">
        <v>62</v>
      </c>
      <c r="AE216" s="53">
        <f>IF(AND(AF216=0,AF216&lt;=0),0,IF(AND(AF216&gt;0,AF216&lt;=2),1,IF(AND(AF216&gt;2,AF216&lt;=4),2,IF(AND(AF216&gt;4,AF216&lt;=6),3,IF(AND(AF216&gt;6,AF216&lt;=8),4,IF(AND(AF216&gt;8,AF216&lt;=10),5,IF(AND(AF216&gt;10,AF216&lt;=12),6,IF(AND(AF216&gt;12,AF216&lt;=14),7,IF(AND(AF216&gt;14,AF216&lt;=16),8,IF(AND(AF216&gt;16,AF216&lt;=18),9,10))))))))))</f>
        <v>0</v>
      </c>
      <c r="AF216" s="124"/>
      <c r="AG216" s="54" t="s">
        <v>62</v>
      </c>
      <c r="AI216" s="53">
        <f>IF(AND(AJ216=0,AJ216&lt;=0),0,IF(AND(AJ216&gt;0,AJ216&lt;=2),1,IF(AND(AJ216&gt;2,AJ216&lt;=4),2,IF(AND(AJ216&gt;4,AJ216&lt;=6),3,IF(AND(AJ216&gt;6,AJ216&lt;=8),4,IF(AND(AJ216&gt;8,AJ216&lt;=10),5,IF(AND(AJ216&gt;10,AJ216&lt;=12),6,IF(AND(AJ216&gt;12,AJ216&lt;=14),7,IF(AND(AJ216&gt;14,AJ216&lt;=16),8,IF(AND(AJ216&gt;16,AJ216&lt;=18),9,10))))))))))</f>
        <v>0</v>
      </c>
      <c r="AJ216" s="124"/>
      <c r="AK216" s="54" t="s">
        <v>62</v>
      </c>
      <c r="AM216" s="53">
        <f>IF(AND(AN216=0,AN216&lt;=0),0,IF(AND(AN216&gt;0,AN216&lt;=2),1,IF(AND(AN216&gt;2,AN216&lt;=4),2,IF(AND(AN216&gt;4,AN216&lt;=6),3,IF(AND(AN216&gt;6,AN216&lt;=8),4,IF(AND(AN216&gt;8,AN216&lt;=10),5,IF(AND(AN216&gt;10,AN216&lt;=12),6,IF(AND(AN216&gt;12,AN216&lt;=14),7,IF(AND(AN216&gt;14,AN216&lt;=16),8,IF(AND(AN216&gt;16,AN216&lt;=18),9,10))))))))))</f>
        <v>0</v>
      </c>
      <c r="AN216" s="124"/>
      <c r="AO216" s="54" t="s">
        <v>62</v>
      </c>
    </row>
    <row r="217" spans="2:41" ht="30" customHeight="1" x14ac:dyDescent="0.25">
      <c r="B217" s="29" t="s">
        <v>98</v>
      </c>
      <c r="C217" s="29" t="s">
        <v>134</v>
      </c>
      <c r="D217" s="1" t="s">
        <v>9</v>
      </c>
      <c r="E217" s="2" t="s">
        <v>8</v>
      </c>
      <c r="F217" s="30"/>
      <c r="G217" s="76">
        <f>H217</f>
        <v>0</v>
      </c>
      <c r="H217" s="77"/>
      <c r="I217" s="73" t="str">
        <f>IF(G217=0,"SIN DATOS",IF(AND(G217&gt;0,G217&lt;=6),"ORDENADO",IF(AND(G217&gt;6,G217&lt;=11),"ORDENADO/BUENA PRESENTACIÓN",IF(AND(G217&gt;11,G217&lt;=15),"ODENADO/BUENA PRESENTACION/MAYORES ARGUMENTO","EXCELENTE"))))</f>
        <v>SIN DATOS</v>
      </c>
      <c r="J217" s="78"/>
      <c r="K217" s="76">
        <f>L217</f>
        <v>0</v>
      </c>
      <c r="L217" s="77"/>
      <c r="M217" s="73" t="str">
        <f>IF(K217=0,"SIN DATOS",IF(AND(K217&gt;0,K217&lt;=6),"ORDENADO",IF(AND(K217&gt;6,K217&lt;=11),"ORDENADO/BUENA PRESENTACIÓN",IF(AND(K217&gt;11,K217&lt;=15),"ODENADO/BUENA PRESENTACION/MAYORES ARGUMENTO","EXCELENTE"))))</f>
        <v>SIN DATOS</v>
      </c>
      <c r="N217" s="78"/>
      <c r="O217" s="76">
        <f>P217</f>
        <v>0</v>
      </c>
      <c r="P217" s="77"/>
      <c r="Q217" s="73" t="str">
        <f>IF(O217=0,"SIN DATOS",IF(AND(O217&gt;0,O217&lt;=6),"ORDENADO",IF(AND(O217&gt;6,O217&lt;=11),"ORDENADO/BUENA PRESENTACIÓN",IF(AND(O217&gt;11,O217&lt;=15),"ODENADO/BUENA PRESENTACION/MAYORES ARGUMENTO","EXCELENTE"))))</f>
        <v>SIN DATOS</v>
      </c>
      <c r="R217" s="78"/>
      <c r="S217" s="76">
        <f>T217</f>
        <v>0</v>
      </c>
      <c r="T217" s="77"/>
      <c r="U217" s="73" t="str">
        <f>IF(S217=0,"SIN DATOS",IF(AND(S217&gt;0,S217&lt;=6),"ORDENADO",IF(AND(S217&gt;6,S217&lt;=11),"ORDENADO/BUENA PRESENTACIÓN",IF(AND(S217&gt;11,S217&lt;=15),"ODENADO/BUENA PRESENTACION/MAYORES ARGUMENTO","EXCELENTE"))))</f>
        <v>SIN DATOS</v>
      </c>
      <c r="V217" s="78"/>
      <c r="W217" s="76">
        <f>X217</f>
        <v>0</v>
      </c>
      <c r="X217" s="77"/>
      <c r="Y217" s="73" t="str">
        <f>IF(W217=0,"SIN DATOS",IF(AND(W217&gt;0,W217&lt;=6),"ORDENADO",IF(AND(W217&gt;6,W217&lt;=11),"ORDENADO/BUENA PRESENTACIÓN",IF(AND(W217&gt;11,W217&lt;=15),"ODENADO/BUENA PRESENTACION/MAYORES ARGUMENTO","EXCELENTE"))))</f>
        <v>SIN DATOS</v>
      </c>
      <c r="Z217" s="78"/>
      <c r="AA217" s="76">
        <f>AB217</f>
        <v>0</v>
      </c>
      <c r="AB217" s="77"/>
      <c r="AC217" s="73" t="str">
        <f>IF(AA217=0,"SIN DATOS",IF(AND(AA217&gt;0,AA217&lt;=6),"ORDENADO",IF(AND(AA217&gt;6,AA217&lt;=11),"ORDENADO/BUENA PRESENTACIÓN",IF(AND(AA217&gt;11,AA217&lt;=15),"ODENADO/BUENA PRESENTACION/MAYORES ARGUMENTO","EXCELENTE"))))</f>
        <v>SIN DATOS</v>
      </c>
      <c r="AE217" s="76">
        <f>AF217</f>
        <v>0</v>
      </c>
      <c r="AF217" s="77"/>
      <c r="AG217" s="73" t="str">
        <f>IF(AE217=0,"SIN DATOS",IF(AND(AE217&gt;0,AE217&lt;=6),"ORDENADO",IF(AND(AE217&gt;6,AE217&lt;=11),"ORDENADO/BUENA PRESENTACIÓN",IF(AND(AE217&gt;11,AE217&lt;=15),"ODENADO/BUENA PRESENTACION/MAYORES ARGUMENTO","EXCELENTE"))))</f>
        <v>SIN DATOS</v>
      </c>
      <c r="AI217" s="76">
        <f>AJ217</f>
        <v>0</v>
      </c>
      <c r="AJ217" s="77"/>
      <c r="AK217" s="73" t="str">
        <f>IF(AI217=0,"SIN DATOS",IF(AND(AI217&gt;0,AI217&lt;=6),"ORDENADO",IF(AND(AI217&gt;6,AI217&lt;=11),"ORDENADO/BUENA PRESENTACIÓN",IF(AND(AI217&gt;11,AI217&lt;=15),"ODENADO/BUENA PRESENTACION/MAYORES ARGUMENTO","EXCELENTE"))))</f>
        <v>SIN DATOS</v>
      </c>
      <c r="AL217" s="78"/>
      <c r="AM217" s="76">
        <f>AN217</f>
        <v>0</v>
      </c>
      <c r="AN217" s="77"/>
      <c r="AO217" s="73" t="str">
        <f>IF(AM217=0,"SIN DATOS",IF(AND(AM217&gt;0,AM217&lt;=6),"ORDENADO",IF(AND(AM217&gt;6,AM217&lt;=11),"ORDENADO/BUENA PRESENTACIÓN",IF(AND(AM217&gt;11,AM217&lt;=15),"ODENADO/BUENA PRESENTACION/MAYORES ARGUMENTO","EXCELENTE"))))</f>
        <v>SIN DATOS</v>
      </c>
    </row>
    <row r="218" spans="2:41" ht="30" customHeight="1" x14ac:dyDescent="0.25">
      <c r="B218" s="29" t="s">
        <v>98</v>
      </c>
      <c r="C218" s="29" t="s">
        <v>134</v>
      </c>
      <c r="D218" s="1" t="s">
        <v>63</v>
      </c>
      <c r="E218" s="2" t="s">
        <v>10</v>
      </c>
      <c r="F218" s="30"/>
      <c r="G218" s="53">
        <f>H218</f>
        <v>0</v>
      </c>
      <c r="H218" s="124"/>
      <c r="I218" s="56"/>
      <c r="K218" s="53">
        <f>L218</f>
        <v>0</v>
      </c>
      <c r="L218" s="124"/>
      <c r="M218" s="56"/>
      <c r="O218" s="53">
        <f>P218</f>
        <v>0</v>
      </c>
      <c r="P218" s="124"/>
      <c r="Q218" s="56"/>
      <c r="S218" s="53">
        <f>T218</f>
        <v>0</v>
      </c>
      <c r="T218" s="124"/>
      <c r="U218" s="56"/>
      <c r="W218" s="53">
        <f>X218</f>
        <v>0</v>
      </c>
      <c r="X218" s="124"/>
      <c r="Y218" s="56"/>
      <c r="AA218" s="53">
        <f>AB218</f>
        <v>0</v>
      </c>
      <c r="AB218" s="124"/>
      <c r="AC218" s="56"/>
      <c r="AE218" s="53">
        <f>AF218</f>
        <v>0</v>
      </c>
      <c r="AF218" s="124"/>
      <c r="AG218" s="56"/>
      <c r="AI218" s="53">
        <f>AJ218</f>
        <v>0</v>
      </c>
      <c r="AJ218" s="124"/>
      <c r="AK218" s="56"/>
      <c r="AM218" s="53">
        <f>AN218</f>
        <v>0</v>
      </c>
      <c r="AN218" s="124"/>
      <c r="AO218" s="56"/>
    </row>
    <row r="219" spans="2:41" ht="15" customHeight="1" x14ac:dyDescent="0.25">
      <c r="B219" s="29" t="s">
        <v>98</v>
      </c>
      <c r="C219" s="29" t="s">
        <v>134</v>
      </c>
      <c r="D219" s="1" t="s">
        <v>80</v>
      </c>
      <c r="E219" s="2" t="s">
        <v>64</v>
      </c>
      <c r="F219" s="33"/>
      <c r="G219" s="64">
        <f>IF(H219=0,0,H219*50)</f>
        <v>100</v>
      </c>
      <c r="H219" s="63" t="s">
        <v>99</v>
      </c>
      <c r="I219" s="58" t="s">
        <v>66</v>
      </c>
      <c r="K219" s="64">
        <f>IF(L219=0,0,L219*50)</f>
        <v>0</v>
      </c>
      <c r="L219" s="63"/>
      <c r="M219" s="58" t="s">
        <v>66</v>
      </c>
      <c r="O219" s="64">
        <f>IF(P219=0,0,P219*50)</f>
        <v>50</v>
      </c>
      <c r="P219" s="63" t="s">
        <v>91</v>
      </c>
      <c r="Q219" s="58" t="s">
        <v>66</v>
      </c>
      <c r="S219" s="64">
        <f>IF(T219=0,0,T219*50)</f>
        <v>50</v>
      </c>
      <c r="T219" s="63" t="s">
        <v>91</v>
      </c>
      <c r="U219" s="58" t="s">
        <v>66</v>
      </c>
      <c r="W219" s="64">
        <f>IF(X219=0,0,X219*50)</f>
        <v>150</v>
      </c>
      <c r="X219" s="63" t="s">
        <v>100</v>
      </c>
      <c r="Y219" s="58" t="s">
        <v>66</v>
      </c>
      <c r="AA219" s="64">
        <f>IF(AB219=0,0,AB219*50)</f>
        <v>250</v>
      </c>
      <c r="AB219" s="63" t="s">
        <v>107</v>
      </c>
      <c r="AC219" s="58" t="s">
        <v>66</v>
      </c>
      <c r="AE219" s="64">
        <f>IF(AF219=0,0,AF219*50)</f>
        <v>150</v>
      </c>
      <c r="AF219" s="63" t="s">
        <v>100</v>
      </c>
      <c r="AG219" s="58" t="s">
        <v>66</v>
      </c>
      <c r="AI219" s="64">
        <f>IF(AJ219=0,0,AJ219*50)</f>
        <v>50</v>
      </c>
      <c r="AJ219" s="63" t="s">
        <v>91</v>
      </c>
      <c r="AK219" s="58" t="s">
        <v>66</v>
      </c>
      <c r="AM219" s="64">
        <f>IF(AN219=0,0,AN219*50)</f>
        <v>0</v>
      </c>
      <c r="AN219" s="63"/>
      <c r="AO219" s="58" t="s">
        <v>66</v>
      </c>
    </row>
    <row r="220" spans="2:41" ht="15" customHeight="1" x14ac:dyDescent="0.25">
      <c r="B220" s="29"/>
      <c r="C220" s="29"/>
      <c r="D220" s="42"/>
      <c r="E220" s="2"/>
      <c r="F220" s="43"/>
      <c r="G220" s="55"/>
      <c r="H220" s="55"/>
      <c r="I220" s="54"/>
      <c r="K220" s="55"/>
      <c r="L220" s="55"/>
      <c r="M220" s="54"/>
      <c r="O220" s="55"/>
      <c r="P220" s="55"/>
      <c r="Q220" s="54"/>
      <c r="S220" s="55"/>
      <c r="T220" s="55"/>
      <c r="U220" s="54"/>
      <c r="W220" s="55"/>
      <c r="X220" s="55"/>
      <c r="Y220" s="54"/>
      <c r="AA220" s="55"/>
      <c r="AB220" s="55"/>
      <c r="AC220" s="54"/>
      <c r="AE220" s="55"/>
      <c r="AF220" s="55"/>
      <c r="AG220" s="54"/>
      <c r="AI220" s="55"/>
      <c r="AJ220" s="55"/>
      <c r="AK220" s="54"/>
      <c r="AM220" s="55"/>
      <c r="AN220" s="55"/>
      <c r="AO220" s="54"/>
    </row>
    <row r="221" spans="2:41" ht="15.75" x14ac:dyDescent="0.25">
      <c r="B221" s="29"/>
      <c r="C221" s="29"/>
      <c r="D221" s="2" t="s">
        <v>50</v>
      </c>
      <c r="E221" s="2"/>
      <c r="F221" s="30"/>
      <c r="G221" s="84">
        <f>SUM(G211:G218)</f>
        <v>17</v>
      </c>
      <c r="H221" s="85">
        <f>VLOOKUP(G221,PAGO,2,FALSE)</f>
        <v>80</v>
      </c>
      <c r="I221" s="86" t="s">
        <v>68</v>
      </c>
      <c r="K221" s="84">
        <f>SUM(K211:K218)</f>
        <v>0</v>
      </c>
      <c r="L221" s="85">
        <f>VLOOKUP(K221,PAGO,2,FALSE)</f>
        <v>0</v>
      </c>
      <c r="M221" s="86" t="s">
        <v>68</v>
      </c>
      <c r="O221" s="84">
        <f>SUM(O211:O218)</f>
        <v>25</v>
      </c>
      <c r="P221" s="85">
        <f>VLOOKUP(O221,PAGO,2,FALSE)</f>
        <v>120</v>
      </c>
      <c r="Q221" s="86" t="s">
        <v>68</v>
      </c>
      <c r="S221" s="84">
        <f>SUM(S211:S218)</f>
        <v>18</v>
      </c>
      <c r="T221" s="85">
        <f>VLOOKUP(S221,PAGO,2,FALSE)</f>
        <v>85</v>
      </c>
      <c r="U221" s="86" t="s">
        <v>68</v>
      </c>
      <c r="W221" s="84">
        <f>SUM(W211:W218)</f>
        <v>21</v>
      </c>
      <c r="X221" s="85">
        <f>VLOOKUP(W221,PAGO,2,FALSE)</f>
        <v>100</v>
      </c>
      <c r="Y221" s="86" t="s">
        <v>68</v>
      </c>
      <c r="AA221" s="84">
        <f>SUM(AA211:AA218)</f>
        <v>22</v>
      </c>
      <c r="AB221" s="85">
        <f>VLOOKUP(AA221,PAGO,2,FALSE)</f>
        <v>105</v>
      </c>
      <c r="AC221" s="86" t="s">
        <v>68</v>
      </c>
      <c r="AE221" s="84">
        <f>SUM(AE211:AE218)</f>
        <v>22</v>
      </c>
      <c r="AF221" s="85">
        <f>VLOOKUP(AE221,PAGO,2,FALSE)</f>
        <v>105</v>
      </c>
      <c r="AG221" s="86" t="s">
        <v>68</v>
      </c>
      <c r="AI221" s="84">
        <f>SUM(AI211:AI218)</f>
        <v>22</v>
      </c>
      <c r="AJ221" s="85">
        <f>VLOOKUP(AI221,PAGO,2,FALSE)</f>
        <v>105</v>
      </c>
      <c r="AK221" s="86" t="s">
        <v>68</v>
      </c>
      <c r="AM221" s="84">
        <f>SUM(AM211:AM218)</f>
        <v>0</v>
      </c>
      <c r="AN221" s="85">
        <f>VLOOKUP(AM221,PAGO,2,FALSE)</f>
        <v>0</v>
      </c>
      <c r="AO221" s="86" t="s">
        <v>68</v>
      </c>
    </row>
    <row r="222" spans="2:41" ht="16.5" thickBot="1" x14ac:dyDescent="0.3">
      <c r="B222" s="80"/>
      <c r="C222" s="80"/>
      <c r="D222" s="81"/>
      <c r="E222" s="81"/>
      <c r="F222" s="82"/>
      <c r="G222" s="163">
        <f>IF(G215=0,-25,0)</f>
        <v>-25</v>
      </c>
      <c r="H222" s="164"/>
      <c r="I222" s="87" t="s">
        <v>88</v>
      </c>
      <c r="K222" s="163">
        <f>IF(K215=0,-25,0)</f>
        <v>-25</v>
      </c>
      <c r="L222" s="164"/>
      <c r="M222" s="87" t="s">
        <v>88</v>
      </c>
      <c r="O222" s="163">
        <f>IF(O215=0,-25,0)</f>
        <v>-25</v>
      </c>
      <c r="P222" s="164"/>
      <c r="Q222" s="87" t="s">
        <v>88</v>
      </c>
      <c r="S222" s="163">
        <f>IF(S215=0,-25,0)</f>
        <v>-25</v>
      </c>
      <c r="T222" s="164"/>
      <c r="U222" s="87" t="s">
        <v>88</v>
      </c>
      <c r="W222" s="163">
        <f>IF(W215=0,-25,0)</f>
        <v>-25</v>
      </c>
      <c r="X222" s="164"/>
      <c r="Y222" s="87" t="s">
        <v>88</v>
      </c>
      <c r="AA222" s="163">
        <f>IF(AA215=0,-25,0)</f>
        <v>-25</v>
      </c>
      <c r="AB222" s="164"/>
      <c r="AC222" s="87" t="s">
        <v>88</v>
      </c>
      <c r="AE222" s="163">
        <f>IF(AE215=0,-25,0)</f>
        <v>-25</v>
      </c>
      <c r="AF222" s="164"/>
      <c r="AG222" s="87" t="s">
        <v>88</v>
      </c>
      <c r="AI222" s="163">
        <f>IF(AI215=0,-25,0)</f>
        <v>-25</v>
      </c>
      <c r="AJ222" s="164"/>
      <c r="AK222" s="87" t="s">
        <v>88</v>
      </c>
      <c r="AM222" s="163">
        <f>IF(AM215=0,-25,0)</f>
        <v>-25</v>
      </c>
      <c r="AN222" s="164"/>
      <c r="AO222" s="87" t="s">
        <v>88</v>
      </c>
    </row>
    <row r="223" spans="2:41" ht="19.5" thickBot="1" x14ac:dyDescent="0.3">
      <c r="D223" s="154" t="s">
        <v>67</v>
      </c>
      <c r="E223" s="155"/>
      <c r="G223" s="156">
        <f>+G219+H221+G222</f>
        <v>155</v>
      </c>
      <c r="H223" s="157"/>
      <c r="I223" s="83" t="s">
        <v>69</v>
      </c>
      <c r="J223" s="71"/>
      <c r="K223" s="156">
        <f>+K219+L221+K222</f>
        <v>-25</v>
      </c>
      <c r="L223" s="157"/>
      <c r="M223" s="83" t="s">
        <v>69</v>
      </c>
      <c r="N223" s="71"/>
      <c r="O223" s="156">
        <f>+O219+P221+O222</f>
        <v>145</v>
      </c>
      <c r="P223" s="157"/>
      <c r="Q223" s="83" t="s">
        <v>69</v>
      </c>
      <c r="R223" s="71"/>
      <c r="S223" s="156">
        <f>+S219+T221+S222</f>
        <v>110</v>
      </c>
      <c r="T223" s="157"/>
      <c r="U223" s="83" t="s">
        <v>69</v>
      </c>
      <c r="V223" s="71"/>
      <c r="W223" s="156">
        <f>+W219+X221+W222</f>
        <v>225</v>
      </c>
      <c r="X223" s="157"/>
      <c r="Y223" s="83" t="s">
        <v>69</v>
      </c>
      <c r="Z223" s="71"/>
      <c r="AA223" s="156">
        <f>+AA219+AB221+AA222</f>
        <v>330</v>
      </c>
      <c r="AB223" s="157"/>
      <c r="AC223" s="83" t="s">
        <v>69</v>
      </c>
      <c r="AE223" s="156">
        <f>+AE219+AF221+AE222</f>
        <v>230</v>
      </c>
      <c r="AF223" s="157"/>
      <c r="AG223" s="83" t="s">
        <v>69</v>
      </c>
      <c r="AI223" s="156">
        <f>+AI219+AJ221+AI222</f>
        <v>130</v>
      </c>
      <c r="AJ223" s="157"/>
      <c r="AK223" s="83" t="s">
        <v>69</v>
      </c>
      <c r="AL223" s="71"/>
      <c r="AM223" s="156">
        <f>+AM219+AN221+AM222</f>
        <v>-25</v>
      </c>
      <c r="AN223" s="157"/>
      <c r="AO223" s="83" t="s">
        <v>69</v>
      </c>
    </row>
    <row r="224" spans="2:41" ht="18.75" x14ac:dyDescent="0.25">
      <c r="D224" s="92"/>
      <c r="E224" s="92"/>
      <c r="G224" s="131"/>
      <c r="H224" s="131"/>
      <c r="I224" s="94"/>
      <c r="J224" s="71"/>
      <c r="K224" s="131"/>
      <c r="L224" s="131"/>
      <c r="M224" s="94"/>
      <c r="N224" s="71"/>
      <c r="O224" s="131"/>
      <c r="P224" s="131"/>
      <c r="Q224" s="94"/>
      <c r="R224" s="71"/>
      <c r="S224" s="131"/>
      <c r="T224" s="131"/>
      <c r="U224" s="94"/>
      <c r="V224" s="71"/>
      <c r="W224" s="131"/>
      <c r="X224" s="131"/>
      <c r="Y224" s="94"/>
      <c r="Z224" s="71"/>
      <c r="AA224" s="131"/>
      <c r="AB224" s="131"/>
      <c r="AC224" s="94"/>
      <c r="AE224" s="131"/>
      <c r="AF224" s="131"/>
      <c r="AG224" s="94"/>
      <c r="AL224" s="71"/>
      <c r="AM224" s="131"/>
      <c r="AN224" s="131"/>
      <c r="AO224" s="94"/>
    </row>
    <row r="226" spans="2:42" ht="26.25" x14ac:dyDescent="0.4">
      <c r="B226" s="51" t="s">
        <v>78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</row>
    <row r="228" spans="2:42" ht="18.75" x14ac:dyDescent="0.3">
      <c r="B228" s="39" t="s">
        <v>46</v>
      </c>
      <c r="C228" s="39" t="s">
        <v>47</v>
      </c>
      <c r="D228" s="132" t="s">
        <v>48</v>
      </c>
      <c r="E228" s="133"/>
      <c r="F228" s="40"/>
      <c r="G228" s="160" t="s">
        <v>55</v>
      </c>
      <c r="H228" s="161"/>
      <c r="I228" s="162"/>
      <c r="J228" s="40"/>
      <c r="K228" s="160" t="s">
        <v>54</v>
      </c>
      <c r="L228" s="161"/>
      <c r="M228" s="162"/>
      <c r="O228" s="160" t="s">
        <v>56</v>
      </c>
      <c r="P228" s="161"/>
      <c r="Q228" s="162"/>
      <c r="R228" s="40"/>
      <c r="S228" s="160" t="s">
        <v>57</v>
      </c>
      <c r="T228" s="161"/>
      <c r="U228" s="162"/>
      <c r="V228" s="40"/>
      <c r="W228" s="160" t="s">
        <v>58</v>
      </c>
      <c r="X228" s="161"/>
      <c r="Y228" s="162"/>
      <c r="Z228" s="40"/>
      <c r="AA228" s="160" t="s">
        <v>59</v>
      </c>
      <c r="AB228" s="161"/>
      <c r="AC228" s="162"/>
      <c r="AE228" s="160" t="s">
        <v>89</v>
      </c>
      <c r="AF228" s="161"/>
      <c r="AG228" s="162"/>
      <c r="AI228" s="160" t="s">
        <v>111</v>
      </c>
      <c r="AJ228" s="161"/>
      <c r="AK228" s="162"/>
      <c r="AL228" s="40"/>
      <c r="AM228" s="160" t="s">
        <v>121</v>
      </c>
      <c r="AN228" s="161"/>
      <c r="AO228" s="162"/>
    </row>
    <row r="229" spans="2:42" ht="18.75" x14ac:dyDescent="0.3">
      <c r="B229" s="41"/>
      <c r="C229" s="41"/>
      <c r="D229" s="74"/>
      <c r="E229" s="75"/>
      <c r="F229" s="40"/>
      <c r="G229" s="59" t="s">
        <v>76</v>
      </c>
      <c r="H229" s="59" t="s">
        <v>75</v>
      </c>
      <c r="I229" s="60" t="s">
        <v>49</v>
      </c>
      <c r="J229" s="40"/>
      <c r="K229" s="59" t="s">
        <v>76</v>
      </c>
      <c r="L229" s="59" t="s">
        <v>75</v>
      </c>
      <c r="M229" s="60" t="s">
        <v>49</v>
      </c>
      <c r="N229" s="61"/>
      <c r="O229" s="59" t="s">
        <v>76</v>
      </c>
      <c r="P229" s="59" t="s">
        <v>75</v>
      </c>
      <c r="Q229" s="60" t="s">
        <v>49</v>
      </c>
      <c r="R229" s="62"/>
      <c r="S229" s="59" t="s">
        <v>76</v>
      </c>
      <c r="T229" s="59" t="s">
        <v>75</v>
      </c>
      <c r="U229" s="60" t="s">
        <v>49</v>
      </c>
      <c r="V229" s="62"/>
      <c r="W229" s="59" t="s">
        <v>76</v>
      </c>
      <c r="X229" s="59" t="s">
        <v>75</v>
      </c>
      <c r="Y229" s="60" t="s">
        <v>49</v>
      </c>
      <c r="Z229" s="62"/>
      <c r="AA229" s="59" t="s">
        <v>76</v>
      </c>
      <c r="AB229" s="59" t="s">
        <v>75</v>
      </c>
      <c r="AC229" s="60" t="s">
        <v>49</v>
      </c>
      <c r="AE229" s="59" t="s">
        <v>76</v>
      </c>
      <c r="AF229" s="59" t="s">
        <v>75</v>
      </c>
      <c r="AG229" s="60" t="s">
        <v>49</v>
      </c>
      <c r="AI229" s="59" t="s">
        <v>76</v>
      </c>
      <c r="AJ229" s="59" t="s">
        <v>75</v>
      </c>
      <c r="AK229" s="60" t="s">
        <v>49</v>
      </c>
      <c r="AL229" s="62"/>
      <c r="AM229" s="59" t="s">
        <v>76</v>
      </c>
      <c r="AN229" s="59" t="s">
        <v>75</v>
      </c>
      <c r="AO229" s="60" t="s">
        <v>49</v>
      </c>
    </row>
    <row r="230" spans="2:42" x14ac:dyDescent="0.25">
      <c r="B230" s="24"/>
      <c r="C230" s="24"/>
      <c r="D230" s="25"/>
      <c r="E230" s="26"/>
      <c r="F230" s="27"/>
      <c r="G230" s="72"/>
      <c r="H230" s="72"/>
      <c r="I230" s="72"/>
      <c r="J230" s="72"/>
      <c r="K230" s="28"/>
      <c r="L230" s="28"/>
      <c r="M230" s="28"/>
      <c r="O230" s="28"/>
      <c r="P230" s="28"/>
      <c r="Q230" s="28"/>
      <c r="S230" s="28"/>
      <c r="T230" s="28"/>
      <c r="U230" s="28"/>
      <c r="W230" s="28"/>
      <c r="X230" s="28"/>
      <c r="Y230" s="28"/>
      <c r="AA230" s="28"/>
      <c r="AB230" s="28"/>
      <c r="AC230" s="28"/>
      <c r="AE230" s="28"/>
      <c r="AF230" s="28"/>
      <c r="AG230" s="28"/>
      <c r="AI230" s="28"/>
      <c r="AJ230" s="28"/>
      <c r="AK230" s="28"/>
      <c r="AM230" s="28"/>
      <c r="AN230" s="28"/>
      <c r="AO230" s="28"/>
    </row>
    <row r="231" spans="2:42" ht="30" customHeight="1" x14ac:dyDescent="0.25">
      <c r="B231" s="29" t="s">
        <v>98</v>
      </c>
      <c r="C231" s="29" t="s">
        <v>133</v>
      </c>
      <c r="D231" s="1" t="s">
        <v>0</v>
      </c>
      <c r="E231" s="2" t="s">
        <v>1</v>
      </c>
      <c r="F231" s="30"/>
      <c r="G231" s="53">
        <f>IF(AND(H231=0,H231&lt;=0),0,IF(AND(H231&gt;0,H231&lt;=5),3,IF(AND(H231&gt;5,H231&lt;=10),5,IF(AND(H231&gt;10,H231&lt;=15),7,IF(AND(H231&gt;15,H231&lt;=20),9,IF(AND(H231&gt;20,H231&lt;=30),11,IF(AND(H231&gt;30,H231&lt;=40),13,IF(AND(H231&gt;40,H231&lt;=50),15,IF(AND(H231&gt;50,H231&lt;=65),17,IF(AND(H231&gt;65,H231&lt;=80),19,21))))))))))</f>
        <v>11</v>
      </c>
      <c r="H231" s="124">
        <v>21</v>
      </c>
      <c r="I231" s="54" t="s">
        <v>51</v>
      </c>
      <c r="K231" s="53">
        <f>IF(AND(L231=0,L231&lt;=0),0,IF(AND(L231&gt;0,L231&lt;=5),3,IF(AND(L231&gt;5,L231&lt;=10),5,IF(AND(L231&gt;10,L231&lt;=15),7,IF(AND(L231&gt;15,L231&lt;=20),9,IF(AND(L231&gt;20,L231&lt;=30),11,IF(AND(L231&gt;30,L231&lt;=40),13,IF(AND(L231&gt;40,L231&lt;=50),15,IF(AND(L231&gt;50,L231&lt;=65),17,IF(AND(L231&gt;65,L231&lt;=80),19,21))))))))))</f>
        <v>11</v>
      </c>
      <c r="L231" s="124">
        <v>27</v>
      </c>
      <c r="M231" s="54" t="s">
        <v>51</v>
      </c>
      <c r="O231" s="53">
        <f>IF(AND(P231=0,P231&lt;=0),0,IF(AND(P231&gt;0,P231&lt;=5),3,IF(AND(P231&gt;5,P231&lt;=10),5,IF(AND(P231&gt;10,P231&lt;=15),7,IF(AND(P231&gt;15,P231&lt;=20),9,IF(AND(P231&gt;20,P231&lt;=30),11,IF(AND(P231&gt;30,P231&lt;=40),13,IF(AND(P231&gt;40,P231&lt;=50),15,IF(AND(P231&gt;50,P231&lt;=65),17,IF(AND(P231&gt;65,P231&lt;=80),19,21))))))))))</f>
        <v>11</v>
      </c>
      <c r="P231" s="124">
        <v>28</v>
      </c>
      <c r="Q231" s="54" t="s">
        <v>51</v>
      </c>
      <c r="S231" s="53">
        <f>IF(AND(T231=0,T231&lt;=0),0,IF(AND(T231&gt;0,T231&lt;=5),3,IF(AND(T231&gt;5,T231&lt;=10),5,IF(AND(T231&gt;10,T231&lt;=15),7,IF(AND(T231&gt;15,T231&lt;=20),9,IF(AND(T231&gt;20,T231&lt;=30),11,IF(AND(T231&gt;30,T231&lt;=40),13,IF(AND(T231&gt;40,T231&lt;=50),15,IF(AND(T231&gt;50,T231&lt;=65),17,IF(AND(T231&gt;65,T231&lt;=80),19,21))))))))))</f>
        <v>7</v>
      </c>
      <c r="T231" s="124">
        <v>12</v>
      </c>
      <c r="U231" s="54" t="s">
        <v>51</v>
      </c>
      <c r="W231" s="53">
        <f>IF(AND(X231=0,X231&lt;=0),0,IF(AND(X231&gt;0,X231&lt;=5),3,IF(AND(X231&gt;5,X231&lt;=10),5,IF(AND(X231&gt;10,X231&lt;=15),7,IF(AND(X231&gt;15,X231&lt;=20),9,IF(AND(X231&gt;20,X231&lt;=30),11,IF(AND(X231&gt;30,X231&lt;=40),13,IF(AND(X231&gt;40,X231&lt;=50),15,IF(AND(X231&gt;50,X231&lt;=65),17,IF(AND(X231&gt;65,X231&lt;=80),19,21))))))))))</f>
        <v>9</v>
      </c>
      <c r="X231" s="124">
        <v>18</v>
      </c>
      <c r="Y231" s="54" t="s">
        <v>51</v>
      </c>
      <c r="AA231" s="53">
        <f>IF(AND(AB231=0,AB231&lt;=0),0,IF(AND(AB231&gt;0,AB231&lt;=5),3,IF(AND(AB231&gt;5,AB231&lt;=10),5,IF(AND(AB231&gt;10,AB231&lt;=15),7,IF(AND(AB231&gt;15,AB231&lt;=20),9,IF(AND(AB231&gt;20,AB231&lt;=30),11,IF(AND(AB231&gt;30,AB231&lt;=40),13,IF(AND(AB231&gt;40,AB231&lt;=50),15,IF(AND(AB231&gt;50,AB231&lt;=65),17,IF(AND(AB231&gt;65,AB231&lt;=80),19,21))))))))))</f>
        <v>11</v>
      </c>
      <c r="AB231" s="124">
        <v>22</v>
      </c>
      <c r="AC231" s="54" t="s">
        <v>51</v>
      </c>
      <c r="AE231" s="53">
        <f>IF(AND(AF231=0,AF231&lt;=0),0,IF(AND(AF231&gt;0,AF231&lt;=5),3,IF(AND(AF231&gt;5,AF231&lt;=10),5,IF(AND(AF231&gt;10,AF231&lt;=15),7,IF(AND(AF231&gt;15,AF231&lt;=20),9,IF(AND(AF231&gt;20,AF231&lt;=30),11,IF(AND(AF231&gt;30,AF231&lt;=40),13,IF(AND(AF231&gt;40,AF231&lt;=50),15,IF(AND(AF231&gt;50,AF231&lt;=65),17,IF(AND(AF231&gt;65,AF231&lt;=80),19,21))))))))))</f>
        <v>11</v>
      </c>
      <c r="AF231" s="124">
        <v>26</v>
      </c>
      <c r="AG231" s="54" t="s">
        <v>51</v>
      </c>
      <c r="AI231" s="53">
        <f>IF(AND(AJ231=0,AJ231&lt;=0),0,IF(AND(AJ231&gt;0,AJ231&lt;=5),3,IF(AND(AJ231&gt;5,AJ231&lt;=10),5,IF(AND(AJ231&gt;10,AJ231&lt;=15),7,IF(AND(AJ231&gt;15,AJ231&lt;=20),9,IF(AND(AJ231&gt;20,AJ231&lt;=30),11,IF(AND(AJ231&gt;30,AJ231&lt;=40),13,IF(AND(AJ231&gt;40,AJ231&lt;=50),15,IF(AND(AJ231&gt;50,AJ231&lt;=65),17,IF(AND(AJ231&gt;65,AJ231&lt;=80),19,21))))))))))</f>
        <v>9</v>
      </c>
      <c r="AJ231" s="124">
        <v>20</v>
      </c>
      <c r="AK231" s="54" t="s">
        <v>51</v>
      </c>
      <c r="AM231" s="53">
        <f>IF(AND(AN231=0,AN231&lt;=0),0,IF(AND(AN231&gt;0,AN231&lt;=5),3,IF(AND(AN231&gt;5,AN231&lt;=10),5,IF(AND(AN231&gt;10,AN231&lt;=15),7,IF(AND(AN231&gt;15,AN231&lt;=20),9,IF(AND(AN231&gt;20,AN231&lt;=30),11,IF(AND(AN231&gt;30,AN231&lt;=40),13,IF(AND(AN231&gt;40,AN231&lt;=50),15,IF(AND(AN231&gt;50,AN231&lt;=65),17,IF(AND(AN231&gt;65,AN231&lt;=80),19,21))))))))))</f>
        <v>0</v>
      </c>
      <c r="AN231" s="124"/>
      <c r="AO231" s="54" t="s">
        <v>51</v>
      </c>
    </row>
    <row r="232" spans="2:42" ht="30" customHeight="1" x14ac:dyDescent="0.25">
      <c r="B232" s="29" t="s">
        <v>98</v>
      </c>
      <c r="C232" s="29" t="s">
        <v>133</v>
      </c>
      <c r="D232" s="1" t="s">
        <v>2</v>
      </c>
      <c r="E232" s="2" t="s">
        <v>82</v>
      </c>
      <c r="F232" s="30"/>
      <c r="G232" s="53">
        <f>IF(AND(H232=0,H232&lt;=0),0,IF(AND(H232&gt;0,H232&lt;=5),3,IF(AND(H232&gt;5,H232&lt;=10),6,IF(AND(H232&gt;10,H232&lt;=15),9,IF(AND(H232&gt;15,H232&lt;=20),12,IF(AND(H232&gt;20,H232&lt;=25),15,IF(AND(H232&gt;25,H232&lt;=30),18,IF(AND(H232&gt;30,H232&lt;=35),21,IF(AND(H232&gt;35,H232&lt;=40),24,IF(AND(H232&gt;40,H232&lt;=45),27,30))))))))))</f>
        <v>3</v>
      </c>
      <c r="H232" s="124">
        <v>3</v>
      </c>
      <c r="I232" s="54" t="s">
        <v>83</v>
      </c>
      <c r="K232" s="53">
        <f>IF(AND(L232=0,L232&lt;=0),0,IF(AND(L232&gt;0,L232&lt;=5),3,IF(AND(L232&gt;5,L232&lt;=10),6,IF(AND(L232&gt;10,L232&lt;=15),9,IF(AND(L232&gt;15,L232&lt;=20),12,IF(AND(L232&gt;20,L232&lt;=25),15,IF(AND(L232&gt;25,L232&lt;=30),18,IF(AND(L232&gt;30,L232&lt;=35),21,IF(AND(L232&gt;35,L232&lt;=40),24,IF(AND(L232&gt;40,L232&lt;=45),27,30))))))))))</f>
        <v>6</v>
      </c>
      <c r="L232" s="124">
        <v>6</v>
      </c>
      <c r="M232" s="54" t="s">
        <v>83</v>
      </c>
      <c r="O232" s="53">
        <f>IF(AND(P232=0,P232&lt;=0),0,IF(AND(P232&gt;0,P232&lt;=5),3,IF(AND(P232&gt;5,P232&lt;=10),6,IF(AND(P232&gt;10,P232&lt;=15),9,IF(AND(P232&gt;15,P232&lt;=20),12,IF(AND(P232&gt;20,P232&lt;=25),15,IF(AND(P232&gt;25,P232&lt;=30),18,IF(AND(P232&gt;30,P232&lt;=35),21,IF(AND(P232&gt;35,P232&lt;=40),24,IF(AND(P232&gt;40,P232&lt;=45),27,30))))))))))</f>
        <v>9</v>
      </c>
      <c r="P232" s="124">
        <v>12</v>
      </c>
      <c r="Q232" s="54" t="s">
        <v>83</v>
      </c>
      <c r="S232" s="53">
        <f>IF(AND(T232=0,T232&lt;=0),0,IF(AND(T232&gt;0,T232&lt;=5),3,IF(AND(T232&gt;5,T232&lt;=10),6,IF(AND(T232&gt;10,T232&lt;=15),9,IF(AND(T232&gt;15,T232&lt;=20),12,IF(AND(T232&gt;20,T232&lt;=25),15,IF(AND(T232&gt;25,T232&lt;=30),18,IF(AND(T232&gt;30,T232&lt;=35),21,IF(AND(T232&gt;35,T232&lt;=40),24,IF(AND(T232&gt;40,T232&lt;=45),27,30))))))))))</f>
        <v>6</v>
      </c>
      <c r="T232" s="124">
        <v>6</v>
      </c>
      <c r="U232" s="54" t="s">
        <v>86</v>
      </c>
      <c r="W232" s="53">
        <f>IF(AND(X232=0,X232&lt;=0),0,IF(AND(X232&gt;0,X232&lt;=5),3,IF(AND(X232&gt;5,X232&lt;=10),6,IF(AND(X232&gt;10,X232&lt;=15),9,IF(AND(X232&gt;15,X232&lt;=20),12,IF(AND(X232&gt;20,X232&lt;=25),15,IF(AND(X232&gt;25,X232&lt;=30),18,IF(AND(X232&gt;30,X232&lt;=35),21,IF(AND(X232&gt;35,X232&lt;=40),24,IF(AND(X232&gt;40,X232&lt;=45),27,30))))))))))</f>
        <v>9</v>
      </c>
      <c r="X232" s="124">
        <v>11</v>
      </c>
      <c r="Y232" s="54" t="s">
        <v>83</v>
      </c>
      <c r="AA232" s="53">
        <f>IF(AND(AB232=0,AB232&lt;=0),0,IF(AND(AB232&gt;0,AB232&lt;=5),3,IF(AND(AB232&gt;5,AB232&lt;=10),6,IF(AND(AB232&gt;10,AB232&lt;=15),9,IF(AND(AB232&gt;15,AB232&lt;=20),12,IF(AND(AB232&gt;20,AB232&lt;=25),15,IF(AND(AB232&gt;25,AB232&lt;=30),18,IF(AND(AB232&gt;30,AB232&lt;=35),21,IF(AND(AB232&gt;35,AB232&lt;=40),24,IF(AND(AB232&gt;40,AB232&lt;=45),27,30))))))))))</f>
        <v>3</v>
      </c>
      <c r="AB232" s="124">
        <v>4</v>
      </c>
      <c r="AC232" s="54" t="s">
        <v>83</v>
      </c>
      <c r="AE232" s="53">
        <f>IF(AND(AF232=0,AF232&lt;=0),0,IF(AND(AF232&gt;0,AF232&lt;=5),3,IF(AND(AF232&gt;5,AF232&lt;=10),6,IF(AND(AF232&gt;10,AF232&lt;=15),9,IF(AND(AF232&gt;15,AF232&lt;=20),12,IF(AND(AF232&gt;20,AF232&lt;=25),15,IF(AND(AF232&gt;25,AF232&lt;=30),18,IF(AND(AF232&gt;30,AF232&lt;=35),21,IF(AND(AF232&gt;35,AF232&lt;=40),24,IF(AND(AF232&gt;40,AF232&lt;=45),27,30))))))))))</f>
        <v>6</v>
      </c>
      <c r="AF232" s="124">
        <v>6</v>
      </c>
      <c r="AG232" s="54" t="s">
        <v>83</v>
      </c>
      <c r="AI232" s="53">
        <f>IF(AND(AJ232=0,AJ232&lt;=0),0,IF(AND(AJ232&gt;0,AJ232&lt;=5),3,IF(AND(AJ232&gt;5,AJ232&lt;=10),6,IF(AND(AJ232&gt;10,AJ232&lt;=15),9,IF(AND(AJ232&gt;15,AJ232&lt;=20),12,IF(AND(AJ232&gt;20,AJ232&lt;=25),15,IF(AND(AJ232&gt;25,AJ232&lt;=30),18,IF(AND(AJ232&gt;30,AJ232&lt;=35),21,IF(AND(AJ232&gt;35,AJ232&lt;=40),24,IF(AND(AJ232&gt;40,AJ232&lt;=45),27,30))))))))))</f>
        <v>6</v>
      </c>
      <c r="AJ232" s="124">
        <v>7</v>
      </c>
      <c r="AK232" s="54" t="s">
        <v>83</v>
      </c>
      <c r="AM232" s="53">
        <f>IF(AND(AN232=0,AN232&lt;=0),0,IF(AND(AN232&gt;0,AN232&lt;=5),3,IF(AND(AN232&gt;5,AN232&lt;=10),6,IF(AND(AN232&gt;10,AN232&lt;=15),9,IF(AND(AN232&gt;15,AN232&lt;=20),12,IF(AND(AN232&gt;20,AN232&lt;=25),15,IF(AND(AN232&gt;25,AN232&lt;=30),18,IF(AND(AN232&gt;30,AN232&lt;=35),21,IF(AND(AN232&gt;35,AN232&lt;=40),24,IF(AND(AN232&gt;40,AN232&lt;=45),27,30))))))))))</f>
        <v>0</v>
      </c>
      <c r="AN232" s="124"/>
      <c r="AO232" s="54" t="s">
        <v>86</v>
      </c>
    </row>
    <row r="233" spans="2:42" ht="30" customHeight="1" x14ac:dyDescent="0.25">
      <c r="B233" s="29" t="s">
        <v>98</v>
      </c>
      <c r="C233" s="29" t="s">
        <v>133</v>
      </c>
      <c r="D233" s="1" t="s">
        <v>3</v>
      </c>
      <c r="E233" s="2" t="s">
        <v>81</v>
      </c>
      <c r="F233" s="30"/>
      <c r="G233" s="53">
        <f>IF(AND(H233=0,H233&lt;=0),0,IF(AND(H233&gt;0,H233&lt;=5),3,IF(AND(H233&gt;5,H233&lt;=10),5,IF(AND(H233&gt;10,H233&lt;=15),7,IF(AND(H233&gt;15,H233&lt;=20),9,IF(AND(H233&gt;20,H233&lt;=25),11,IF(AND(H233&gt;25,H233&lt;=30),13,IF(AND(H233&gt;30,H233&lt;=35),15,IF(AND(H233&gt;35,H233&lt;=40),17,IF(AND(H233&gt;40,H233&lt;=45),19,21))))))))))</f>
        <v>5</v>
      </c>
      <c r="H233" s="124">
        <v>6</v>
      </c>
      <c r="I233" s="54" t="s">
        <v>81</v>
      </c>
      <c r="K233" s="53">
        <f>IF(AND(L233=0,L233&lt;=0),0,IF(AND(L233&gt;0,L233&lt;=5),3,IF(AND(L233&gt;5,L233&lt;=10),5,IF(AND(L233&gt;10,L233&lt;=15),7,IF(AND(L233&gt;15,L233&lt;=20),9,IF(AND(L233&gt;20,L233&lt;=25),11,IF(AND(L233&gt;25,L233&lt;=30),13,IF(AND(L233&gt;30,L233&lt;=35),15,IF(AND(L233&gt;35,L233&lt;=40),17,IF(AND(L233&gt;40,L233&lt;=45),19,21))))))))))</f>
        <v>3</v>
      </c>
      <c r="L233" s="124">
        <v>5</v>
      </c>
      <c r="M233" s="54" t="s">
        <v>81</v>
      </c>
      <c r="O233" s="53">
        <f>IF(AND(P233=0,P233&lt;=0),0,IF(AND(P233&gt;0,P233&lt;=5),3,IF(AND(P233&gt;5,P233&lt;=10),5,IF(AND(P233&gt;10,P233&lt;=15),7,IF(AND(P233&gt;15,P233&lt;=20),9,IF(AND(P233&gt;20,P233&lt;=25),11,IF(AND(P233&gt;25,P233&lt;=30),13,IF(AND(P233&gt;30,P233&lt;=35),15,IF(AND(P233&gt;35,P233&lt;=40),17,IF(AND(P233&gt;40,P233&lt;=45),19,21))))))))))</f>
        <v>5</v>
      </c>
      <c r="P233" s="124">
        <v>6</v>
      </c>
      <c r="Q233" s="54" t="s">
        <v>81</v>
      </c>
      <c r="S233" s="53">
        <f>IF(AND(T233=0,T233&lt;=0),0,IF(AND(T233&gt;0,T233&lt;=5),3,IF(AND(T233&gt;5,T233&lt;=10),5,IF(AND(T233&gt;10,T233&lt;=15),7,IF(AND(T233&gt;15,T233&lt;=20),9,IF(AND(T233&gt;20,T233&lt;=25),11,IF(AND(T233&gt;25,T233&lt;=30),13,IF(AND(T233&gt;30,T233&lt;=35),15,IF(AND(T233&gt;35,T233&lt;=40),17,IF(AND(T233&gt;40,T233&lt;=45),19,21))))))))))</f>
        <v>5</v>
      </c>
      <c r="T233" s="124">
        <v>7</v>
      </c>
      <c r="U233" s="54" t="s">
        <v>81</v>
      </c>
      <c r="W233" s="53">
        <f>IF(AND(X233=0,X233&lt;=0),0,IF(AND(X233&gt;0,X233&lt;=5),3,IF(AND(X233&gt;5,X233&lt;=10),5,IF(AND(X233&gt;10,X233&lt;=15),7,IF(AND(X233&gt;15,X233&lt;=20),9,IF(AND(X233&gt;20,X233&lt;=25),11,IF(AND(X233&gt;25,X233&lt;=30),13,IF(AND(X233&gt;30,X233&lt;=35),15,IF(AND(X233&gt;35,X233&lt;=40),17,IF(AND(X233&gt;40,X233&lt;=45),19,21))))))))))</f>
        <v>3</v>
      </c>
      <c r="X233" s="124">
        <v>2</v>
      </c>
      <c r="Y233" s="54" t="s">
        <v>81</v>
      </c>
      <c r="AA233" s="53">
        <f>IF(AND(AB233=0,AB233&lt;=0),0,IF(AND(AB233&gt;0,AB233&lt;=5),3,IF(AND(AB233&gt;5,AB233&lt;=10),5,IF(AND(AB233&gt;10,AB233&lt;=15),7,IF(AND(AB233&gt;15,AB233&lt;=20),9,IF(AND(AB233&gt;20,AB233&lt;=25),11,IF(AND(AB233&gt;25,AB233&lt;=30),13,IF(AND(AB233&gt;30,AB233&lt;=35),15,IF(AND(AB233&gt;35,AB233&lt;=40),17,IF(AND(AB233&gt;40,AB233&lt;=45),19,21))))))))))</f>
        <v>5</v>
      </c>
      <c r="AB233" s="124">
        <v>6</v>
      </c>
      <c r="AC233" s="54" t="s">
        <v>81</v>
      </c>
      <c r="AE233" s="53">
        <f>IF(AND(AF233=0,AF233&lt;=0),0,IF(AND(AF233&gt;0,AF233&lt;=5),3,IF(AND(AF233&gt;5,AF233&lt;=10),5,IF(AND(AF233&gt;10,AF233&lt;=15),7,IF(AND(AF233&gt;15,AF233&lt;=20),9,IF(AND(AF233&gt;20,AF233&lt;=25),11,IF(AND(AF233&gt;25,AF233&lt;=30),13,IF(AND(AF233&gt;30,AF233&lt;=35),15,IF(AND(AF233&gt;35,AF233&lt;=40),17,IF(AND(AF233&gt;40,AF233&lt;=45),19,21))))))))))</f>
        <v>3</v>
      </c>
      <c r="AF233" s="124">
        <v>5</v>
      </c>
      <c r="AG233" s="54" t="s">
        <v>81</v>
      </c>
      <c r="AI233" s="53">
        <f>IF(AND(AJ233=0,AJ233&lt;=0),0,IF(AND(AJ233&gt;0,AJ233&lt;=5),3,IF(AND(AJ233&gt;5,AJ233&lt;=10),5,IF(AND(AJ233&gt;10,AJ233&lt;=15),7,IF(AND(AJ233&gt;15,AJ233&lt;=20),9,IF(AND(AJ233&gt;20,AJ233&lt;=25),11,IF(AND(AJ233&gt;25,AJ233&lt;=30),13,IF(AND(AJ233&gt;30,AJ233&lt;=35),15,IF(AND(AJ233&gt;35,AJ233&lt;=40),17,IF(AND(AJ233&gt;40,AJ233&lt;=45),19,21))))))))))</f>
        <v>3</v>
      </c>
      <c r="AJ233" s="124">
        <v>4</v>
      </c>
      <c r="AK233" s="54" t="s">
        <v>81</v>
      </c>
      <c r="AM233" s="53">
        <f>IF(AND(AN233=0,AN233&lt;=0),0,IF(AND(AN233&gt;0,AN233&lt;=5),3,IF(AND(AN233&gt;5,AN233&lt;=10),5,IF(AND(AN233&gt;10,AN233&lt;=15),7,IF(AND(AN233&gt;15,AN233&lt;=20),9,IF(AND(AN233&gt;20,AN233&lt;=25),11,IF(AND(AN233&gt;25,AN233&lt;=30),13,IF(AND(AN233&gt;30,AN233&lt;=35),15,IF(AND(AN233&gt;35,AN233&lt;=40),17,IF(AND(AN233&gt;40,AN233&lt;=45),19,21))))))))))</f>
        <v>0</v>
      </c>
      <c r="AN233" s="124"/>
      <c r="AO233" s="54" t="s">
        <v>81</v>
      </c>
    </row>
    <row r="234" spans="2:42" ht="30" customHeight="1" x14ac:dyDescent="0.25">
      <c r="B234" s="29" t="s">
        <v>98</v>
      </c>
      <c r="C234" s="29" t="s">
        <v>133</v>
      </c>
      <c r="D234" s="1" t="s">
        <v>4</v>
      </c>
      <c r="E234" s="2" t="s">
        <v>52</v>
      </c>
      <c r="F234" s="30"/>
      <c r="G234" s="53">
        <f>IF(H234&lt;1,0,IF(H234=1,2,IF(H234=2,4,IF(H234=3,6,IF(H234=4,8,IF(H234=5,10,IF(H234=6,12,IF(H234=7,14,IF(H234=8,16,IF(H234=9,18,20))))))))))</f>
        <v>0</v>
      </c>
      <c r="H234" s="124"/>
      <c r="I234" s="54" t="s">
        <v>52</v>
      </c>
      <c r="K234" s="53">
        <f>IF(L234&lt;1,0,IF(L234=1,2,IF(L234=2,4,IF(L234=3,6,IF(L234=4,8,IF(L234=5,10,IF(L234=6,12,IF(L234=7,14,IF(L234=8,16,IF(L234=9,18,20))))))))))</f>
        <v>0</v>
      </c>
      <c r="L234" s="124"/>
      <c r="M234" s="54" t="s">
        <v>52</v>
      </c>
      <c r="O234" s="53">
        <f>IF(P234&lt;1,0,IF(P234=1,2,IF(P234=2,4,IF(P234=3,6,IF(P234=4,8,IF(P234=5,10,IF(P234=6,12,IF(P234=7,14,IF(P234=8,16,IF(P234=9,18,20))))))))))</f>
        <v>0</v>
      </c>
      <c r="P234" s="124"/>
      <c r="Q234" s="54" t="s">
        <v>52</v>
      </c>
      <c r="S234" s="53">
        <f>IF(T234&lt;1,0,IF(T234=1,2,IF(T234=2,4,IF(T234=3,6,IF(T234=4,8,IF(T234=5,10,IF(T234=6,12,IF(T234=7,14,IF(T234=8,16,IF(T234=9,18,20))))))))))</f>
        <v>0</v>
      </c>
      <c r="T234" s="124"/>
      <c r="U234" s="54" t="s">
        <v>52</v>
      </c>
      <c r="W234" s="53">
        <f>IF(X234&lt;1,0,IF(X234=1,2,IF(X234=2,4,IF(X234=3,6,IF(X234=4,8,IF(X234=5,10,IF(X234=6,12,IF(X234=7,14,IF(X234=8,16,IF(X234=9,18,20))))))))))</f>
        <v>0</v>
      </c>
      <c r="X234" s="124"/>
      <c r="Y234" s="54" t="s">
        <v>52</v>
      </c>
      <c r="AA234" s="53">
        <f>IF(AB234&lt;1,0,IF(AB234=1,2,IF(AB234=2,4,IF(AB234=3,6,IF(AB234=4,8,IF(AB234=5,10,IF(AB234=6,12,IF(AB234=7,14,IF(AB234=8,16,IF(AB234=9,18,20))))))))))</f>
        <v>0</v>
      </c>
      <c r="AB234" s="124"/>
      <c r="AC234" s="54" t="s">
        <v>52</v>
      </c>
      <c r="AE234" s="53">
        <f>IF(AF234&lt;1,0,IF(AF234=1,2,IF(AF234=2,4,IF(AF234=3,6,IF(AF234=4,8,IF(AF234=5,10,IF(AF234=6,12,IF(AF234=7,14,IF(AF234=8,16,IF(AF234=9,18,20))))))))))</f>
        <v>0</v>
      </c>
      <c r="AF234" s="124"/>
      <c r="AG234" s="54" t="s">
        <v>52</v>
      </c>
      <c r="AI234" s="53">
        <f>IF(AJ234&lt;1,0,IF(AJ234=1,2,IF(AJ234=2,4,IF(AJ234=3,6,IF(AJ234=4,8,IF(AJ234=5,10,IF(AJ234=6,12,IF(AJ234=7,14,IF(AJ234=8,16,IF(AJ234=9,18,20))))))))))</f>
        <v>0</v>
      </c>
      <c r="AJ234" s="124"/>
      <c r="AK234" s="54" t="s">
        <v>52</v>
      </c>
      <c r="AM234" s="53">
        <f>IF(AN234&lt;1,0,IF(AN234=1,2,IF(AN234=2,4,IF(AN234=3,6,IF(AN234=4,8,IF(AN234=5,10,IF(AN234=6,12,IF(AN234=7,14,IF(AN234=8,16,IF(AN234=9,18,20))))))))))</f>
        <v>0</v>
      </c>
      <c r="AN234" s="124"/>
      <c r="AO234" s="54" t="s">
        <v>52</v>
      </c>
    </row>
    <row r="235" spans="2:42" ht="30" customHeight="1" x14ac:dyDescent="0.25">
      <c r="B235" s="29" t="s">
        <v>98</v>
      </c>
      <c r="C235" s="29" t="s">
        <v>133</v>
      </c>
      <c r="D235" s="1" t="s">
        <v>5</v>
      </c>
      <c r="E235" s="2" t="s">
        <v>85</v>
      </c>
      <c r="F235" s="30"/>
      <c r="G235" s="53">
        <f>IF(AND(H235=0,H235&lt;=0),0,IF(AND(H235&gt;0,H235&lt;=5),3,IF(AND(H235&gt;5,H235&lt;=10),4,IF(AND(H235&gt;10,H235&lt;=15),7,IF(AND(H235&gt;15,H235&lt;=20),9,IF(AND(H235&gt;20,H235&lt;=25),11,IF(AND(H235&gt;25,H235&lt;=30),13,IF(AND(H235&gt;30,H235&lt;=35),16,IF(AND(H235&gt;35,H235&lt;=40),17,IF(AND(H235&gt;40,H235&lt;=45),19,21))))))))))</f>
        <v>3</v>
      </c>
      <c r="H235" s="124">
        <v>3</v>
      </c>
      <c r="I235" s="31" t="s">
        <v>53</v>
      </c>
      <c r="K235" s="53">
        <f>IF(AND(L235=0,L235&lt;=0),0,IF(AND(L235&gt;0,L235&lt;=5),3,IF(AND(L235&gt;5,L235&lt;=10),4,IF(AND(L235&gt;10,L235&lt;=15),7,IF(AND(L235&gt;15,L235&lt;=20),9,IF(AND(L235&gt;20,L235&lt;=25),11,IF(AND(L235&gt;25,L235&lt;=30),13,IF(AND(L235&gt;30,L235&lt;=35),16,IF(AND(L235&gt;35,L235&lt;=40),17,IF(AND(L235&gt;40,L235&lt;=45),19,21))))))))))</f>
        <v>3</v>
      </c>
      <c r="L235" s="124">
        <v>4</v>
      </c>
      <c r="M235" s="31" t="s">
        <v>53</v>
      </c>
      <c r="O235" s="53">
        <f>IF(AND(P235=0,P235&lt;=0),0,IF(AND(P235&gt;0,P235&lt;=5),3,IF(AND(P235&gt;5,P235&lt;=10),4,IF(AND(P235&gt;10,P235&lt;=15),7,IF(AND(P235&gt;15,P235&lt;=20),9,IF(AND(P235&gt;20,P235&lt;=25),11,IF(AND(P235&gt;25,P235&lt;=30),13,IF(AND(P235&gt;30,P235&lt;=35),16,IF(AND(P235&gt;35,P235&lt;=40),17,IF(AND(P235&gt;40,P235&lt;=45),19,21))))))))))</f>
        <v>4</v>
      </c>
      <c r="P235" s="124">
        <v>9</v>
      </c>
      <c r="Q235" s="31" t="s">
        <v>53</v>
      </c>
      <c r="S235" s="53">
        <f>IF(AND(T235=0,T235&lt;=0),0,IF(AND(T235&gt;0,T235&lt;=5),3,IF(AND(T235&gt;5,T235&lt;=10),4,IF(AND(T235&gt;10,T235&lt;=15),7,IF(AND(T235&gt;15,T235&lt;=20),9,IF(AND(T235&gt;20,T235&lt;=25),11,IF(AND(T235&gt;25,T235&lt;=30),13,IF(AND(T235&gt;30,T235&lt;=35),16,IF(AND(T235&gt;35,T235&lt;=40),17,IF(AND(T235&gt;40,T235&lt;=45),19,21))))))))))</f>
        <v>3</v>
      </c>
      <c r="T235" s="124">
        <v>5</v>
      </c>
      <c r="U235" s="31" t="s">
        <v>53</v>
      </c>
      <c r="W235" s="53">
        <f>IF(AND(X235=0,X235&lt;=0),0,IF(AND(X235&gt;0,X235&lt;=5),3,IF(AND(X235&gt;5,X235&lt;=10),4,IF(AND(X235&gt;10,X235&lt;=15),7,IF(AND(X235&gt;15,X235&lt;=20),9,IF(AND(X235&gt;20,X235&lt;=25),11,IF(AND(X235&gt;25,X235&lt;=30),13,IF(AND(X235&gt;30,X235&lt;=35),16,IF(AND(X235&gt;35,X235&lt;=40),17,IF(AND(X235&gt;40,X235&lt;=45),19,21))))))))))</f>
        <v>3</v>
      </c>
      <c r="X235" s="124">
        <v>4</v>
      </c>
      <c r="Y235" s="31" t="s">
        <v>53</v>
      </c>
      <c r="AA235" s="53">
        <f>IF(AND(AB235=0,AB235&lt;=0),0,IF(AND(AB235&gt;0,AB235&lt;=5),3,IF(AND(AB235&gt;5,AB235&lt;=10),4,IF(AND(AB235&gt;10,AB235&lt;=15),7,IF(AND(AB235&gt;15,AB235&lt;=20),9,IF(AND(AB235&gt;20,AB235&lt;=25),11,IF(AND(AB235&gt;25,AB235&lt;=30),13,IF(AND(AB235&gt;30,AB235&lt;=35),16,IF(AND(AB235&gt;35,AB235&lt;=40),17,IF(AND(AB235&gt;40,AB235&lt;=45),19,21))))))))))</f>
        <v>3</v>
      </c>
      <c r="AB235" s="124">
        <v>3</v>
      </c>
      <c r="AC235" s="31" t="s">
        <v>53</v>
      </c>
      <c r="AE235" s="53">
        <f>IF(AND(AF235=0,AF235&lt;=0),0,IF(AND(AF235&gt;0,AF235&lt;=5),3,IF(AND(AF235&gt;5,AF235&lt;=10),4,IF(AND(AF235&gt;10,AF235&lt;=15),7,IF(AND(AF235&gt;15,AF235&lt;=20),9,IF(AND(AF235&gt;20,AF235&lt;=25),11,IF(AND(AF235&gt;25,AF235&lt;=30),13,IF(AND(AF235&gt;30,AF235&lt;=35),16,IF(AND(AF235&gt;35,AF235&lt;=40),17,IF(AND(AF235&gt;40,AF235&lt;=45),19,21))))))))))</f>
        <v>3</v>
      </c>
      <c r="AF235" s="124">
        <v>2</v>
      </c>
      <c r="AG235" s="31" t="s">
        <v>53</v>
      </c>
      <c r="AI235" s="53">
        <f>IF(AND(AJ235=0,AJ235&lt;=0),0,IF(AND(AJ235&gt;0,AJ235&lt;=5),3,IF(AND(AJ235&gt;5,AJ235&lt;=10),4,IF(AND(AJ235&gt;10,AJ235&lt;=15),7,IF(AND(AJ235&gt;15,AJ235&lt;=20),9,IF(AND(AJ235&gt;20,AJ235&lt;=25),11,IF(AND(AJ235&gt;25,AJ235&lt;=30),13,IF(AND(AJ235&gt;30,AJ235&lt;=35),16,IF(AND(AJ235&gt;35,AJ235&lt;=40),17,IF(AND(AJ235&gt;40,AJ235&lt;=45),19,21))))))))))</f>
        <v>7</v>
      </c>
      <c r="AJ235" s="124">
        <v>11</v>
      </c>
      <c r="AK235" s="31" t="s">
        <v>53</v>
      </c>
      <c r="AM235" s="53">
        <f>IF(AND(AN235=0,AN235&lt;=0),0,IF(AND(AN235&gt;0,AN235&lt;=5),3,IF(AND(AN235&gt;5,AN235&lt;=10),4,IF(AND(AN235&gt;10,AN235&lt;=15),7,IF(AND(AN235&gt;15,AN235&lt;=20),9,IF(AND(AN235&gt;20,AN235&lt;=25),11,IF(AND(AN235&gt;25,AN235&lt;=30),13,IF(AND(AN235&gt;30,AN235&lt;=35),16,IF(AND(AN235&gt;35,AN235&lt;=40),17,IF(AND(AN235&gt;40,AN235&lt;=45),19,21))))))))))</f>
        <v>0</v>
      </c>
      <c r="AN235" s="124"/>
      <c r="AO235" s="31" t="s">
        <v>53</v>
      </c>
    </row>
    <row r="236" spans="2:42" ht="30" customHeight="1" x14ac:dyDescent="0.25">
      <c r="B236" s="29" t="s">
        <v>98</v>
      </c>
      <c r="C236" s="29" t="s">
        <v>133</v>
      </c>
      <c r="D236" s="1" t="s">
        <v>7</v>
      </c>
      <c r="E236" s="2" t="s">
        <v>6</v>
      </c>
      <c r="F236" s="30"/>
      <c r="G236" s="53">
        <f>IF(AND(H236=0,H236&lt;=0),0,IF(AND(H236&gt;0,H236&lt;=2),1,IF(AND(H236&gt;2,H236&lt;=4),2,IF(AND(H236&gt;4,H236&lt;=6),3,IF(AND(H236&gt;6,H236&lt;=8),4,IF(AND(H236&gt;8,H236&lt;=10),5,IF(AND(H236&gt;10,H236&lt;=12),6,IF(AND(H236&gt;12,H236&lt;=14),7,IF(AND(H236&gt;14,H236&lt;=16),8,IF(AND(H236&gt;16,H236&lt;=18),9,10))))))))))</f>
        <v>0</v>
      </c>
      <c r="H236" s="124"/>
      <c r="I236" s="54" t="s">
        <v>62</v>
      </c>
      <c r="K236" s="53">
        <f>IF(AND(L236=0,L236&lt;=0),0,IF(AND(L236&gt;0,L236&lt;=2),1,IF(AND(L236&gt;2,L236&lt;=4),2,IF(AND(L236&gt;4,L236&lt;=6),3,IF(AND(L236&gt;6,L236&lt;=8),4,IF(AND(L236&gt;8,L236&lt;=10),5,IF(AND(L236&gt;10,L236&lt;=12),6,IF(AND(L236&gt;12,L236&lt;=14),7,IF(AND(L236&gt;14,L236&lt;=16),8,IF(AND(L236&gt;16,L236&lt;=18),9,10))))))))))</f>
        <v>0</v>
      </c>
      <c r="L236" s="124"/>
      <c r="M236" s="54" t="s">
        <v>62</v>
      </c>
      <c r="O236" s="53">
        <f>IF(AND(P236=0,P236&lt;=0),0,IF(AND(P236&gt;0,P236&lt;=2),1,IF(AND(P236&gt;2,P236&lt;=4),2,IF(AND(P236&gt;4,P236&lt;=6),3,IF(AND(P236&gt;6,P236&lt;=8),4,IF(AND(P236&gt;8,P236&lt;=10),5,IF(AND(P236&gt;10,P236&lt;=12),6,IF(AND(P236&gt;12,P236&lt;=14),7,IF(AND(P236&gt;14,P236&lt;=16),8,IF(AND(P236&gt;16,P236&lt;=18),9,10))))))))))</f>
        <v>0</v>
      </c>
      <c r="P236" s="124"/>
      <c r="Q236" s="54" t="s">
        <v>62</v>
      </c>
      <c r="S236" s="53">
        <f>IF(AND(T236=0,T236&lt;=0),0,IF(AND(T236&gt;0,T236&lt;=2),1,IF(AND(T236&gt;2,T236&lt;=4),2,IF(AND(T236&gt;4,T236&lt;=6),3,IF(AND(T236&gt;6,T236&lt;=8),4,IF(AND(T236&gt;8,T236&lt;=10),5,IF(AND(T236&gt;10,T236&lt;=12),6,IF(AND(T236&gt;12,T236&lt;=14),7,IF(AND(T236&gt;14,T236&lt;=16),8,IF(AND(T236&gt;16,T236&lt;=18),9,10))))))))))</f>
        <v>0</v>
      </c>
      <c r="T236" s="124"/>
      <c r="U236" s="54" t="s">
        <v>62</v>
      </c>
      <c r="W236" s="53">
        <f>IF(AND(X236=0,X236&lt;=0),0,IF(AND(X236&gt;0,X236&lt;=2),1,IF(AND(X236&gt;2,X236&lt;=4),2,IF(AND(X236&gt;4,X236&lt;=6),3,IF(AND(X236&gt;6,X236&lt;=8),4,IF(AND(X236&gt;8,X236&lt;=10),5,IF(AND(X236&gt;10,X236&lt;=12),6,IF(AND(X236&gt;12,X236&lt;=14),7,IF(AND(X236&gt;14,X236&lt;=16),8,IF(AND(X236&gt;16,X236&lt;=18),9,10))))))))))</f>
        <v>0</v>
      </c>
      <c r="X236" s="124"/>
      <c r="Y236" s="54" t="s">
        <v>62</v>
      </c>
      <c r="AA236" s="53">
        <f>IF(AND(AB236=0,AB236&lt;=0),0,IF(AND(AB236&gt;0,AB236&lt;=2),1,IF(AND(AB236&gt;2,AB236&lt;=4),2,IF(AND(AB236&gt;4,AB236&lt;=6),3,IF(AND(AB236&gt;6,AB236&lt;=8),4,IF(AND(AB236&gt;8,AB236&lt;=10),5,IF(AND(AB236&gt;10,AB236&lt;=12),6,IF(AND(AB236&gt;12,AB236&lt;=14),7,IF(AND(AB236&gt;14,AB236&lt;=16),8,IF(AND(AB236&gt;16,AB236&lt;=18),9,10))))))))))</f>
        <v>0</v>
      </c>
      <c r="AB236" s="124"/>
      <c r="AC236" s="54" t="s">
        <v>62</v>
      </c>
      <c r="AE236" s="53">
        <f>IF(AND(AF236=0,AF236&lt;=0),0,IF(AND(AF236&gt;0,AF236&lt;=2),1,IF(AND(AF236&gt;2,AF236&lt;=4),2,IF(AND(AF236&gt;4,AF236&lt;=6),3,IF(AND(AF236&gt;6,AF236&lt;=8),4,IF(AND(AF236&gt;8,AF236&lt;=10),5,IF(AND(AF236&gt;10,AF236&lt;=12),6,IF(AND(AF236&gt;12,AF236&lt;=14),7,IF(AND(AF236&gt;14,AF236&lt;=16),8,IF(AND(AF236&gt;16,AF236&lt;=18),9,10))))))))))</f>
        <v>0</v>
      </c>
      <c r="AF236" s="124"/>
      <c r="AG236" s="54" t="s">
        <v>62</v>
      </c>
      <c r="AI236" s="53">
        <f>IF(AND(AJ236=0,AJ236&lt;=0),0,IF(AND(AJ236&gt;0,AJ236&lt;=2),1,IF(AND(AJ236&gt;2,AJ236&lt;=4),2,IF(AND(AJ236&gt;4,AJ236&lt;=6),3,IF(AND(AJ236&gt;6,AJ236&lt;=8),4,IF(AND(AJ236&gt;8,AJ236&lt;=10),5,IF(AND(AJ236&gt;10,AJ236&lt;=12),6,IF(AND(AJ236&gt;12,AJ236&lt;=14),7,IF(AND(AJ236&gt;14,AJ236&lt;=16),8,IF(AND(AJ236&gt;16,AJ236&lt;=18),9,10))))))))))</f>
        <v>0</v>
      </c>
      <c r="AJ236" s="124"/>
      <c r="AK236" s="54" t="s">
        <v>62</v>
      </c>
      <c r="AM236" s="53">
        <f>IF(AND(AN236=0,AN236&lt;=0),0,IF(AND(AN236&gt;0,AN236&lt;=2),1,IF(AND(AN236&gt;2,AN236&lt;=4),2,IF(AND(AN236&gt;4,AN236&lt;=6),3,IF(AND(AN236&gt;6,AN236&lt;=8),4,IF(AND(AN236&gt;8,AN236&lt;=10),5,IF(AND(AN236&gt;10,AN236&lt;=12),6,IF(AND(AN236&gt;12,AN236&lt;=14),7,IF(AND(AN236&gt;14,AN236&lt;=16),8,IF(AND(AN236&gt;16,AN236&lt;=18),9,10))))))))))</f>
        <v>0</v>
      </c>
      <c r="AN236" s="124"/>
      <c r="AO236" s="54" t="s">
        <v>62</v>
      </c>
    </row>
    <row r="237" spans="2:42" ht="30" customHeight="1" x14ac:dyDescent="0.25">
      <c r="B237" s="29" t="s">
        <v>98</v>
      </c>
      <c r="C237" s="29" t="s">
        <v>133</v>
      </c>
      <c r="D237" s="1" t="s">
        <v>9</v>
      </c>
      <c r="E237" s="2" t="s">
        <v>8</v>
      </c>
      <c r="F237" s="30"/>
      <c r="G237" s="76">
        <f>H237</f>
        <v>5</v>
      </c>
      <c r="H237" s="77">
        <v>5</v>
      </c>
      <c r="I237" s="73" t="str">
        <f>IF(G237=0,"SIN DATOS",IF(AND(G237&gt;0,G237&lt;=6),"ORDENADO",IF(AND(G237&gt;6,G237&lt;=11),"ORDENADO/BUENA PRESENTACIÓN",IF(AND(G237&gt;11,G237&lt;=15),"ODENADO/BUENA PRESENTACION/MAYORES ARGUMENTO","EXCELENTE"))))</f>
        <v>ORDENADO</v>
      </c>
      <c r="J237" s="78"/>
      <c r="K237" s="76">
        <f>L237</f>
        <v>7</v>
      </c>
      <c r="L237" s="77">
        <v>7</v>
      </c>
      <c r="M237" s="73" t="str">
        <f>IF(K237=0,"SIN DATOS",IF(AND(K237&gt;0,K237&lt;=6),"ORDENADO",IF(AND(K237&gt;6,K237&lt;=11),"ORDENADO/BUENA PRESENTACIÓN",IF(AND(K237&gt;11,K237&lt;=15),"ODENADO/BUENA PRESENTACION/MAYORES ARGUMENTO","EXCELENTE"))))</f>
        <v>ORDENADO/BUENA PRESENTACIÓN</v>
      </c>
      <c r="N237" s="78"/>
      <c r="O237" s="76">
        <f>P237</f>
        <v>5</v>
      </c>
      <c r="P237" s="77">
        <v>5</v>
      </c>
      <c r="Q237" s="73" t="str">
        <f>IF(O237=0,"SIN DATOS",IF(AND(O237&gt;0,O237&lt;=6),"ORDENADO",IF(AND(O237&gt;6,O237&lt;=11),"ORDENADO/BUENA PRESENTACIÓN",IF(AND(O237&gt;11,O237&lt;=15),"ODENADO/BUENA PRESENTACION/MAYORES ARGUMENTO","EXCELENTE"))))</f>
        <v>ORDENADO</v>
      </c>
      <c r="R237" s="78"/>
      <c r="S237" s="76">
        <f>T237</f>
        <v>6</v>
      </c>
      <c r="T237" s="77">
        <v>6</v>
      </c>
      <c r="U237" s="73" t="str">
        <f>IF(S237=0,"SIN DATOS",IF(AND(S237&gt;0,S237&lt;=6),"ORDENADO",IF(AND(S237&gt;6,S237&lt;=11),"ORDENADO/BUENA PRESENTACIÓN",IF(AND(S237&gt;11,S237&lt;=15),"ODENADO/BUENA PRESENTACION/MAYORES ARGUMENTO","EXCELENTE"))))</f>
        <v>ORDENADO</v>
      </c>
      <c r="V237" s="78"/>
      <c r="W237" s="76">
        <f>X237</f>
        <v>5</v>
      </c>
      <c r="X237" s="77">
        <v>5</v>
      </c>
      <c r="Y237" s="73" t="str">
        <f>IF(W237=0,"SIN DATOS",IF(AND(W237&gt;0,W237&lt;=6),"ORDENADO",IF(AND(W237&gt;6,W237&lt;=11),"ORDENADO/BUENA PRESENTACIÓN",IF(AND(W237&gt;11,W237&lt;=15),"ODENADO/BUENA PRESENTACION/MAYORES ARGUMENTO","EXCELENTE"))))</f>
        <v>ORDENADO</v>
      </c>
      <c r="Z237" s="78"/>
      <c r="AA237" s="76">
        <f>AB237</f>
        <v>7</v>
      </c>
      <c r="AB237" s="77">
        <v>7</v>
      </c>
      <c r="AC237" s="73" t="str">
        <f>IF(AA237=0,"SIN DATOS",IF(AND(AA237&gt;0,AA237&lt;=6),"ORDENADO",IF(AND(AA237&gt;6,AA237&lt;=11),"ORDENADO/BUENA PRESENTACIÓN",IF(AND(AA237&gt;11,AA237&lt;=15),"ODENADO/BUENA PRESENTACION/MAYORES ARGUMENTO","EXCELENTE"))))</f>
        <v>ORDENADO/BUENA PRESENTACIÓN</v>
      </c>
      <c r="AE237" s="76">
        <f>AF237</f>
        <v>6</v>
      </c>
      <c r="AF237" s="77">
        <v>6</v>
      </c>
      <c r="AG237" s="73" t="str">
        <f>IF(AE237=0,"SIN DATOS",IF(AND(AE237&gt;0,AE237&lt;=6),"ORDENADO",IF(AND(AE237&gt;6,AE237&lt;=11),"ORDENADO/BUENA PRESENTACIÓN",IF(AND(AE237&gt;11,AE237&lt;=15),"ODENADO/BUENA PRESENTACION/MAYORES ARGUMENTO","EXCELENTE"))))</f>
        <v>ORDENADO</v>
      </c>
      <c r="AI237" s="76">
        <f>AJ237</f>
        <v>6</v>
      </c>
      <c r="AJ237" s="77">
        <v>6</v>
      </c>
      <c r="AK237" s="73" t="str">
        <f>IF(AI237=0,"SIN DATOS",IF(AND(AI237&gt;0,AI237&lt;=6),"ORDENADO",IF(AND(AI237&gt;6,AI237&lt;=11),"ORDENADO/BUENA PRESENTACIÓN",IF(AND(AI237&gt;11,AI237&lt;=15),"ODENADO/BUENA PRESENTACION/MAYORES ARGUMENTO","EXCELENTE"))))</f>
        <v>ORDENADO</v>
      </c>
      <c r="AL237" s="78"/>
      <c r="AM237" s="76">
        <f>AN237</f>
        <v>0</v>
      </c>
      <c r="AN237" s="77"/>
      <c r="AO237" s="73" t="str">
        <f>IF(AM237=0,"SIN DATOS",IF(AND(AM237&gt;0,AM237&lt;=6),"ORDENADO",IF(AND(AM237&gt;6,AM237&lt;=11),"ORDENADO/BUENA PRESENTACIÓN",IF(AND(AM237&gt;11,AM237&lt;=15),"ODENADO/BUENA PRESENTACION/MAYORES ARGUMENTO","EXCELENTE"))))</f>
        <v>SIN DATOS</v>
      </c>
    </row>
    <row r="238" spans="2:42" ht="30" customHeight="1" x14ac:dyDescent="0.25">
      <c r="B238" s="29" t="s">
        <v>98</v>
      </c>
      <c r="C238" s="29" t="s">
        <v>133</v>
      </c>
      <c r="D238" s="1" t="s">
        <v>63</v>
      </c>
      <c r="E238" s="2" t="s">
        <v>10</v>
      </c>
      <c r="F238" s="30"/>
      <c r="G238" s="53">
        <f>H238</f>
        <v>0</v>
      </c>
      <c r="H238" s="124"/>
      <c r="I238" s="56"/>
      <c r="K238" s="53">
        <f>L238</f>
        <v>0</v>
      </c>
      <c r="L238" s="124"/>
      <c r="M238" s="56"/>
      <c r="O238" s="53">
        <f>P238</f>
        <v>0</v>
      </c>
      <c r="P238" s="124"/>
      <c r="Q238" s="56"/>
      <c r="S238" s="53">
        <f>T238</f>
        <v>0</v>
      </c>
      <c r="T238" s="124"/>
      <c r="U238" s="56"/>
      <c r="W238" s="53">
        <f>X238</f>
        <v>0</v>
      </c>
      <c r="X238" s="124"/>
      <c r="Y238" s="56"/>
      <c r="AA238" s="53">
        <f>AB238</f>
        <v>0</v>
      </c>
      <c r="AB238" s="124"/>
      <c r="AC238" s="56"/>
      <c r="AE238" s="53">
        <f>AF238</f>
        <v>0</v>
      </c>
      <c r="AF238" s="124"/>
      <c r="AG238" s="56"/>
      <c r="AI238" s="53">
        <f>AJ238</f>
        <v>0</v>
      </c>
      <c r="AJ238" s="124"/>
      <c r="AK238" s="56"/>
      <c r="AM238" s="53">
        <f>AN238</f>
        <v>0</v>
      </c>
      <c r="AN238" s="124"/>
      <c r="AO238" s="56"/>
    </row>
    <row r="239" spans="2:42" ht="15" customHeight="1" x14ac:dyDescent="0.25">
      <c r="B239" s="29" t="s">
        <v>98</v>
      </c>
      <c r="C239" s="29" t="s">
        <v>133</v>
      </c>
      <c r="D239" s="1" t="s">
        <v>80</v>
      </c>
      <c r="E239" s="2" t="s">
        <v>64</v>
      </c>
      <c r="F239" s="33"/>
      <c r="G239" s="64">
        <f>IF(H239=0,0,H239*50)</f>
        <v>200</v>
      </c>
      <c r="H239" s="63" t="s">
        <v>102</v>
      </c>
      <c r="I239" s="58" t="s">
        <v>66</v>
      </c>
      <c r="K239" s="64">
        <f>IF(L239=0,0,L239*50)</f>
        <v>200</v>
      </c>
      <c r="L239" s="63" t="s">
        <v>102</v>
      </c>
      <c r="M239" s="58" t="s">
        <v>66</v>
      </c>
      <c r="O239" s="64">
        <f>IF(P239=0,0,P239*50)</f>
        <v>350</v>
      </c>
      <c r="P239" s="63" t="s">
        <v>103</v>
      </c>
      <c r="Q239" s="58" t="s">
        <v>66</v>
      </c>
      <c r="S239" s="64">
        <f>IF(T239=0,0,T239*50)</f>
        <v>50</v>
      </c>
      <c r="T239" s="63" t="s">
        <v>91</v>
      </c>
      <c r="U239" s="58" t="s">
        <v>66</v>
      </c>
      <c r="W239" s="64">
        <f>IF(X239=0,0,X239*50)</f>
        <v>100</v>
      </c>
      <c r="X239" s="63" t="s">
        <v>99</v>
      </c>
      <c r="Y239" s="58" t="s">
        <v>66</v>
      </c>
      <c r="AA239" s="64">
        <f>IF(AB239=0,0,AB239*50)</f>
        <v>100</v>
      </c>
      <c r="AB239" s="63" t="s">
        <v>99</v>
      </c>
      <c r="AC239" s="58" t="s">
        <v>66</v>
      </c>
      <c r="AE239" s="64">
        <f>IF(AF239=0,0,AF239*50)</f>
        <v>300</v>
      </c>
      <c r="AF239" s="63" t="s">
        <v>122</v>
      </c>
      <c r="AG239" s="58" t="s">
        <v>66</v>
      </c>
      <c r="AI239" s="64">
        <f>IF(AJ239=0,0,AJ239*50)</f>
        <v>150</v>
      </c>
      <c r="AJ239" s="63" t="s">
        <v>100</v>
      </c>
      <c r="AK239" s="58" t="s">
        <v>66</v>
      </c>
      <c r="AM239" s="64">
        <f>IF(AN239=0,0,AN239*50)</f>
        <v>50</v>
      </c>
      <c r="AN239" s="63" t="s">
        <v>91</v>
      </c>
      <c r="AO239" s="58" t="s">
        <v>66</v>
      </c>
    </row>
    <row r="240" spans="2:42" ht="15" customHeight="1" x14ac:dyDescent="0.25">
      <c r="B240" s="29"/>
      <c r="C240" s="29"/>
      <c r="D240" s="42"/>
      <c r="E240" s="2"/>
      <c r="F240" s="43"/>
      <c r="G240" s="121"/>
      <c r="H240" s="122"/>
      <c r="I240" s="123"/>
      <c r="J240" s="71"/>
      <c r="K240" s="121"/>
      <c r="L240" s="122"/>
      <c r="M240" s="123"/>
      <c r="N240" s="71"/>
      <c r="O240" s="121"/>
      <c r="P240" s="122"/>
      <c r="Q240" s="123"/>
      <c r="R240" s="71"/>
      <c r="S240" s="121"/>
      <c r="T240" s="122"/>
      <c r="U240" s="123"/>
      <c r="V240" s="71"/>
      <c r="W240" s="121"/>
      <c r="X240" s="122"/>
      <c r="Y240" s="123"/>
      <c r="Z240" s="71"/>
      <c r="AA240" s="121"/>
      <c r="AB240" s="122"/>
      <c r="AC240" s="123"/>
      <c r="AD240" s="71"/>
      <c r="AE240" s="121"/>
      <c r="AF240" s="122"/>
      <c r="AG240" s="123"/>
      <c r="AH240" s="71"/>
      <c r="AI240" s="121"/>
      <c r="AJ240" s="122"/>
      <c r="AK240" s="123"/>
      <c r="AL240" s="71"/>
      <c r="AM240" s="121"/>
      <c r="AN240" s="122"/>
      <c r="AO240" s="123"/>
      <c r="AP240" s="71"/>
    </row>
    <row r="241" spans="2:41" ht="15.75" x14ac:dyDescent="0.25">
      <c r="B241" s="29"/>
      <c r="C241" s="29"/>
      <c r="D241" s="2" t="s">
        <v>50</v>
      </c>
      <c r="E241" s="2"/>
      <c r="F241" s="30"/>
      <c r="G241" s="84">
        <f>SUM(G231:G238)</f>
        <v>27</v>
      </c>
      <c r="H241" s="85">
        <f>VLOOKUP(G241,PAGO,2,FALSE)</f>
        <v>130</v>
      </c>
      <c r="I241" s="86" t="s">
        <v>68</v>
      </c>
      <c r="K241" s="84">
        <f>SUM(K231:K237)</f>
        <v>30</v>
      </c>
      <c r="L241" s="85">
        <f>VLOOKUP(K241,PAGO,2,FALSE)</f>
        <v>145</v>
      </c>
      <c r="M241" s="86" t="s">
        <v>68</v>
      </c>
      <c r="O241" s="84">
        <f>SUM(O231:O237)</f>
        <v>34</v>
      </c>
      <c r="P241" s="85">
        <f>VLOOKUP(O241,PAGO,2,FALSE)</f>
        <v>165</v>
      </c>
      <c r="Q241" s="86" t="s">
        <v>68</v>
      </c>
      <c r="S241" s="84">
        <f>SUM(S231:S237)</f>
        <v>27</v>
      </c>
      <c r="T241" s="85">
        <f>VLOOKUP(S241,PAGO,2,FALSE)</f>
        <v>130</v>
      </c>
      <c r="U241" s="86" t="s">
        <v>68</v>
      </c>
      <c r="W241" s="84">
        <f>SUM(W231:W237)</f>
        <v>29</v>
      </c>
      <c r="X241" s="85">
        <f>VLOOKUP(W241,PAGO,2,FALSE)</f>
        <v>140</v>
      </c>
      <c r="Y241" s="86" t="s">
        <v>68</v>
      </c>
      <c r="AA241" s="84">
        <f>SUM(AA231:AA237)</f>
        <v>29</v>
      </c>
      <c r="AB241" s="85">
        <f>VLOOKUP(AA241,PAGO,2,FALSE)</f>
        <v>140</v>
      </c>
      <c r="AC241" s="86" t="s">
        <v>68</v>
      </c>
      <c r="AE241" s="84">
        <f>SUM(AE231:AE237)</f>
        <v>29</v>
      </c>
      <c r="AF241" s="85">
        <f>VLOOKUP(AE241,PAGO,2,FALSE)</f>
        <v>140</v>
      </c>
      <c r="AG241" s="86" t="s">
        <v>68</v>
      </c>
      <c r="AI241" s="84">
        <f>SUM(AI231:AI237)</f>
        <v>31</v>
      </c>
      <c r="AJ241" s="85">
        <f>VLOOKUP(AI241,PAGO,2,FALSE)</f>
        <v>150</v>
      </c>
      <c r="AK241" s="86" t="s">
        <v>68</v>
      </c>
      <c r="AM241" s="84">
        <f>SUM(AM231:AM237)</f>
        <v>0</v>
      </c>
      <c r="AN241" s="85">
        <f>VLOOKUP(AM241,PAGO,2,FALSE)</f>
        <v>0</v>
      </c>
      <c r="AO241" s="86" t="s">
        <v>68</v>
      </c>
    </row>
    <row r="242" spans="2:41" ht="16.5" thickBot="1" x14ac:dyDescent="0.3">
      <c r="B242" s="80"/>
      <c r="C242" s="80"/>
      <c r="D242" s="81"/>
      <c r="E242" s="81"/>
      <c r="F242" s="82"/>
      <c r="G242" s="163">
        <f>IF(G235=0,-25,0)</f>
        <v>0</v>
      </c>
      <c r="H242" s="164"/>
      <c r="I242" s="87" t="s">
        <v>88</v>
      </c>
      <c r="K242" s="163">
        <f>IF(K235=0,-25,0)</f>
        <v>0</v>
      </c>
      <c r="L242" s="164"/>
      <c r="M242" s="87" t="s">
        <v>88</v>
      </c>
      <c r="O242" s="163">
        <f>IF(O235=0,-25,0)</f>
        <v>0</v>
      </c>
      <c r="P242" s="164"/>
      <c r="Q242" s="87" t="s">
        <v>88</v>
      </c>
      <c r="S242" s="163">
        <f>IF(S235=0,-25,0)</f>
        <v>0</v>
      </c>
      <c r="T242" s="164"/>
      <c r="U242" s="87" t="s">
        <v>88</v>
      </c>
      <c r="W242" s="163">
        <f>IF(W235=0,-25,0)</f>
        <v>0</v>
      </c>
      <c r="X242" s="164"/>
      <c r="Y242" s="87" t="s">
        <v>88</v>
      </c>
      <c r="AA242" s="163">
        <f>IF(AA235=0,-25,0)</f>
        <v>0</v>
      </c>
      <c r="AB242" s="164"/>
      <c r="AC242" s="87" t="s">
        <v>88</v>
      </c>
      <c r="AE242" s="163">
        <f>IF(AE235=0,-25,0)</f>
        <v>0</v>
      </c>
      <c r="AF242" s="164"/>
      <c r="AG242" s="87" t="s">
        <v>88</v>
      </c>
      <c r="AI242" s="163">
        <f>IF(AI235=0,-25,0)</f>
        <v>0</v>
      </c>
      <c r="AJ242" s="164"/>
      <c r="AK242" s="87" t="s">
        <v>88</v>
      </c>
      <c r="AM242" s="163"/>
      <c r="AN242" s="164"/>
      <c r="AO242" s="87" t="s">
        <v>88</v>
      </c>
    </row>
    <row r="243" spans="2:41" ht="19.5" thickBot="1" x14ac:dyDescent="0.3">
      <c r="D243" s="154" t="s">
        <v>67</v>
      </c>
      <c r="E243" s="155"/>
      <c r="G243" s="156">
        <f>+G239+H241+G242</f>
        <v>330</v>
      </c>
      <c r="H243" s="157"/>
      <c r="I243" s="83" t="s">
        <v>69</v>
      </c>
      <c r="J243" s="71"/>
      <c r="K243" s="156">
        <f>+K239+L241+K242</f>
        <v>345</v>
      </c>
      <c r="L243" s="157"/>
      <c r="M243" s="83" t="s">
        <v>69</v>
      </c>
      <c r="N243" s="71"/>
      <c r="O243" s="156">
        <f>+O239+P241+O242</f>
        <v>515</v>
      </c>
      <c r="P243" s="157"/>
      <c r="Q243" s="83" t="s">
        <v>69</v>
      </c>
      <c r="R243" s="71"/>
      <c r="S243" s="156">
        <f>+S239+T241+S242</f>
        <v>180</v>
      </c>
      <c r="T243" s="157"/>
      <c r="U243" s="83" t="s">
        <v>69</v>
      </c>
      <c r="V243" s="71"/>
      <c r="W243" s="156">
        <f>+W239+X241+W242</f>
        <v>240</v>
      </c>
      <c r="X243" s="157"/>
      <c r="Y243" s="83" t="s">
        <v>69</v>
      </c>
      <c r="Z243" s="71"/>
      <c r="AA243" s="156">
        <f>+AA239+AB241+AA242</f>
        <v>240</v>
      </c>
      <c r="AB243" s="157"/>
      <c r="AC243" s="83" t="s">
        <v>69</v>
      </c>
      <c r="AE243" s="156">
        <f>+AE239+AF241+AE242</f>
        <v>440</v>
      </c>
      <c r="AF243" s="157"/>
      <c r="AG243" s="83" t="s">
        <v>69</v>
      </c>
      <c r="AI243" s="158">
        <f>+AI239+AJ241+AI242</f>
        <v>300</v>
      </c>
      <c r="AJ243" s="158"/>
      <c r="AK243" s="111" t="s">
        <v>69</v>
      </c>
      <c r="AL243" s="71"/>
      <c r="AM243" s="156">
        <f>+AM239+AN241+AM242</f>
        <v>50</v>
      </c>
      <c r="AN243" s="157"/>
      <c r="AO243" s="83" t="s">
        <v>69</v>
      </c>
    </row>
    <row r="244" spans="2:41" ht="18.75" x14ac:dyDescent="0.25">
      <c r="D244" s="92"/>
      <c r="E244" s="92"/>
      <c r="G244" s="131"/>
      <c r="H244" s="131"/>
      <c r="I244" s="94"/>
      <c r="J244" s="71"/>
      <c r="K244" s="131"/>
      <c r="L244" s="131"/>
      <c r="M244" s="94"/>
      <c r="N244" s="71"/>
      <c r="O244" s="131"/>
      <c r="P244" s="131"/>
      <c r="Q244" s="94"/>
      <c r="R244" s="71"/>
      <c r="S244" s="131"/>
      <c r="T244" s="131"/>
      <c r="U244" s="94"/>
      <c r="V244" s="71"/>
      <c r="W244" s="131"/>
      <c r="X244" s="131"/>
      <c r="Y244" s="94"/>
      <c r="Z244" s="71"/>
      <c r="AA244" s="131"/>
      <c r="AB244" s="131"/>
      <c r="AC244" s="94"/>
      <c r="AE244" s="131"/>
      <c r="AF244" s="131"/>
      <c r="AG244" s="94"/>
      <c r="AH244" s="110"/>
      <c r="AI244" s="159"/>
      <c r="AJ244" s="159"/>
      <c r="AK244" s="94"/>
      <c r="AL244" s="71"/>
      <c r="AM244" s="131"/>
      <c r="AN244" s="131"/>
      <c r="AO244" s="94"/>
    </row>
    <row r="247" spans="2:41" ht="26.25" x14ac:dyDescent="0.4">
      <c r="B247" s="52" t="s">
        <v>79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</row>
    <row r="249" spans="2:41" ht="18.75" x14ac:dyDescent="0.3">
      <c r="B249" s="39" t="s">
        <v>46</v>
      </c>
      <c r="C249" s="39" t="s">
        <v>47</v>
      </c>
      <c r="D249" s="129" t="s">
        <v>48</v>
      </c>
      <c r="E249" s="130"/>
      <c r="F249" s="40"/>
      <c r="G249" s="160" t="s">
        <v>55</v>
      </c>
      <c r="H249" s="161"/>
      <c r="I249" s="162"/>
      <c r="J249" s="40"/>
      <c r="K249" s="160" t="s">
        <v>54</v>
      </c>
      <c r="L249" s="161"/>
      <c r="M249" s="162"/>
      <c r="O249" s="160" t="s">
        <v>56</v>
      </c>
      <c r="P249" s="161"/>
      <c r="Q249" s="162"/>
      <c r="R249" s="40"/>
      <c r="S249" s="160" t="s">
        <v>57</v>
      </c>
      <c r="T249" s="161"/>
      <c r="U249" s="162"/>
      <c r="V249" s="40"/>
      <c r="W249" s="160" t="s">
        <v>58</v>
      </c>
      <c r="X249" s="161"/>
      <c r="Y249" s="162"/>
      <c r="Z249" s="40"/>
      <c r="AA249" s="160" t="s">
        <v>59</v>
      </c>
      <c r="AB249" s="161"/>
      <c r="AC249" s="162"/>
      <c r="AE249" s="160" t="s">
        <v>89</v>
      </c>
      <c r="AF249" s="161"/>
      <c r="AG249" s="162"/>
      <c r="AI249" s="160" t="s">
        <v>111</v>
      </c>
      <c r="AJ249" s="161"/>
      <c r="AK249" s="162"/>
      <c r="AL249" s="40"/>
      <c r="AM249" s="160" t="s">
        <v>121</v>
      </c>
      <c r="AN249" s="161"/>
      <c r="AO249" s="162"/>
    </row>
    <row r="250" spans="2:41" ht="18.75" x14ac:dyDescent="0.3">
      <c r="B250" s="41"/>
      <c r="C250" s="41"/>
      <c r="D250" s="74"/>
      <c r="E250" s="75"/>
      <c r="F250" s="40"/>
      <c r="G250" s="59" t="s">
        <v>76</v>
      </c>
      <c r="H250" s="59" t="s">
        <v>75</v>
      </c>
      <c r="I250" s="60" t="s">
        <v>49</v>
      </c>
      <c r="J250" s="40"/>
      <c r="K250" s="59" t="s">
        <v>76</v>
      </c>
      <c r="L250" s="59" t="s">
        <v>75</v>
      </c>
      <c r="M250" s="60" t="s">
        <v>49</v>
      </c>
      <c r="N250" s="61"/>
      <c r="O250" s="59" t="s">
        <v>76</v>
      </c>
      <c r="P250" s="59" t="s">
        <v>75</v>
      </c>
      <c r="Q250" s="60" t="s">
        <v>49</v>
      </c>
      <c r="R250" s="62"/>
      <c r="S250" s="59" t="s">
        <v>76</v>
      </c>
      <c r="T250" s="59" t="s">
        <v>75</v>
      </c>
      <c r="U250" s="60" t="s">
        <v>49</v>
      </c>
      <c r="V250" s="62"/>
      <c r="W250" s="59" t="s">
        <v>76</v>
      </c>
      <c r="X250" s="59" t="s">
        <v>75</v>
      </c>
      <c r="Y250" s="60" t="s">
        <v>49</v>
      </c>
      <c r="Z250" s="62"/>
      <c r="AA250" s="59" t="s">
        <v>76</v>
      </c>
      <c r="AB250" s="59" t="s">
        <v>75</v>
      </c>
      <c r="AC250" s="60" t="s">
        <v>49</v>
      </c>
      <c r="AE250" s="59" t="s">
        <v>76</v>
      </c>
      <c r="AF250" s="59" t="s">
        <v>75</v>
      </c>
      <c r="AG250" s="60" t="s">
        <v>49</v>
      </c>
      <c r="AI250" s="59" t="s">
        <v>76</v>
      </c>
      <c r="AJ250" s="59" t="s">
        <v>75</v>
      </c>
      <c r="AK250" s="60" t="s">
        <v>49</v>
      </c>
      <c r="AL250" s="62"/>
      <c r="AM250" s="59" t="s">
        <v>76</v>
      </c>
      <c r="AN250" s="59" t="s">
        <v>75</v>
      </c>
      <c r="AO250" s="60" t="s">
        <v>49</v>
      </c>
    </row>
    <row r="251" spans="2:41" x14ac:dyDescent="0.25">
      <c r="B251" s="24"/>
      <c r="C251" s="24"/>
      <c r="D251" s="25"/>
      <c r="E251" s="26"/>
      <c r="F251" s="27"/>
      <c r="G251" s="72"/>
      <c r="H251" s="72"/>
      <c r="I251" s="72"/>
      <c r="J251" s="72"/>
      <c r="K251" s="28"/>
      <c r="L251" s="28"/>
      <c r="M251" s="28"/>
      <c r="O251" s="28"/>
      <c r="P251" s="28"/>
      <c r="Q251" s="28"/>
      <c r="S251" s="28"/>
      <c r="T251" s="28"/>
      <c r="U251" s="28"/>
      <c r="W251" s="28"/>
      <c r="X251" s="28"/>
      <c r="Y251" s="28"/>
      <c r="AA251" s="28"/>
      <c r="AB251" s="28"/>
      <c r="AC251" s="28"/>
      <c r="AE251" s="28"/>
      <c r="AF251" s="28"/>
      <c r="AG251" s="28"/>
      <c r="AI251" s="28"/>
      <c r="AJ251" s="28"/>
      <c r="AK251" s="28"/>
      <c r="AM251" s="28"/>
      <c r="AN251" s="28"/>
      <c r="AO251" s="28"/>
    </row>
    <row r="252" spans="2:41" ht="30" customHeight="1" x14ac:dyDescent="0.25">
      <c r="B252" s="29" t="s">
        <v>97</v>
      </c>
      <c r="C252" s="29" t="s">
        <v>132</v>
      </c>
      <c r="D252" s="1" t="s">
        <v>0</v>
      </c>
      <c r="E252" s="2" t="s">
        <v>1</v>
      </c>
      <c r="F252" s="30"/>
      <c r="G252" s="53">
        <f>IF(AND(H252=0,H252&lt;=0),0,IF(AND(H252&gt;0,H252&lt;=5),3,IF(AND(H252&gt;5,H252&lt;=10),5,IF(AND(H252&gt;10,H252&lt;=15),7,IF(AND(H252&gt;15,H252&lt;=20),9,IF(AND(H252&gt;20,H252&lt;=30),11,IF(AND(H252&gt;30,H252&lt;=40),13,IF(AND(H252&gt;40,H252&lt;=50),15,IF(AND(H252&gt;50,H252&lt;=65),17,IF(AND(H252&gt;65,H252&lt;=80),19,21))))))))))</f>
        <v>9</v>
      </c>
      <c r="H252" s="124">
        <v>18</v>
      </c>
      <c r="I252" s="54" t="s">
        <v>51</v>
      </c>
      <c r="K252" s="53">
        <f>IF(AND(L252=0,L252&lt;=0),0,IF(AND(L252&gt;0,L252&lt;=5),3,IF(AND(L252&gt;5,L252&lt;=10),5,IF(AND(L252&gt;10,L252&lt;=15),7,IF(AND(L252&gt;15,L252&lt;=20),9,IF(AND(L252&gt;20,L252&lt;=30),11,IF(AND(L252&gt;30,L252&lt;=40),13,IF(AND(L252&gt;40,L252&lt;=50),15,IF(AND(L252&gt;50,L252&lt;=65),17,IF(AND(L252&gt;65,L252&lt;=80),19,21))))))))))</f>
        <v>7</v>
      </c>
      <c r="L252" s="124">
        <v>14</v>
      </c>
      <c r="M252" s="54" t="s">
        <v>51</v>
      </c>
      <c r="O252" s="53">
        <f>IF(AND(P252=0,P252&lt;=0),0,IF(AND(P252&gt;0,P252&lt;=5),3,IF(AND(P252&gt;5,P252&lt;=10),5,IF(AND(P252&gt;10,P252&lt;=15),7,IF(AND(P252&gt;15,P252&lt;=20),9,IF(AND(P252&gt;20,P252&lt;=30),11,IF(AND(P252&gt;30,P252&lt;=40),13,IF(AND(P252&gt;40,P252&lt;=50),15,IF(AND(P252&gt;50,P252&lt;=65),17,IF(AND(P252&gt;65,P252&lt;=80),19,21))))))))))</f>
        <v>7</v>
      </c>
      <c r="P252" s="124">
        <v>12</v>
      </c>
      <c r="Q252" s="54" t="s">
        <v>51</v>
      </c>
      <c r="S252" s="53">
        <f>IF(AND(T252=0,T252&lt;=0),0,IF(AND(T252&gt;0,T252&lt;=5),3,IF(AND(T252&gt;5,T252&lt;=10),5,IF(AND(T252&gt;10,T252&lt;=15),7,IF(AND(T252&gt;15,T252&lt;=20),9,IF(AND(T252&gt;20,T252&lt;=30),11,IF(AND(T252&gt;30,T252&lt;=40),13,IF(AND(T252&gt;40,T252&lt;=50),15,IF(AND(T252&gt;50,T252&lt;=65),17,IF(AND(T252&gt;65,T252&lt;=80),19,21))))))))))</f>
        <v>7</v>
      </c>
      <c r="T252" s="124">
        <v>13</v>
      </c>
      <c r="U252" s="54" t="s">
        <v>51</v>
      </c>
      <c r="W252" s="53">
        <f>IF(AND(X252=0,X252&lt;=0),0,IF(AND(X252&gt;0,X252&lt;=5),3,IF(AND(X252&gt;5,X252&lt;=10),5,IF(AND(X252&gt;10,X252&lt;=15),7,IF(AND(X252&gt;15,X252&lt;=20),9,IF(AND(X252&gt;20,X252&lt;=30),11,IF(AND(X252&gt;30,X252&lt;=40),13,IF(AND(X252&gt;40,X252&lt;=50),15,IF(AND(X252&gt;50,X252&lt;=65),17,IF(AND(X252&gt;65,X252&lt;=80),19,21))))))))))</f>
        <v>11</v>
      </c>
      <c r="X252" s="124">
        <v>21</v>
      </c>
      <c r="Y252" s="54" t="s">
        <v>51</v>
      </c>
      <c r="AA252" s="53">
        <f>IF(AND(AB252=0,AB252&lt;=0),0,IF(AND(AB252&gt;0,AB252&lt;=5),3,IF(AND(AB252&gt;5,AB252&lt;=10),5,IF(AND(AB252&gt;10,AB252&lt;=15),7,IF(AND(AB252&gt;15,AB252&lt;=20),9,IF(AND(AB252&gt;20,AB252&lt;=30),11,IF(AND(AB252&gt;30,AB252&lt;=40),13,IF(AND(AB252&gt;40,AB252&lt;=50),15,IF(AND(AB252&gt;50,AB252&lt;=65),17,IF(AND(AB252&gt;65,AB252&lt;=80),19,21))))))))))</f>
        <v>9</v>
      </c>
      <c r="AB252" s="124">
        <v>17</v>
      </c>
      <c r="AC252" s="54" t="s">
        <v>51</v>
      </c>
      <c r="AE252" s="53">
        <f>IF(AND(AF252=0,AF252&lt;=0),0,IF(AND(AF252&gt;0,AF252&lt;=5),3,IF(AND(AF252&gt;5,AF252&lt;=10),5,IF(AND(AF252&gt;10,AF252&lt;=15),7,IF(AND(AF252&gt;15,AF252&lt;=20),9,IF(AND(AF252&gt;20,AF252&lt;=30),11,IF(AND(AF252&gt;30,AF252&lt;=40),13,IF(AND(AF252&gt;40,AF252&lt;=50),15,IF(AND(AF252&gt;50,AF252&lt;=65),17,IF(AND(AF252&gt;65,AF252&lt;=80),19,21))))))))))</f>
        <v>5</v>
      </c>
      <c r="AF252" s="124">
        <v>8</v>
      </c>
      <c r="AG252" s="54" t="s">
        <v>51</v>
      </c>
      <c r="AI252" s="53">
        <f>IF(AND(AJ252=0,AJ252&lt;=0),0,IF(AND(AJ252&gt;0,AJ252&lt;=5),3,IF(AND(AJ252&gt;5,AJ252&lt;=10),5,IF(AND(AJ252&gt;10,AJ252&lt;=15),7,IF(AND(AJ252&gt;15,AJ252&lt;=20),9,IF(AND(AJ252&gt;20,AJ252&lt;=30),11,IF(AND(AJ252&gt;30,AJ252&lt;=40),13,IF(AND(AJ252&gt;40,AJ252&lt;=50),15,IF(AND(AJ252&gt;50,AJ252&lt;=65),17,IF(AND(AJ252&gt;65,AJ252&lt;=80),19,21))))))))))</f>
        <v>9</v>
      </c>
      <c r="AJ252" s="124">
        <v>16</v>
      </c>
      <c r="AK252" s="54" t="s">
        <v>51</v>
      </c>
      <c r="AM252" s="53">
        <f>IF(AND(AN252=0,AN252&lt;=0),0,IF(AND(AN252&gt;0,AN252&lt;=5),3,IF(AND(AN252&gt;5,AN252&lt;=10),5,IF(AND(AN252&gt;10,AN252&lt;=15),7,IF(AND(AN252&gt;15,AN252&lt;=20),9,IF(AND(AN252&gt;20,AN252&lt;=30),11,IF(AND(AN252&gt;30,AN252&lt;=40),13,IF(AND(AN252&gt;40,AN252&lt;=50),15,IF(AND(AN252&gt;50,AN252&lt;=65),17,IF(AND(AN252&gt;65,AN252&lt;=80),19,21))))))))))</f>
        <v>9</v>
      </c>
      <c r="AN252" s="124">
        <v>16</v>
      </c>
      <c r="AO252" s="54" t="s">
        <v>51</v>
      </c>
    </row>
    <row r="253" spans="2:41" ht="30" customHeight="1" x14ac:dyDescent="0.25">
      <c r="B253" s="29" t="s">
        <v>97</v>
      </c>
      <c r="C253" s="29" t="s">
        <v>132</v>
      </c>
      <c r="D253" s="1" t="s">
        <v>2</v>
      </c>
      <c r="E253" s="2" t="s">
        <v>82</v>
      </c>
      <c r="F253" s="30"/>
      <c r="G253" s="53">
        <f>IF(AND(H253=0,H253&lt;=0),0,IF(AND(H253&gt;0,H253&lt;=5),3,IF(AND(H253&gt;5,H253&lt;=10),6,IF(AND(H253&gt;10,H253&lt;=15),9,IF(AND(H253&gt;15,H253&lt;=20),12,IF(AND(H253&gt;20,H253&lt;=25),15,IF(AND(H253&gt;25,H253&lt;=30),18,IF(AND(H253&gt;30,H253&lt;=35),21,IF(AND(H253&gt;35,H253&lt;=40),24,IF(AND(H253&gt;40,H253&lt;=45),27,30))))))))))</f>
        <v>3</v>
      </c>
      <c r="H253" s="124">
        <v>1</v>
      </c>
      <c r="I253" s="54" t="s">
        <v>83</v>
      </c>
      <c r="K253" s="53">
        <f>IF(AND(L253=0,L253&lt;=0),0,IF(AND(L253&gt;0,L253&lt;=5),3,IF(AND(L253&gt;5,L253&lt;=10),6,IF(AND(L253&gt;10,L253&lt;=15),9,IF(AND(L253&gt;15,L253&lt;=20),12,IF(AND(L253&gt;20,L253&lt;=25),15,IF(AND(L253&gt;25,L253&lt;=30),18,IF(AND(L253&gt;30,L253&lt;=35),21,IF(AND(L253&gt;35,L253&lt;=40),24,IF(AND(L253&gt;40,L253&lt;=45),27,30))))))))))</f>
        <v>3</v>
      </c>
      <c r="L253" s="124">
        <v>3</v>
      </c>
      <c r="M253" s="54" t="s">
        <v>83</v>
      </c>
      <c r="O253" s="53">
        <f>IF(AND(P253=0,P253&lt;=0),0,IF(AND(P253&gt;0,P253&lt;=5),3,IF(AND(P253&gt;5,P253&lt;=10),6,IF(AND(P253&gt;10,P253&lt;=15),9,IF(AND(P253&gt;15,P253&lt;=20),12,IF(AND(P253&gt;20,P253&lt;=25),15,IF(AND(P253&gt;25,P253&lt;=30),18,IF(AND(P253&gt;30,P253&lt;=35),21,IF(AND(P253&gt;35,P253&lt;=40),24,IF(AND(P253&gt;40,P253&lt;=45),27,30))))))))))</f>
        <v>3</v>
      </c>
      <c r="P253" s="124">
        <v>5</v>
      </c>
      <c r="Q253" s="54" t="s">
        <v>83</v>
      </c>
      <c r="S253" s="53">
        <f>IF(AND(T253=0,T253&lt;=0),0,IF(AND(T253&gt;0,T253&lt;=5),3,IF(AND(T253&gt;5,T253&lt;=10),6,IF(AND(T253&gt;10,T253&lt;=15),9,IF(AND(T253&gt;15,T253&lt;=20),12,IF(AND(T253&gt;20,T253&lt;=25),15,IF(AND(T253&gt;25,T253&lt;=30),18,IF(AND(T253&gt;30,T253&lt;=35),21,IF(AND(T253&gt;35,T253&lt;=40),24,IF(AND(T253&gt;40,T253&lt;=45),27,30))))))))))</f>
        <v>3</v>
      </c>
      <c r="T253" s="124">
        <v>3</v>
      </c>
      <c r="U253" s="54" t="s">
        <v>86</v>
      </c>
      <c r="W253" s="53">
        <f>IF(AND(X253=0,X253&lt;=0),0,IF(AND(X253&gt;0,X253&lt;=5),3,IF(AND(X253&gt;5,X253&lt;=10),6,IF(AND(X253&gt;10,X253&lt;=15),9,IF(AND(X253&gt;15,X253&lt;=20),12,IF(AND(X253&gt;20,X253&lt;=25),15,IF(AND(X253&gt;25,X253&lt;=30),18,IF(AND(X253&gt;30,X253&lt;=35),21,IF(AND(X253&gt;35,X253&lt;=40),24,IF(AND(X253&gt;40,X253&lt;=45),27,30))))))))))</f>
        <v>3</v>
      </c>
      <c r="X253" s="124">
        <v>5</v>
      </c>
      <c r="Y253" s="54" t="s">
        <v>83</v>
      </c>
      <c r="AA253" s="53">
        <f>IF(AND(AB253=0,AB253&lt;=0),0,IF(AND(AB253&gt;0,AB253&lt;=5),3,IF(AND(AB253&gt;5,AB253&lt;=10),6,IF(AND(AB253&gt;10,AB253&lt;=15),9,IF(AND(AB253&gt;15,AB253&lt;=20),12,IF(AND(AB253&gt;20,AB253&lt;=25),15,IF(AND(AB253&gt;25,AB253&lt;=30),18,IF(AND(AB253&gt;30,AB253&lt;=35),21,IF(AND(AB253&gt;35,AB253&lt;=40),24,IF(AND(AB253&gt;40,AB253&lt;=45),27,30))))))))))</f>
        <v>6</v>
      </c>
      <c r="AB253" s="124">
        <v>8</v>
      </c>
      <c r="AC253" s="54" t="s">
        <v>83</v>
      </c>
      <c r="AE253" s="53">
        <f>IF(AND(AF253=0,AF253&lt;=0),0,IF(AND(AF253&gt;0,AF253&lt;=5),3,IF(AND(AF253&gt;5,AF253&lt;=10),6,IF(AND(AF253&gt;10,AF253&lt;=15),9,IF(AND(AF253&gt;15,AF253&lt;=20),12,IF(AND(AF253&gt;20,AF253&lt;=25),15,IF(AND(AF253&gt;25,AF253&lt;=30),18,IF(AND(AF253&gt;30,AF253&lt;=35),21,IF(AND(AF253&gt;35,AF253&lt;=40),24,IF(AND(AF253&gt;40,AF253&lt;=45),27,30))))))))))</f>
        <v>6</v>
      </c>
      <c r="AF253" s="124">
        <v>7</v>
      </c>
      <c r="AG253" s="54" t="s">
        <v>83</v>
      </c>
      <c r="AI253" s="53">
        <f>IF(AND(AJ253=0,AJ253&lt;=0),0,IF(AND(AJ253&gt;0,AJ253&lt;=5),3,IF(AND(AJ253&gt;5,AJ253&lt;=10),6,IF(AND(AJ253&gt;10,AJ253&lt;=15),9,IF(AND(AJ253&gt;15,AJ253&lt;=20),12,IF(AND(AJ253&gt;20,AJ253&lt;=25),15,IF(AND(AJ253&gt;25,AJ253&lt;=30),18,IF(AND(AJ253&gt;30,AJ253&lt;=35),21,IF(AND(AJ253&gt;35,AJ253&lt;=40),24,IF(AND(AJ253&gt;40,AJ253&lt;=45),27,30))))))))))</f>
        <v>6</v>
      </c>
      <c r="AJ253" s="124">
        <v>6</v>
      </c>
      <c r="AK253" s="54" t="s">
        <v>83</v>
      </c>
      <c r="AM253" s="53">
        <f>IF(AND(AN253=0,AN253&lt;=0),0,IF(AND(AN253&gt;0,AN253&lt;=5),3,IF(AND(AN253&gt;5,AN253&lt;=10),6,IF(AND(AN253&gt;10,AN253&lt;=15),9,IF(AND(AN253&gt;15,AN253&lt;=20),12,IF(AND(AN253&gt;20,AN253&lt;=25),15,IF(AND(AN253&gt;25,AN253&lt;=30),18,IF(AND(AN253&gt;30,AN253&lt;=35),21,IF(AND(AN253&gt;35,AN253&lt;=40),24,IF(AND(AN253&gt;40,AN253&lt;=45),27,30))))))))))</f>
        <v>3</v>
      </c>
      <c r="AN253" s="124">
        <v>4</v>
      </c>
      <c r="AO253" s="54" t="s">
        <v>86</v>
      </c>
    </row>
    <row r="254" spans="2:41" ht="30" customHeight="1" x14ac:dyDescent="0.25">
      <c r="B254" s="29" t="s">
        <v>97</v>
      </c>
      <c r="C254" s="29" t="s">
        <v>132</v>
      </c>
      <c r="D254" s="1" t="s">
        <v>3</v>
      </c>
      <c r="E254" s="2" t="s">
        <v>81</v>
      </c>
      <c r="F254" s="30"/>
      <c r="G254" s="53">
        <f>IF(AND(H254=0,H254&lt;=0),0,IF(AND(H254&gt;0,H254&lt;=5),3,IF(AND(H254&gt;5,H254&lt;=10),5,IF(AND(H254&gt;10,H254&lt;=15),7,IF(AND(H254&gt;15,H254&lt;=20),9,IF(AND(H254&gt;20,H254&lt;=25),11,IF(AND(H254&gt;25,H254&lt;=30),13,IF(AND(H254&gt;30,H254&lt;=35),15,IF(AND(H254&gt;35,H254&lt;=40),17,IF(AND(H254&gt;40,H254&lt;=45),19,21))))))))))</f>
        <v>3</v>
      </c>
      <c r="H254" s="124">
        <v>3</v>
      </c>
      <c r="I254" s="54" t="s">
        <v>81</v>
      </c>
      <c r="K254" s="53">
        <f>IF(AND(L254=0,L254&lt;=0),0,IF(AND(L254&gt;0,L254&lt;=5),3,IF(AND(L254&gt;5,L254&lt;=10),5,IF(AND(L254&gt;10,L254&lt;=15),7,IF(AND(L254&gt;15,L254&lt;=20),9,IF(AND(L254&gt;20,L254&lt;=25),11,IF(AND(L254&gt;25,L254&lt;=30),13,IF(AND(L254&gt;30,L254&lt;=35),15,IF(AND(L254&gt;35,L254&lt;=40),17,IF(AND(L254&gt;40,L254&lt;=45),19,21))))))))))</f>
        <v>3</v>
      </c>
      <c r="L254" s="124">
        <v>4</v>
      </c>
      <c r="M254" s="54" t="s">
        <v>81</v>
      </c>
      <c r="O254" s="53">
        <f>IF(AND(P254=0,P254&lt;=0),0,IF(AND(P254&gt;0,P254&lt;=5),3,IF(AND(P254&gt;5,P254&lt;=10),5,IF(AND(P254&gt;10,P254&lt;=15),7,IF(AND(P254&gt;15,P254&lt;=20),9,IF(AND(P254&gt;20,P254&lt;=25),11,IF(AND(P254&gt;25,P254&lt;=30),13,IF(AND(P254&gt;30,P254&lt;=35),15,IF(AND(P254&gt;35,P254&lt;=40),17,IF(AND(P254&gt;40,P254&lt;=45),19,21))))))))))</f>
        <v>5</v>
      </c>
      <c r="P254" s="124">
        <v>7</v>
      </c>
      <c r="Q254" s="54" t="s">
        <v>81</v>
      </c>
      <c r="S254" s="53">
        <f>IF(AND(T254=0,T254&lt;=0),0,IF(AND(T254&gt;0,T254&lt;=5),3,IF(AND(T254&gt;5,T254&lt;=10),5,IF(AND(T254&gt;10,T254&lt;=15),7,IF(AND(T254&gt;15,T254&lt;=20),9,IF(AND(T254&gt;20,T254&lt;=25),11,IF(AND(T254&gt;25,T254&lt;=30),13,IF(AND(T254&gt;30,T254&lt;=35),15,IF(AND(T254&gt;35,T254&lt;=40),17,IF(AND(T254&gt;40,T254&lt;=45),19,21))))))))))</f>
        <v>3</v>
      </c>
      <c r="T254" s="124">
        <v>5</v>
      </c>
      <c r="U254" s="54" t="s">
        <v>81</v>
      </c>
      <c r="W254" s="53">
        <f>IF(AND(X254=0,X254&lt;=0),0,IF(AND(X254&gt;0,X254&lt;=5),3,IF(AND(X254&gt;5,X254&lt;=10),5,IF(AND(X254&gt;10,X254&lt;=15),7,IF(AND(X254&gt;15,X254&lt;=20),9,IF(AND(X254&gt;20,X254&lt;=25),11,IF(AND(X254&gt;25,X254&lt;=30),13,IF(AND(X254&gt;30,X254&lt;=35),15,IF(AND(X254&gt;35,X254&lt;=40),17,IF(AND(X254&gt;40,X254&lt;=45),19,21))))))))))</f>
        <v>3</v>
      </c>
      <c r="X254" s="124">
        <v>3</v>
      </c>
      <c r="Y254" s="54" t="s">
        <v>81</v>
      </c>
      <c r="AA254" s="53">
        <f>IF(AND(AB254=0,AB254&lt;=0),0,IF(AND(AB254&gt;0,AB254&lt;=5),3,IF(AND(AB254&gt;5,AB254&lt;=10),5,IF(AND(AB254&gt;10,AB254&lt;=15),7,IF(AND(AB254&gt;15,AB254&lt;=20),9,IF(AND(AB254&gt;20,AB254&lt;=25),11,IF(AND(AB254&gt;25,AB254&lt;=30),13,IF(AND(AB254&gt;30,AB254&lt;=35),15,IF(AND(AB254&gt;35,AB254&lt;=40),17,IF(AND(AB254&gt;40,AB254&lt;=45),19,21))))))))))</f>
        <v>3</v>
      </c>
      <c r="AB254" s="124">
        <v>4</v>
      </c>
      <c r="AC254" s="54" t="s">
        <v>81</v>
      </c>
      <c r="AE254" s="53">
        <f>IF(AND(AF254=0,AF254&lt;=0),0,IF(AND(AF254&gt;0,AF254&lt;=5),3,IF(AND(AF254&gt;5,AF254&lt;=10),5,IF(AND(AF254&gt;10,AF254&lt;=15),7,IF(AND(AF254&gt;15,AF254&lt;=20),9,IF(AND(AF254&gt;20,AF254&lt;=25),11,IF(AND(AF254&gt;25,AF254&lt;=30),13,IF(AND(AF254&gt;30,AF254&lt;=35),15,IF(AND(AF254&gt;35,AF254&lt;=40),17,IF(AND(AF254&gt;40,AF254&lt;=45),19,21))))))))))</f>
        <v>5</v>
      </c>
      <c r="AF254" s="124">
        <v>10</v>
      </c>
      <c r="AG254" s="54" t="s">
        <v>81</v>
      </c>
      <c r="AI254" s="53">
        <f>IF(AND(AJ254=0,AJ254&lt;=0),0,IF(AND(AJ254&gt;0,AJ254&lt;=5),3,IF(AND(AJ254&gt;5,AJ254&lt;=10),5,IF(AND(AJ254&gt;10,AJ254&lt;=15),7,IF(AND(AJ254&gt;15,AJ254&lt;=20),9,IF(AND(AJ254&gt;20,AJ254&lt;=25),11,IF(AND(AJ254&gt;25,AJ254&lt;=30),13,IF(AND(AJ254&gt;30,AJ254&lt;=35),15,IF(AND(AJ254&gt;35,AJ254&lt;=40),17,IF(AND(AJ254&gt;40,AJ254&lt;=45),19,21))))))))))</f>
        <v>3</v>
      </c>
      <c r="AJ254" s="124">
        <v>2</v>
      </c>
      <c r="AK254" s="54" t="s">
        <v>81</v>
      </c>
      <c r="AM254" s="53">
        <f>IF(AND(AN254=0,AN254&lt;=0),0,IF(AND(AN254&gt;0,AN254&lt;=5),3,IF(AND(AN254&gt;5,AN254&lt;=10),5,IF(AND(AN254&gt;10,AN254&lt;=15),7,IF(AND(AN254&gt;15,AN254&lt;=20),9,IF(AND(AN254&gt;20,AN254&lt;=25),11,IF(AND(AN254&gt;25,AN254&lt;=30),13,IF(AND(AN254&gt;30,AN254&lt;=35),15,IF(AND(AN254&gt;35,AN254&lt;=40),17,IF(AND(AN254&gt;40,AN254&lt;=45),19,21))))))))))</f>
        <v>3</v>
      </c>
      <c r="AN254" s="124">
        <v>4</v>
      </c>
      <c r="AO254" s="54" t="s">
        <v>81</v>
      </c>
    </row>
    <row r="255" spans="2:41" ht="30" customHeight="1" x14ac:dyDescent="0.25">
      <c r="B255" s="29" t="s">
        <v>97</v>
      </c>
      <c r="C255" s="29" t="s">
        <v>132</v>
      </c>
      <c r="D255" s="1" t="s">
        <v>4</v>
      </c>
      <c r="E255" s="2" t="s">
        <v>52</v>
      </c>
      <c r="F255" s="30"/>
      <c r="G255" s="53">
        <f>IF(H255&lt;1,0,IF(H255=1,2,IF(H255=2,4,IF(H255=3,6,IF(H255=4,8,IF(H255=5,10,IF(H255=6,12,IF(H255=7,14,IF(H255=8,16,IF(H255=9,18,20))))))))))</f>
        <v>0</v>
      </c>
      <c r="H255" s="124"/>
      <c r="I255" s="54" t="s">
        <v>52</v>
      </c>
      <c r="K255" s="53">
        <f>IF(L255&lt;1,0,IF(L255=1,2,IF(L255=2,4,IF(L255=3,6,IF(L255=4,8,IF(L255=5,10,IF(L255=6,12,IF(L255=7,14,IF(L255=8,16,IF(L255=9,18,20))))))))))</f>
        <v>0</v>
      </c>
      <c r="L255" s="124"/>
      <c r="M255" s="54" t="s">
        <v>52</v>
      </c>
      <c r="O255" s="53">
        <f>IF(P255&lt;1,0,IF(P255=1,2,IF(P255=2,4,IF(P255=3,6,IF(P255=4,8,IF(P255=5,10,IF(P255=6,12,IF(P255=7,14,IF(P255=8,16,IF(P255=9,18,20))))))))))</f>
        <v>0</v>
      </c>
      <c r="P255" s="124"/>
      <c r="Q255" s="54" t="s">
        <v>52</v>
      </c>
      <c r="S255" s="53">
        <f>IF(T255&lt;1,0,IF(T255=1,2,IF(T255=2,4,IF(T255=3,6,IF(T255=4,8,IF(T255=5,10,IF(T255=6,12,IF(T255=7,14,IF(T255=8,16,IF(T255=9,18,20))))))))))</f>
        <v>0</v>
      </c>
      <c r="T255" s="124"/>
      <c r="U255" s="54" t="s">
        <v>52</v>
      </c>
      <c r="W255" s="53">
        <f>IF(X255&lt;1,0,IF(X255=1,2,IF(X255=2,4,IF(X255=3,6,IF(X255=4,8,IF(X255=5,10,IF(X255=6,12,IF(X255=7,14,IF(X255=8,16,IF(X255=9,18,20))))))))))</f>
        <v>0</v>
      </c>
      <c r="X255" s="124"/>
      <c r="Y255" s="54" t="s">
        <v>52</v>
      </c>
      <c r="AA255" s="53">
        <f>IF(AB255&lt;1,0,IF(AB255=1,2,IF(AB255=2,4,IF(AB255=3,6,IF(AB255=4,8,IF(AB255=5,10,IF(AB255=6,12,IF(AB255=7,14,IF(AB255=8,16,IF(AB255=9,18,20))))))))))</f>
        <v>0</v>
      </c>
      <c r="AB255" s="124"/>
      <c r="AC255" s="54" t="s">
        <v>52</v>
      </c>
      <c r="AE255" s="53">
        <f>IF(AF255&lt;1,0,IF(AF255=1,2,IF(AF255=2,4,IF(AF255=3,6,IF(AF255=4,8,IF(AF255=5,10,IF(AF255=6,12,IF(AF255=7,14,IF(AF255=8,16,IF(AF255=9,18,20))))))))))</f>
        <v>0</v>
      </c>
      <c r="AF255" s="124"/>
      <c r="AG255" s="54" t="s">
        <v>52</v>
      </c>
      <c r="AI255" s="53">
        <f>IF(AJ255&lt;1,0,IF(AJ255=1,2,IF(AJ255=2,4,IF(AJ255=3,6,IF(AJ255=4,8,IF(AJ255=5,10,IF(AJ255=6,12,IF(AJ255=7,14,IF(AJ255=8,16,IF(AJ255=9,18,20))))))))))</f>
        <v>0</v>
      </c>
      <c r="AJ255" s="124"/>
      <c r="AK255" s="54" t="s">
        <v>52</v>
      </c>
      <c r="AM255" s="53">
        <f>IF(AN255&lt;1,0,IF(AN255=1,2,IF(AN255=2,4,IF(AN255=3,6,IF(AN255=4,8,IF(AN255=5,10,IF(AN255=6,12,IF(AN255=7,14,IF(AN255=8,16,IF(AN255=9,18,20))))))))))</f>
        <v>0</v>
      </c>
      <c r="AN255" s="124"/>
      <c r="AO255" s="54" t="s">
        <v>52</v>
      </c>
    </row>
    <row r="256" spans="2:41" ht="30" customHeight="1" x14ac:dyDescent="0.25">
      <c r="B256" s="29" t="s">
        <v>97</v>
      </c>
      <c r="C256" s="29" t="s">
        <v>132</v>
      </c>
      <c r="D256" s="1" t="s">
        <v>5</v>
      </c>
      <c r="E256" s="2" t="s">
        <v>85</v>
      </c>
      <c r="F256" s="30"/>
      <c r="G256" s="53">
        <f>IF(AND(H256=0,H256&lt;=0),0,IF(AND(H256&gt;0,H256&lt;=5),3,IF(AND(H256&gt;5,H256&lt;=10),4,IF(AND(H256&gt;10,H256&lt;=15),7,IF(AND(H256&gt;15,H256&lt;=20),9,IF(AND(H256&gt;20,H256&lt;=25),11,IF(AND(H256&gt;25,H256&lt;=30),13,IF(AND(H256&gt;30,H256&lt;=35),16,IF(AND(H256&gt;35,H256&lt;=40),17,IF(AND(H256&gt;40,H256&lt;=45),19,21))))))))))</f>
        <v>4</v>
      </c>
      <c r="H256" s="124">
        <v>8</v>
      </c>
      <c r="I256" s="31" t="s">
        <v>53</v>
      </c>
      <c r="K256" s="53">
        <f>IF(AND(L256=0,L256&lt;=0),0,IF(AND(L256&gt;0,L256&lt;=5),3,IF(AND(L256&gt;5,L256&lt;=10),4,IF(AND(L256&gt;10,L256&lt;=15),7,IF(AND(L256&gt;15,L256&lt;=20),9,IF(AND(L256&gt;20,L256&lt;=25),11,IF(AND(L256&gt;25,L256&lt;=30),13,IF(AND(L256&gt;30,L256&lt;=35),16,IF(AND(L256&gt;35,L256&lt;=20),17,IF(AND(L256&gt;40,L256&lt;=45),19,21))))))))))</f>
        <v>4</v>
      </c>
      <c r="L256" s="124">
        <v>6</v>
      </c>
      <c r="M256" s="31" t="s">
        <v>53</v>
      </c>
      <c r="O256" s="53">
        <f>IF(AND(P256=0,P256&lt;=0),0,IF(AND(P256&gt;0,P256&lt;=5),3,IF(AND(P256&gt;5,P256&lt;=10),4,IF(AND(P256&gt;10,P256&lt;=15),7,IF(AND(P256&gt;15,P256&lt;=20),9,IF(AND(P256&gt;20,P256&lt;=25),11,IF(AND(P256&gt;25,P256&lt;=30),13,IF(AND(P256&gt;30,P256&lt;=35),16,IF(AND(P256&gt;35,P256&lt;=40),17,IF(AND(P256&gt;40,P256&lt;=45),19,21))))))))))</f>
        <v>3</v>
      </c>
      <c r="P256" s="124">
        <v>4</v>
      </c>
      <c r="Q256" s="31" t="s">
        <v>53</v>
      </c>
      <c r="S256" s="53">
        <f>IF(AND(T256=0,T256&lt;=0),0,IF(AND(T256&gt;0,T256&lt;=5),3,IF(AND(T256&gt;5,T256&lt;=10),4,IF(AND(T256&gt;10,T256&lt;=15),7,IF(AND(T256&gt;15,T256&lt;=20),9,IF(AND(T256&gt;20,T256&lt;=25),11,IF(AND(T256&gt;25,T256&lt;=30),13,IF(AND(T256&gt;30,T256&lt;=35),16,IF(AND(T256&gt;35,T256&lt;=40),17,IF(AND(T256&gt;40,T256&lt;=45),19,21))))))))))</f>
        <v>3</v>
      </c>
      <c r="T256" s="124">
        <v>3</v>
      </c>
      <c r="U256" s="31" t="s">
        <v>53</v>
      </c>
      <c r="W256" s="53">
        <f>IF(AND(X256=0,X256&lt;=0),0,IF(AND(X256&gt;0,X256&lt;=5),3,IF(AND(X256&gt;5,X256&lt;=10),4,IF(AND(X256&gt;10,X256&lt;=15),7,IF(AND(X256&gt;15,X256&lt;=20),9,IF(AND(X256&gt;20,X256&lt;=25),11,IF(AND(X256&gt;25,X256&lt;=30),13,IF(AND(X256&gt;30,X256&lt;=35),16,IF(AND(X256&gt;35,X256&lt;=40),17,IF(AND(X256&gt;40,X256&lt;=45),19,21))))))))))</f>
        <v>3</v>
      </c>
      <c r="X256" s="124">
        <v>3</v>
      </c>
      <c r="Y256" s="31" t="s">
        <v>53</v>
      </c>
      <c r="AA256" s="53">
        <f>IF(AND(AB256=0,AB256&lt;=0),0,IF(AND(AB256&gt;0,AB256&lt;=5),3,IF(AND(AB256&gt;5,AB256&lt;=10),4,IF(AND(AB256&gt;10,AB256&lt;=15),7,IF(AND(AB256&gt;15,AB256&lt;=20),9,IF(AND(AB256&gt;20,AB256&lt;=25),11,IF(AND(AB256&gt;25,AB256&lt;=30),13,IF(AND(AB256&gt;30,AB256&lt;=35),16,IF(AND(AB256&gt;35,AB256&lt;=40),17,IF(AND(AB256&gt;40,AB256&lt;=45),19,21))))))))))</f>
        <v>3</v>
      </c>
      <c r="AB256" s="124">
        <v>2</v>
      </c>
      <c r="AC256" s="31" t="s">
        <v>53</v>
      </c>
      <c r="AE256" s="53">
        <f>IF(AND(AF256=0,AF256&lt;=0),0,IF(AND(AF256&gt;0,AF256&lt;=5),3,IF(AND(AF256&gt;5,AF256&lt;=10),4,IF(AND(AF256&gt;10,AF256&lt;=15),7,IF(AND(AF256&gt;15,AF256&lt;=20),9,IF(AND(AF256&gt;20,AF256&lt;=25),11,IF(AND(AF256&gt;25,AF256&lt;=30),13,IF(AND(AF256&gt;30,AF256&lt;=35),16,IF(AND(AF256&gt;35,AF256&lt;=40),17,IF(AND(AF256&gt;40,AF256&lt;=45),19,21))))))))))</f>
        <v>3</v>
      </c>
      <c r="AF256" s="124">
        <v>4</v>
      </c>
      <c r="AG256" s="31" t="s">
        <v>53</v>
      </c>
      <c r="AI256" s="53">
        <f>IF(AND(AJ256=0,AJ256&lt;=0),0,IF(AND(AJ256&gt;0,AJ256&lt;=5),3,IF(AND(AJ256&gt;5,AJ256&lt;=10),4,IF(AND(AJ256&gt;10,AJ256&lt;=15),7,IF(AND(AJ256&gt;15,AJ256&lt;=20),9,IF(AND(AJ256&gt;20,AJ256&lt;=25),11,IF(AND(AJ256&gt;25,AJ256&lt;=30),13,IF(AND(AJ256&gt;30,AJ256&lt;=35),16,IF(AND(AJ256&gt;35,AJ256&lt;=40),17,IF(AND(AJ256&gt;40,AJ256&lt;=45),19,21))))))))))</f>
        <v>4</v>
      </c>
      <c r="AJ256" s="124">
        <v>8</v>
      </c>
      <c r="AK256" s="31" t="s">
        <v>53</v>
      </c>
      <c r="AM256" s="53">
        <f>IF(AND(AN256=0,AN256&lt;=0),0,IF(AND(AN256&gt;0,AN256&lt;=5),3,IF(AND(AN256&gt;5,AN256&lt;=10),4,IF(AND(AN256&gt;10,AN256&lt;=15),7,IF(AND(AN256&gt;15,AN256&lt;=20),9,IF(AND(AN256&gt;20,AN256&lt;=25),11,IF(AND(AN256&gt;25,AN256&lt;=30),13,IF(AND(AN256&gt;30,AN256&lt;=35),16,IF(AND(AN256&gt;35,AN256&lt;=40),17,IF(AND(AN256&gt;40,AN256&lt;=45),19,21))))))))))</f>
        <v>3</v>
      </c>
      <c r="AN256" s="124">
        <v>4</v>
      </c>
      <c r="AO256" s="31" t="s">
        <v>53</v>
      </c>
    </row>
    <row r="257" spans="2:41" ht="30" customHeight="1" x14ac:dyDescent="0.25">
      <c r="B257" s="29" t="s">
        <v>97</v>
      </c>
      <c r="C257" s="29" t="s">
        <v>132</v>
      </c>
      <c r="D257" s="1" t="s">
        <v>7</v>
      </c>
      <c r="E257" s="2" t="s">
        <v>6</v>
      </c>
      <c r="F257" s="30"/>
      <c r="G257" s="53">
        <f>IF(AND(H257=0,H257&lt;=0),0,IF(AND(H257&gt;0,H257&lt;=2),1,IF(AND(H257&gt;2,H257&lt;=4),2,IF(AND(H257&gt;4,H257&lt;=6),3,IF(AND(H257&gt;6,H257&lt;=8),4,IF(AND(H257&gt;8,H257&lt;=10),5,IF(AND(H257&gt;10,H257&lt;=12),6,IF(AND(H257&gt;12,H257&lt;=14),7,IF(AND(H257&gt;14,H257&lt;=16),8,IF(AND(H257&gt;16,H257&lt;=18),9,10))))))))))</f>
        <v>0</v>
      </c>
      <c r="H257" s="124"/>
      <c r="I257" s="54" t="s">
        <v>62</v>
      </c>
      <c r="K257" s="53">
        <f>IF(AND(L257=0,L257&lt;=0),0,IF(AND(L257&gt;0,L257&lt;=2),1,IF(AND(L257&gt;2,L257&lt;=4),2,IF(AND(L257&gt;4,L257&lt;=6),3,IF(AND(L257&gt;6,L257&lt;=8),4,IF(AND(L257&gt;8,L257&lt;=10),5,IF(AND(L257&gt;10,L257&lt;=12),6,IF(AND(L257&gt;12,L257&lt;=14),7,IF(AND(L257&gt;14,L257&lt;=16),8,IF(AND(L257&gt;16,L257&lt;=18),9,10))))))))))</f>
        <v>0</v>
      </c>
      <c r="L257" s="124"/>
      <c r="M257" s="54" t="s">
        <v>62</v>
      </c>
      <c r="O257" s="53">
        <f>IF(AND(P257=0,P257&lt;=0),0,IF(AND(P257&gt;0,P257&lt;=2),1,IF(AND(P257&gt;2,P257&lt;=4),2,IF(AND(P257&gt;4,P257&lt;=6),3,IF(AND(P257&gt;6,P257&lt;=8),4,IF(AND(P257&gt;8,P257&lt;=10),5,IF(AND(P257&gt;10,P257&lt;=12),6,IF(AND(P257&gt;12,P257&lt;=14),7,IF(AND(P257&gt;14,P257&lt;=16),8,IF(AND(P257&gt;16,P257&lt;=18),9,10))))))))))</f>
        <v>0</v>
      </c>
      <c r="P257" s="124"/>
      <c r="Q257" s="54" t="s">
        <v>62</v>
      </c>
      <c r="S257" s="53">
        <f>IF(AND(T257=0,T257&lt;=0),0,IF(AND(T257&gt;0,T257&lt;=2),1,IF(AND(T257&gt;2,T257&lt;=4),2,IF(AND(T257&gt;4,T257&lt;=6),3,IF(AND(T257&gt;6,T257&lt;=8),4,IF(AND(T257&gt;8,T257&lt;=10),5,IF(AND(T257&gt;10,T257&lt;=12),6,IF(AND(T257&gt;12,T257&lt;=14),7,IF(AND(T257&gt;14,T257&lt;=16),8,IF(AND(T257&gt;16,T257&lt;=18),9,10))))))))))</f>
        <v>0</v>
      </c>
      <c r="T257" s="124"/>
      <c r="U257" s="54" t="s">
        <v>62</v>
      </c>
      <c r="W257" s="53">
        <f>IF(AND(X257=0,X257&lt;=0),0,IF(AND(X257&gt;0,X257&lt;=2),1,IF(AND(X257&gt;2,X257&lt;=4),2,IF(AND(X257&gt;4,X257&lt;=6),3,IF(AND(X257&gt;6,X257&lt;=8),4,IF(AND(X257&gt;8,X257&lt;=10),5,IF(AND(X257&gt;10,X257&lt;=12),6,IF(AND(X257&gt;12,X257&lt;=14),7,IF(AND(X257&gt;14,X257&lt;=16),8,IF(AND(X257&gt;16,X257&lt;=18),9,10))))))))))</f>
        <v>0</v>
      </c>
      <c r="X257" s="124"/>
      <c r="Y257" s="54" t="s">
        <v>62</v>
      </c>
      <c r="AA257" s="53">
        <f>IF(AND(AB257=0,AB257&lt;=0),0,IF(AND(AB257&gt;0,AB257&lt;=2),1,IF(AND(AB257&gt;2,AB257&lt;=4),2,IF(AND(AB257&gt;4,AB257&lt;=6),3,IF(AND(AB257&gt;6,AB257&lt;=8),4,IF(AND(AB257&gt;8,AB257&lt;=10),5,IF(AND(AB257&gt;10,AB257&lt;=12),6,IF(AND(AB257&gt;12,AB257&lt;=14),7,IF(AND(AB257&gt;14,AB257&lt;=16),8,IF(AND(AB257&gt;16,AB257&lt;=18),9,10))))))))))</f>
        <v>0</v>
      </c>
      <c r="AB257" s="124"/>
      <c r="AC257" s="54" t="s">
        <v>62</v>
      </c>
      <c r="AE257" s="53">
        <f>IF(AND(AF257=0,AF257&lt;=0),0,IF(AND(AF257&gt;0,AF257&lt;=2),1,IF(AND(AF257&gt;2,AF257&lt;=4),2,IF(AND(AF257&gt;4,AF257&lt;=6),3,IF(AND(AF257&gt;6,AF257&lt;=8),4,IF(AND(AF257&gt;8,AF257&lt;=10),5,IF(AND(AF257&gt;10,AF257&lt;=12),6,IF(AND(AF257&gt;12,AF257&lt;=14),7,IF(AND(AF257&gt;14,AF257&lt;=16),8,IF(AND(AF257&gt;16,AF257&lt;=18),9,10))))))))))</f>
        <v>0</v>
      </c>
      <c r="AF257" s="124"/>
      <c r="AG257" s="54" t="s">
        <v>62</v>
      </c>
      <c r="AI257" s="53">
        <f>IF(AND(AJ257=0,AJ257&lt;=0),0,IF(AND(AJ257&gt;0,AJ257&lt;=2),1,IF(AND(AJ257&gt;2,AJ257&lt;=4),2,IF(AND(AJ257&gt;4,AJ257&lt;=6),3,IF(AND(AJ257&gt;6,AJ257&lt;=8),4,IF(AND(AJ257&gt;8,AJ257&lt;=10),5,IF(AND(AJ257&gt;10,AJ257&lt;=12),6,IF(AND(AJ257&gt;12,AJ257&lt;=14),7,IF(AND(AJ257&gt;14,AJ257&lt;=16),8,IF(AND(AJ257&gt;16,AJ257&lt;=18),9,10))))))))))</f>
        <v>0</v>
      </c>
      <c r="AJ257" s="124"/>
      <c r="AK257" s="54" t="s">
        <v>62</v>
      </c>
      <c r="AM257" s="53">
        <f>IF(AND(AN257=0,AN257&lt;=0),0,IF(AND(AN257&gt;0,AN257&lt;=2),1,IF(AND(AN257&gt;2,AN257&lt;=4),2,IF(AND(AN257&gt;4,AN257&lt;=6),3,IF(AND(AN257&gt;6,AN257&lt;=8),4,IF(AND(AN257&gt;8,AN257&lt;=10),5,IF(AND(AN257&gt;10,AN257&lt;=12),6,IF(AND(AN257&gt;12,AN257&lt;=14),7,IF(AND(AN257&gt;14,AN257&lt;=16),8,IF(AND(AN257&gt;16,AN257&lt;=18),9,10))))))))))</f>
        <v>0</v>
      </c>
      <c r="AN257" s="124"/>
      <c r="AO257" s="54" t="s">
        <v>62</v>
      </c>
    </row>
    <row r="258" spans="2:41" ht="30" customHeight="1" x14ac:dyDescent="0.25">
      <c r="B258" s="29" t="s">
        <v>97</v>
      </c>
      <c r="C258" s="29" t="s">
        <v>132</v>
      </c>
      <c r="D258" s="1" t="s">
        <v>9</v>
      </c>
      <c r="E258" s="2" t="s">
        <v>8</v>
      </c>
      <c r="F258" s="30"/>
      <c r="G258" s="76">
        <f>H258</f>
        <v>8</v>
      </c>
      <c r="H258" s="77">
        <v>8</v>
      </c>
      <c r="I258" s="73" t="str">
        <f>IF(G258=0,"SIN DATOS",IF(AND(G258&gt;0,G258&lt;=6),"ORDENADO",IF(AND(G258&gt;6,G258&lt;=11),"ORDENADO/BUENA PRESENTACIÓN",IF(AND(G258&gt;11,G258&lt;=15),"ODENADO/BUENA PRESENTACION/MAYORES ARGUMENTO","EXCELENTE"))))</f>
        <v>ORDENADO/BUENA PRESENTACIÓN</v>
      </c>
      <c r="J258" s="78"/>
      <c r="K258" s="76">
        <f>L258</f>
        <v>8</v>
      </c>
      <c r="L258" s="77">
        <v>8</v>
      </c>
      <c r="M258" s="73" t="str">
        <f>IF(K258=0,"SIN DATOS",IF(AND(K258&gt;0,K258&lt;=6),"ORDENADO",IF(AND(K258&gt;6,K258&lt;=11),"ORDENADO/BUENA PRESENTACIÓN",IF(AND(K258&gt;11,K258&lt;=15),"ODENADO/BUENA PRESENTACION/MAYORES ARGUMENTO","EXCELENTE"))))</f>
        <v>ORDENADO/BUENA PRESENTACIÓN</v>
      </c>
      <c r="N258" s="78"/>
      <c r="O258" s="76">
        <f>P258</f>
        <v>7</v>
      </c>
      <c r="P258" s="77">
        <v>7</v>
      </c>
      <c r="Q258" s="73" t="str">
        <f>IF(O258=0,"SIN DATOS",IF(AND(O258&gt;0,O258&lt;=6),"ORDENADO",IF(AND(O258&gt;6,O258&lt;=11),"ORDENADO/BUENA PRESENTACIÓN",IF(AND(O258&gt;11,O258&lt;=15),"ODENADO/BUENA PRESENTACION/MAYORES ARGUMENTO","EXCELENTE"))))</f>
        <v>ORDENADO/BUENA PRESENTACIÓN</v>
      </c>
      <c r="R258" s="78"/>
      <c r="S258" s="76">
        <f>T258</f>
        <v>7</v>
      </c>
      <c r="T258" s="77">
        <v>7</v>
      </c>
      <c r="U258" s="73" t="str">
        <f>IF(S258=0,"SIN DATOS",IF(AND(S258&gt;0,S258&lt;=6),"ORDENADO",IF(AND(S258&gt;6,S258&lt;=11),"ORDENADO/BUENA PRESENTACIÓN",IF(AND(S258&gt;11,S258&lt;=15),"ODENADO/BUENA PRESENTACION/MAYORES ARGUMENTO","EXCELENTE"))))</f>
        <v>ORDENADO/BUENA PRESENTACIÓN</v>
      </c>
      <c r="V258" s="78"/>
      <c r="W258" s="76">
        <f>X258</f>
        <v>6</v>
      </c>
      <c r="X258" s="77">
        <v>6</v>
      </c>
      <c r="Y258" s="73" t="str">
        <f>IF(W258=0,"SIN DATOS",IF(AND(W258&gt;0,W258&lt;=6),"ORDENADO",IF(AND(W258&gt;6,W258&lt;=11),"ORDENADO/BUENA PRESENTACIÓN",IF(AND(W258&gt;11,W258&lt;=15),"ODENADO/BUENA PRESENTACION/MAYORES ARGUMENTO","EXCELENTE"))))</f>
        <v>ORDENADO</v>
      </c>
      <c r="Z258" s="78"/>
      <c r="AA258" s="76">
        <f>AB258</f>
        <v>7</v>
      </c>
      <c r="AB258" s="77">
        <v>7</v>
      </c>
      <c r="AC258" s="73" t="str">
        <f>IF(AA258=0,"SIN DATOS",IF(AND(AA258&gt;0,AA258&lt;=6),"ORDENADO",IF(AND(AA258&gt;6,AA258&lt;=11),"ORDENADO/BUENA PRESENTACIÓN",IF(AND(AA258&gt;11,AA258&lt;=15),"ODENADO/BUENA PRESENTACION/MAYORES ARGUMENTO","EXCELENTE"))))</f>
        <v>ORDENADO/BUENA PRESENTACIÓN</v>
      </c>
      <c r="AE258" s="76">
        <f>AF258</f>
        <v>8</v>
      </c>
      <c r="AF258" s="77">
        <v>8</v>
      </c>
      <c r="AG258" s="73" t="str">
        <f>IF(AE258=0,"SIN DATOS",IF(AND(AE258&gt;0,AE258&lt;=6),"ORDENADO",IF(AND(AE258&gt;6,AE258&lt;=11),"ORDENADO/BUENA PRESENTACIÓN",IF(AND(AE258&gt;11,AE258&lt;=15),"ODENADO/BUENA PRESENTACION/MAYORES ARGUMENTO","EXCELENTE"))))</f>
        <v>ORDENADO/BUENA PRESENTACIÓN</v>
      </c>
      <c r="AI258" s="76">
        <f>AJ258</f>
        <v>6</v>
      </c>
      <c r="AJ258" s="77">
        <v>6</v>
      </c>
      <c r="AK258" s="73" t="str">
        <f>IF(AI258=0,"SIN DATOS",IF(AND(AI258&gt;0,AI258&lt;=6),"ORDENADO",IF(AND(AI258&gt;6,AI258&lt;=11),"ORDENADO/BUENA PRESENTACIÓN",IF(AND(AI258&gt;11,AI258&lt;=15),"ODENADO/BUENA PRESENTACION/MAYORES ARGUMENTO","EXCELENTE"))))</f>
        <v>ORDENADO</v>
      </c>
      <c r="AL258" s="78"/>
      <c r="AM258" s="76">
        <f>AN258</f>
        <v>6</v>
      </c>
      <c r="AN258" s="77">
        <v>6</v>
      </c>
      <c r="AO258" s="73" t="str">
        <f>IF(AM258=0,"SIN DATOS",IF(AND(AM258&gt;0,AM258&lt;=6),"ORDENADO",IF(AND(AM258&gt;6,AM258&lt;=11),"ORDENADO/BUENA PRESENTACIÓN",IF(AND(AM258&gt;11,AM258&lt;=15),"ODENADO/BUENA PRESENTACION/MAYORES ARGUMENTO","EXCELENTE"))))</f>
        <v>ORDENADO</v>
      </c>
    </row>
    <row r="259" spans="2:41" ht="30" customHeight="1" x14ac:dyDescent="0.25">
      <c r="B259" s="29" t="s">
        <v>97</v>
      </c>
      <c r="C259" s="29" t="s">
        <v>132</v>
      </c>
      <c r="D259" s="1" t="s">
        <v>63</v>
      </c>
      <c r="E259" s="2" t="s">
        <v>10</v>
      </c>
      <c r="F259" s="30"/>
      <c r="G259" s="53">
        <f>H259</f>
        <v>0</v>
      </c>
      <c r="H259" s="124"/>
      <c r="I259" s="56"/>
      <c r="K259" s="53">
        <f>L259</f>
        <v>0</v>
      </c>
      <c r="L259" s="124"/>
      <c r="M259" s="56"/>
      <c r="O259" s="53">
        <f>P259</f>
        <v>0</v>
      </c>
      <c r="P259" s="124"/>
      <c r="Q259" s="56"/>
      <c r="S259" s="53">
        <f>T259</f>
        <v>0</v>
      </c>
      <c r="T259" s="124"/>
      <c r="U259" s="56"/>
      <c r="W259" s="53">
        <f>X259</f>
        <v>0</v>
      </c>
      <c r="X259" s="124"/>
      <c r="Y259" s="56"/>
      <c r="AA259" s="53">
        <f>AB259</f>
        <v>0</v>
      </c>
      <c r="AB259" s="124"/>
      <c r="AC259" s="56"/>
      <c r="AE259" s="53">
        <f>AF259</f>
        <v>0</v>
      </c>
      <c r="AF259" s="124"/>
      <c r="AG259" s="56"/>
      <c r="AI259" s="53">
        <f>AJ259</f>
        <v>0</v>
      </c>
      <c r="AJ259" s="124"/>
      <c r="AK259" s="56"/>
      <c r="AM259" s="53">
        <f>AN259</f>
        <v>0</v>
      </c>
      <c r="AN259" s="124"/>
      <c r="AO259" s="56"/>
    </row>
    <row r="260" spans="2:41" ht="15" customHeight="1" x14ac:dyDescent="0.25">
      <c r="B260" s="29" t="s">
        <v>97</v>
      </c>
      <c r="C260" s="29" t="s">
        <v>132</v>
      </c>
      <c r="D260" s="1" t="s">
        <v>80</v>
      </c>
      <c r="E260" s="2" t="s">
        <v>64</v>
      </c>
      <c r="F260" s="33"/>
      <c r="G260" s="64">
        <f>IF(H260=0,0,H260*50)</f>
        <v>150</v>
      </c>
      <c r="H260" s="63" t="s">
        <v>100</v>
      </c>
      <c r="I260" s="58" t="s">
        <v>66</v>
      </c>
      <c r="K260" s="64">
        <f>IF(L260=0,0,L260*50)</f>
        <v>150</v>
      </c>
      <c r="L260" s="63" t="s">
        <v>100</v>
      </c>
      <c r="M260" s="58" t="s">
        <v>66</v>
      </c>
      <c r="O260" s="64">
        <f>IF(P260=0,0,P260*50)</f>
        <v>50</v>
      </c>
      <c r="P260" s="63" t="s">
        <v>91</v>
      </c>
      <c r="Q260" s="58" t="s">
        <v>66</v>
      </c>
      <c r="S260" s="64">
        <f>IF(T260=0,0,T260*50)</f>
        <v>200</v>
      </c>
      <c r="T260" s="63" t="s">
        <v>102</v>
      </c>
      <c r="U260" s="58" t="s">
        <v>66</v>
      </c>
      <c r="W260" s="64">
        <f>IF(X260=0,0,X260*50)</f>
        <v>100</v>
      </c>
      <c r="X260" s="63" t="s">
        <v>99</v>
      </c>
      <c r="Y260" s="58" t="s">
        <v>66</v>
      </c>
      <c r="AA260" s="64">
        <f>IF(AB260=0,0,AB260*50)</f>
        <v>50</v>
      </c>
      <c r="AB260" s="63" t="s">
        <v>91</v>
      </c>
      <c r="AC260" s="58" t="s">
        <v>66</v>
      </c>
      <c r="AE260" s="64">
        <f>IF(AF260=0,0,AF260*50)</f>
        <v>150</v>
      </c>
      <c r="AF260" s="63" t="s">
        <v>100</v>
      </c>
      <c r="AG260" s="58" t="s">
        <v>66</v>
      </c>
      <c r="AI260" s="64">
        <f>IF(AJ260=0,0,AJ260*50)</f>
        <v>50</v>
      </c>
      <c r="AJ260" s="63" t="s">
        <v>91</v>
      </c>
      <c r="AK260" s="58" t="s">
        <v>66</v>
      </c>
      <c r="AM260" s="64">
        <f>IF(AN260=0,0,AN260*50)</f>
        <v>50</v>
      </c>
      <c r="AN260" s="63" t="s">
        <v>91</v>
      </c>
      <c r="AO260" s="58" t="s">
        <v>66</v>
      </c>
    </row>
    <row r="261" spans="2:41" ht="15" customHeight="1" x14ac:dyDescent="0.25">
      <c r="B261" s="29"/>
      <c r="C261" s="29"/>
      <c r="D261" s="42"/>
      <c r="E261" s="2"/>
      <c r="F261" s="43"/>
      <c r="G261" s="55"/>
      <c r="H261" s="55"/>
      <c r="I261" s="54"/>
      <c r="K261" s="55"/>
      <c r="L261" s="55"/>
      <c r="M261" s="54"/>
      <c r="O261" s="55"/>
      <c r="P261" s="55"/>
      <c r="Q261" s="54"/>
      <c r="S261" s="55"/>
      <c r="T261" s="55"/>
      <c r="U261" s="54"/>
      <c r="W261" s="55"/>
      <c r="X261" s="55"/>
      <c r="Y261" s="54"/>
      <c r="AA261" s="55"/>
      <c r="AB261" s="55"/>
      <c r="AC261" s="54"/>
      <c r="AE261" s="55"/>
      <c r="AF261" s="55"/>
      <c r="AG261" s="54"/>
      <c r="AI261" s="55"/>
      <c r="AJ261" s="55"/>
      <c r="AK261" s="54"/>
      <c r="AM261" s="55"/>
      <c r="AN261" s="55"/>
      <c r="AO261" s="54"/>
    </row>
    <row r="262" spans="2:41" ht="15.75" x14ac:dyDescent="0.25">
      <c r="B262" s="29"/>
      <c r="C262" s="29"/>
      <c r="D262" s="2" t="s">
        <v>50</v>
      </c>
      <c r="E262" s="2"/>
      <c r="F262" s="30"/>
      <c r="G262" s="84">
        <f>SUM(G252:G259)</f>
        <v>27</v>
      </c>
      <c r="H262" s="85">
        <f>VLOOKUP(G262,PAGO,2,FALSE)</f>
        <v>130</v>
      </c>
      <c r="I262" s="86" t="s">
        <v>68</v>
      </c>
      <c r="K262" s="84">
        <f>SUM(K252:K259)</f>
        <v>25</v>
      </c>
      <c r="L262" s="85">
        <f>VLOOKUP(K262,PAGO,2,FALSE)</f>
        <v>120</v>
      </c>
      <c r="M262" s="86" t="s">
        <v>68</v>
      </c>
      <c r="O262" s="84">
        <f>SUM(O252:O259)</f>
        <v>25</v>
      </c>
      <c r="P262" s="85">
        <f>VLOOKUP(O262,PAGO,2,FALSE)</f>
        <v>120</v>
      </c>
      <c r="Q262" s="86" t="s">
        <v>68</v>
      </c>
      <c r="S262" s="84">
        <f>SUM(S252:S259)</f>
        <v>23</v>
      </c>
      <c r="T262" s="85">
        <f>VLOOKUP(S262,PAGO,2,FALSE)</f>
        <v>110</v>
      </c>
      <c r="U262" s="86" t="s">
        <v>68</v>
      </c>
      <c r="W262" s="84">
        <f>SUM(W252:W259)</f>
        <v>26</v>
      </c>
      <c r="X262" s="85">
        <f>VLOOKUP(W262,PAGO,2,FALSE)</f>
        <v>125</v>
      </c>
      <c r="Y262" s="86" t="s">
        <v>68</v>
      </c>
      <c r="AA262" s="84">
        <f>SUM(AA252:AA259)</f>
        <v>28</v>
      </c>
      <c r="AB262" s="85">
        <f>VLOOKUP(AA262,PAGO,2,FALSE)</f>
        <v>135</v>
      </c>
      <c r="AC262" s="86" t="s">
        <v>68</v>
      </c>
      <c r="AE262" s="84">
        <f>SUM(AE252:AE259)</f>
        <v>27</v>
      </c>
      <c r="AF262" s="85">
        <f>VLOOKUP(AE262,PAGO,2,FALSE)</f>
        <v>130</v>
      </c>
      <c r="AG262" s="86" t="s">
        <v>68</v>
      </c>
      <c r="AI262" s="84">
        <f>SUM(AI252:AI259)</f>
        <v>28</v>
      </c>
      <c r="AJ262" s="85">
        <f>VLOOKUP(AI262,PAGO,2,FALSE)</f>
        <v>135</v>
      </c>
      <c r="AK262" s="86" t="s">
        <v>68</v>
      </c>
      <c r="AM262" s="84">
        <f>SUM(AM252:AM259)</f>
        <v>24</v>
      </c>
      <c r="AN262" s="85">
        <f>VLOOKUP(AM262,PAGO,2,FALSE)</f>
        <v>115</v>
      </c>
      <c r="AO262" s="86" t="s">
        <v>68</v>
      </c>
    </row>
    <row r="263" spans="2:41" ht="16.5" thickBot="1" x14ac:dyDescent="0.3">
      <c r="B263" s="80"/>
      <c r="C263" s="80"/>
      <c r="D263" s="81"/>
      <c r="E263" s="81"/>
      <c r="F263" s="82"/>
      <c r="G263" s="163">
        <f>IF(G256=0,-25,0)</f>
        <v>0</v>
      </c>
      <c r="H263" s="164"/>
      <c r="I263" s="87" t="s">
        <v>88</v>
      </c>
      <c r="K263" s="163">
        <f>IF(K256=0,-25,0)</f>
        <v>0</v>
      </c>
      <c r="L263" s="164"/>
      <c r="M263" s="87" t="s">
        <v>88</v>
      </c>
      <c r="O263" s="163">
        <f>IF(O256=0,-25,0)</f>
        <v>0</v>
      </c>
      <c r="P263" s="164"/>
      <c r="Q263" s="87" t="s">
        <v>88</v>
      </c>
      <c r="S263" s="163">
        <f>IF(S256=0,-25,0)</f>
        <v>0</v>
      </c>
      <c r="T263" s="164"/>
      <c r="U263" s="87" t="s">
        <v>88</v>
      </c>
      <c r="W263" s="163">
        <f>IF(W256=0,-25,0)</f>
        <v>0</v>
      </c>
      <c r="X263" s="164"/>
      <c r="Y263" s="87" t="s">
        <v>88</v>
      </c>
      <c r="AA263" s="163">
        <f>IF(AA256=0,-25,0)</f>
        <v>0</v>
      </c>
      <c r="AB263" s="164"/>
      <c r="AC263" s="87" t="s">
        <v>88</v>
      </c>
      <c r="AE263" s="163">
        <f>IF(AE256=0,-25,0)</f>
        <v>0</v>
      </c>
      <c r="AF263" s="164"/>
      <c r="AG263" s="87" t="s">
        <v>88</v>
      </c>
      <c r="AI263" s="163">
        <f>IF(AI256=0,-25,0)</f>
        <v>0</v>
      </c>
      <c r="AJ263" s="164"/>
      <c r="AK263" s="87" t="s">
        <v>88</v>
      </c>
      <c r="AM263" s="163">
        <f>IF(AM256=0,-25,0)</f>
        <v>0</v>
      </c>
      <c r="AN263" s="164"/>
      <c r="AO263" s="87" t="s">
        <v>88</v>
      </c>
    </row>
    <row r="264" spans="2:41" ht="19.5" thickBot="1" x14ac:dyDescent="0.3">
      <c r="D264" s="154" t="s">
        <v>67</v>
      </c>
      <c r="E264" s="155"/>
      <c r="G264" s="165">
        <f>+G260+H262+G263</f>
        <v>280</v>
      </c>
      <c r="H264" s="166"/>
      <c r="I264" s="83" t="s">
        <v>69</v>
      </c>
      <c r="J264" s="71"/>
      <c r="K264" s="165">
        <f>+K260+L262+K263</f>
        <v>270</v>
      </c>
      <c r="L264" s="166"/>
      <c r="M264" s="83" t="s">
        <v>69</v>
      </c>
      <c r="N264" s="71"/>
      <c r="O264" s="165">
        <f>+O260+P262+O263</f>
        <v>170</v>
      </c>
      <c r="P264" s="166"/>
      <c r="Q264" s="83" t="s">
        <v>69</v>
      </c>
      <c r="R264" s="71"/>
      <c r="S264" s="165">
        <f>+S260+T262+S263</f>
        <v>310</v>
      </c>
      <c r="T264" s="166"/>
      <c r="U264" s="83" t="s">
        <v>69</v>
      </c>
      <c r="V264" s="71"/>
      <c r="W264" s="165">
        <f>+W260+X262+W263</f>
        <v>225</v>
      </c>
      <c r="X264" s="166"/>
      <c r="Y264" s="83" t="s">
        <v>69</v>
      </c>
      <c r="Z264" s="71"/>
      <c r="AA264" s="165">
        <f>+AA260+AB262+AA263</f>
        <v>185</v>
      </c>
      <c r="AB264" s="166"/>
      <c r="AC264" s="83" t="s">
        <v>69</v>
      </c>
      <c r="AE264" s="165">
        <f>+AE260+AF262+AE263</f>
        <v>280</v>
      </c>
      <c r="AF264" s="166"/>
      <c r="AG264" s="83" t="s">
        <v>69</v>
      </c>
      <c r="AI264" s="165">
        <f>+AI260+AJ262+AI263</f>
        <v>185</v>
      </c>
      <c r="AJ264" s="166"/>
      <c r="AK264" s="83" t="s">
        <v>69</v>
      </c>
      <c r="AL264" s="71"/>
      <c r="AM264" s="165">
        <f>+AM260+AN262+AM263</f>
        <v>165</v>
      </c>
      <c r="AN264" s="166"/>
      <c r="AO264" s="83" t="s">
        <v>69</v>
      </c>
    </row>
    <row r="267" spans="2:41" ht="26.25" x14ac:dyDescent="0.4">
      <c r="B267" s="50" t="s">
        <v>77</v>
      </c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</row>
    <row r="269" spans="2:41" ht="18.75" x14ac:dyDescent="0.3">
      <c r="B269" s="39" t="s">
        <v>46</v>
      </c>
      <c r="C269" s="39" t="s">
        <v>47</v>
      </c>
      <c r="D269" s="129" t="s">
        <v>48</v>
      </c>
      <c r="E269" s="130"/>
      <c r="F269" s="40"/>
      <c r="G269" s="160" t="s">
        <v>55</v>
      </c>
      <c r="H269" s="161"/>
      <c r="I269" s="162"/>
      <c r="J269" s="40"/>
      <c r="K269" s="160" t="s">
        <v>54</v>
      </c>
      <c r="L269" s="161"/>
      <c r="M269" s="162"/>
      <c r="O269" s="160" t="s">
        <v>56</v>
      </c>
      <c r="P269" s="161"/>
      <c r="Q269" s="162"/>
      <c r="R269" s="40"/>
      <c r="S269" s="160" t="s">
        <v>57</v>
      </c>
      <c r="T269" s="161"/>
      <c r="U269" s="162"/>
      <c r="V269" s="40"/>
      <c r="W269" s="160" t="s">
        <v>58</v>
      </c>
      <c r="X269" s="161"/>
      <c r="Y269" s="162"/>
      <c r="Z269" s="40"/>
      <c r="AA269" s="160" t="s">
        <v>59</v>
      </c>
      <c r="AB269" s="161"/>
      <c r="AC269" s="162"/>
      <c r="AE269" s="160" t="s">
        <v>89</v>
      </c>
      <c r="AF269" s="161"/>
      <c r="AG269" s="162"/>
      <c r="AI269" s="160" t="s">
        <v>111</v>
      </c>
      <c r="AJ269" s="161"/>
      <c r="AK269" s="162"/>
      <c r="AL269" s="40"/>
      <c r="AM269" s="160" t="s">
        <v>121</v>
      </c>
      <c r="AN269" s="161"/>
      <c r="AO269" s="162"/>
    </row>
    <row r="270" spans="2:41" ht="18.75" x14ac:dyDescent="0.3">
      <c r="B270" s="41"/>
      <c r="C270" s="41"/>
      <c r="D270" s="74"/>
      <c r="E270" s="75"/>
      <c r="F270" s="40"/>
      <c r="G270" s="59" t="s">
        <v>76</v>
      </c>
      <c r="H270" s="59" t="s">
        <v>75</v>
      </c>
      <c r="I270" s="60" t="s">
        <v>49</v>
      </c>
      <c r="J270" s="40"/>
      <c r="K270" s="59" t="s">
        <v>76</v>
      </c>
      <c r="L270" s="59" t="s">
        <v>75</v>
      </c>
      <c r="M270" s="60" t="s">
        <v>49</v>
      </c>
      <c r="N270" s="61"/>
      <c r="O270" s="59" t="s">
        <v>76</v>
      </c>
      <c r="P270" s="59" t="s">
        <v>75</v>
      </c>
      <c r="Q270" s="60" t="s">
        <v>49</v>
      </c>
      <c r="R270" s="62"/>
      <c r="S270" s="59" t="s">
        <v>76</v>
      </c>
      <c r="T270" s="59" t="s">
        <v>75</v>
      </c>
      <c r="U270" s="60" t="s">
        <v>49</v>
      </c>
      <c r="V270" s="62"/>
      <c r="W270" s="59" t="s">
        <v>76</v>
      </c>
      <c r="X270" s="59" t="s">
        <v>75</v>
      </c>
      <c r="Y270" s="60" t="s">
        <v>49</v>
      </c>
      <c r="Z270" s="62"/>
      <c r="AA270" s="59" t="s">
        <v>76</v>
      </c>
      <c r="AB270" s="59" t="s">
        <v>75</v>
      </c>
      <c r="AC270" s="60" t="s">
        <v>49</v>
      </c>
      <c r="AE270" s="59" t="s">
        <v>76</v>
      </c>
      <c r="AF270" s="59" t="s">
        <v>75</v>
      </c>
      <c r="AG270" s="60" t="s">
        <v>49</v>
      </c>
      <c r="AI270" s="59" t="s">
        <v>76</v>
      </c>
      <c r="AJ270" s="59" t="s">
        <v>75</v>
      </c>
      <c r="AK270" s="60" t="s">
        <v>49</v>
      </c>
      <c r="AL270" s="62"/>
      <c r="AM270" s="59" t="s">
        <v>76</v>
      </c>
      <c r="AN270" s="59" t="s">
        <v>75</v>
      </c>
      <c r="AO270" s="60" t="s">
        <v>49</v>
      </c>
    </row>
    <row r="271" spans="2:41" x14ac:dyDescent="0.25">
      <c r="B271" s="24"/>
      <c r="C271" s="24"/>
      <c r="D271" s="25"/>
      <c r="E271" s="26"/>
      <c r="F271" s="27"/>
      <c r="G271" s="72"/>
      <c r="H271" s="72"/>
      <c r="I271" s="72"/>
      <c r="J271" s="72"/>
      <c r="K271" s="28"/>
      <c r="L271" s="28"/>
      <c r="M271" s="28"/>
      <c r="O271" s="28"/>
      <c r="P271" s="28"/>
      <c r="Q271" s="28"/>
      <c r="S271" s="28"/>
      <c r="T271" s="28"/>
      <c r="U271" s="28"/>
      <c r="W271" s="28"/>
      <c r="X271" s="28"/>
      <c r="Y271" s="28"/>
      <c r="AA271" s="28"/>
      <c r="AB271" s="28"/>
      <c r="AC271" s="28"/>
      <c r="AE271" s="28"/>
      <c r="AF271" s="28"/>
      <c r="AG271" s="28"/>
      <c r="AI271" s="28"/>
      <c r="AJ271" s="28"/>
      <c r="AK271" s="28"/>
      <c r="AM271" s="28"/>
      <c r="AN271" s="28"/>
      <c r="AO271" s="28"/>
    </row>
    <row r="272" spans="2:41" ht="30" customHeight="1" x14ac:dyDescent="0.25">
      <c r="B272" s="29" t="s">
        <v>97</v>
      </c>
      <c r="C272" s="29" t="s">
        <v>131</v>
      </c>
      <c r="D272" s="1" t="s">
        <v>0</v>
      </c>
      <c r="E272" s="2" t="s">
        <v>1</v>
      </c>
      <c r="F272" s="30"/>
      <c r="G272" s="53">
        <f>IF(AND(H272=0,H272&lt;=0),0,IF(AND(H272&gt;0,H272&lt;=5),3,IF(AND(H272&gt;5,H272&lt;=10),5,IF(AND(H272&gt;10,H272&lt;=15),7,IF(AND(H272&gt;15,H272&lt;=20),9,IF(AND(H272&gt;20,H272&lt;=30),11,IF(AND(H272&gt;30,H272&lt;=40),13,IF(AND(H272&gt;40,H272&lt;=50),15,IF(AND(H272&gt;50,H272&lt;=65),17,IF(AND(H272&gt;65,H272&lt;=80),19,21))))))))))</f>
        <v>11</v>
      </c>
      <c r="H272" s="124">
        <v>28</v>
      </c>
      <c r="I272" s="54" t="s">
        <v>51</v>
      </c>
      <c r="K272" s="53">
        <f>IF(AND(L272=0,L272&lt;=0),0,IF(AND(L272&gt;0,L272&lt;=5),3,IF(AND(L272&gt;5,L272&lt;=10),5,IF(AND(L272&gt;10,L272&lt;=15),7,IF(AND(L272&gt;15,L272&lt;=20),9,IF(AND(L272&gt;20,L272&lt;=30),11,IF(AND(L272&gt;30,L272&lt;=40),13,IF(AND(L272&gt;40,L272&lt;=50),15,IF(AND(L272&gt;50,L272&lt;=65),17,IF(AND(L272&gt;65,L272&lt;=80),19,21))))))))))</f>
        <v>11</v>
      </c>
      <c r="L272" s="124">
        <v>22</v>
      </c>
      <c r="M272" s="54" t="s">
        <v>51</v>
      </c>
      <c r="O272" s="53">
        <f>IF(AND(P272=0,P272&lt;=0),0,IF(AND(P272&gt;0,P272&lt;=5),3,IF(AND(P272&gt;5,P272&lt;=10),5,IF(AND(P272&gt;10,P272&lt;=15),7,IF(AND(P272&gt;15,P272&lt;=20),9,IF(AND(P272&gt;20,P272&lt;=30),11,IF(AND(P272&gt;30,P272&lt;=40),13,IF(AND(P272&gt;40,P272&lt;=50),15,IF(AND(P272&gt;50,P272&lt;=65),17,IF(AND(P272&gt;65,P272&lt;=80),19,21))))))))))</f>
        <v>11</v>
      </c>
      <c r="P272" s="124">
        <v>30</v>
      </c>
      <c r="Q272" s="54" t="s">
        <v>51</v>
      </c>
      <c r="S272" s="53">
        <f>IF(AND(T272=0,T272&lt;=0),0,IF(AND(T272&gt;0,T272&lt;=5),3,IF(AND(T272&gt;5,T272&lt;=10),5,IF(AND(T272&gt;10,T272&lt;=15),7,IF(AND(T272&gt;15,T272&lt;=20),9,IF(AND(T272&gt;20,T272&lt;=30),11,IF(AND(T272&gt;30,T272&lt;=40),13,IF(AND(T272&gt;40,T272&lt;=50),15,IF(AND(T272&gt;50,T272&lt;=65),17,IF(AND(T272&gt;65,T272&lt;=80),19,21))))))))))</f>
        <v>9</v>
      </c>
      <c r="T272" s="124">
        <v>19</v>
      </c>
      <c r="U272" s="54" t="s">
        <v>51</v>
      </c>
      <c r="W272" s="53">
        <f>IF(AND(X272=0,X272&lt;=0),0,IF(AND(X272&gt;0,X272&lt;=5),3,IF(AND(X272&gt;5,X272&lt;=10),5,IF(AND(X272&gt;10,X272&lt;=15),7,IF(AND(X272&gt;15,X272&lt;=20),9,IF(AND(X272&gt;20,X272&lt;=30),11,IF(AND(X272&gt;30,X272&lt;=40),13,IF(AND(X272&gt;40,X272&lt;=50),15,IF(AND(X272&gt;50,X272&lt;=65),17,IF(AND(X272&gt;65,X272&lt;=80),19,21))))))))))</f>
        <v>9</v>
      </c>
      <c r="X272" s="124">
        <v>20</v>
      </c>
      <c r="Y272" s="54" t="s">
        <v>51</v>
      </c>
      <c r="AA272" s="53">
        <f>IF(AND(AB272=0,AB272&lt;=0),0,IF(AND(AB272&gt;0,AB272&lt;=5),3,IF(AND(AB272&gt;5,AB272&lt;=10),5,IF(AND(AB272&gt;10,AB272&lt;=15),7,IF(AND(AB272&gt;15,AB272&lt;=20),9,IF(AND(AB272&gt;20,AB272&lt;=30),11,IF(AND(AB272&gt;30,AB272&lt;=40),13,IF(AND(AB272&gt;40,AB272&lt;=50),15,IF(AND(AB272&gt;50,AB272&lt;=65),17,IF(AND(AB272&gt;65,AB272&lt;=80),19,21))))))))))</f>
        <v>11</v>
      </c>
      <c r="AB272" s="124">
        <v>25</v>
      </c>
      <c r="AC272" s="54" t="s">
        <v>51</v>
      </c>
      <c r="AE272" s="53">
        <f>IF(AND(AF272=0,AF272&lt;=0),0,IF(AND(AF272&gt;0,AF272&lt;=5),3,IF(AND(AF272&gt;5,AF272&lt;=10),5,IF(AND(AF272&gt;10,AF272&lt;=15),7,IF(AND(AF272&gt;15,AF272&lt;=20),9,IF(AND(AF272&gt;20,AF272&lt;=30),11,IF(AND(AF272&gt;30,AF272&lt;=40),13,IF(AND(AF272&gt;40,AF272&lt;=50),15,IF(AND(AF272&gt;50,AF272&lt;=65),17,IF(AND(AF272&gt;65,AF272&lt;=80),19,21))))))))))</f>
        <v>15</v>
      </c>
      <c r="AF272" s="124">
        <v>44</v>
      </c>
      <c r="AG272" s="54" t="s">
        <v>51</v>
      </c>
      <c r="AI272" s="53">
        <f>IF(AND(AJ272=0,AJ272&lt;=0),0,IF(AND(AJ272&gt;0,AJ272&lt;=5),3,IF(AND(AJ272&gt;5,AJ272&lt;=10),5,IF(AND(AJ272&gt;10,AJ272&lt;=15),7,IF(AND(AJ272&gt;15,AJ272&lt;=20),9,IF(AND(AJ272&gt;20,AJ272&lt;=30),11,IF(AND(AJ272&gt;30,AJ272&lt;=40),13,IF(AND(AJ272&gt;40,AJ272&lt;=50),15,IF(AND(AJ272&gt;50,AJ272&lt;=65),17,IF(AND(AJ272&gt;65,AJ272&lt;=80),19,21))))))))))</f>
        <v>9</v>
      </c>
      <c r="AJ272" s="124">
        <v>18</v>
      </c>
      <c r="AK272" s="54" t="s">
        <v>51</v>
      </c>
      <c r="AM272" s="53">
        <f>IF(AND(AN272=0,AN272&lt;=0),0,IF(AND(AN272&gt;0,AN272&lt;=5),3,IF(AND(AN272&gt;5,AN272&lt;=10),5,IF(AND(AN272&gt;10,AN272&lt;=15),7,IF(AND(AN272&gt;15,AN272&lt;=20),9,IF(AND(AN272&gt;20,AN272&lt;=30),11,IF(AND(AN272&gt;30,AN272&lt;=40),13,IF(AND(AN272&gt;40,AN272&lt;=50),15,IF(AND(AN272&gt;50,AN272&lt;=65),17,IF(AND(AN272&gt;65,AN272&lt;=80),19,21))))))))))</f>
        <v>9</v>
      </c>
      <c r="AN272" s="124">
        <v>18</v>
      </c>
      <c r="AO272" s="54" t="s">
        <v>51</v>
      </c>
    </row>
    <row r="273" spans="2:41" ht="30" customHeight="1" x14ac:dyDescent="0.25">
      <c r="B273" s="29" t="s">
        <v>97</v>
      </c>
      <c r="C273" s="29" t="s">
        <v>131</v>
      </c>
      <c r="D273" s="1" t="s">
        <v>2</v>
      </c>
      <c r="E273" s="2" t="s">
        <v>82</v>
      </c>
      <c r="F273" s="30"/>
      <c r="G273" s="53">
        <f>IF(AND(H273=0,H273&lt;=0),0,IF(AND(H273&gt;0,H273&lt;=5),3,IF(AND(H273&gt;5,H273&lt;=10),6,IF(AND(H273&gt;10,H273&lt;=15),9,IF(AND(H273&gt;15,H273&lt;=20),12,IF(AND(H273&gt;20,H273&lt;=25),15,IF(AND(H273&gt;25,H273&lt;=30),18,IF(AND(H273&gt;30,H273&lt;=35),21,IF(AND(H273&gt;35,H273&lt;=40),24,IF(AND(H273&gt;40,H273&lt;=45),27,30))))))))))</f>
        <v>3</v>
      </c>
      <c r="H273" s="124">
        <v>2</v>
      </c>
      <c r="I273" s="54" t="s">
        <v>83</v>
      </c>
      <c r="K273" s="53">
        <f>IF(AND(L273=0,L273&lt;=0),0,IF(AND(L273&gt;0,L273&lt;=5),3,IF(AND(L273&gt;5,L273&lt;=10),6,IF(AND(L273&gt;10,L273&lt;=15),9,IF(AND(L273&gt;15,L273&lt;=20),12,IF(AND(L273&gt;20,L273&lt;=25),15,IF(AND(L273&gt;25,L273&lt;=30),18,IF(AND(L273&gt;30,L273&lt;=35),21,IF(AND(L273&gt;35,L273&lt;=40),24,IF(AND(L273&gt;40,L273&lt;=45),27,30))))))))))</f>
        <v>3</v>
      </c>
      <c r="L273" s="124">
        <v>4</v>
      </c>
      <c r="M273" s="54" t="s">
        <v>83</v>
      </c>
      <c r="O273" s="53">
        <f>IF(AND(P273=0,P273&lt;=0),0,IF(AND(P273&gt;0,P273&lt;=5),3,IF(AND(P273&gt;5,P273&lt;=10),6,IF(AND(P273&gt;10,P273&lt;=15),9,IF(AND(P273&gt;15,P273&lt;=20),12,IF(AND(P273&gt;20,P273&lt;=25),15,IF(AND(P273&gt;25,P273&lt;=30),18,IF(AND(P273&gt;30,P273&lt;=35),21,IF(AND(P273&gt;35,P273&lt;=40),24,IF(AND(P273&gt;40,P273&lt;=45),27,30))))))))))</f>
        <v>9</v>
      </c>
      <c r="P273" s="124">
        <v>15</v>
      </c>
      <c r="Q273" s="54" t="s">
        <v>83</v>
      </c>
      <c r="S273" s="53">
        <f>IF(AND(T273=0,T273&lt;=0),0,IF(AND(T273&gt;0,T273&lt;=5),3,IF(AND(T273&gt;5,T273&lt;=10),6,IF(AND(T273&gt;10,T273&lt;=15),9,IF(AND(T273&gt;15,T273&lt;=20),12,IF(AND(T273&gt;20,T273&lt;=25),15,IF(AND(T273&gt;25,T273&lt;=30),18,IF(AND(T273&gt;30,T273&lt;=35),21,IF(AND(T273&gt;35,T273&lt;=40),24,IF(AND(T273&gt;40,T273&lt;=45),27,30))))))))))</f>
        <v>3</v>
      </c>
      <c r="T273" s="124">
        <v>3</v>
      </c>
      <c r="U273" s="54" t="s">
        <v>86</v>
      </c>
      <c r="W273" s="53">
        <f>IF(AND(X273=0,X273&lt;=0),0,IF(AND(X273&gt;0,X273&lt;=5),3,IF(AND(X273&gt;5,X273&lt;=10),6,IF(AND(X273&gt;10,X273&lt;=15),9,IF(AND(X273&gt;15,X273&lt;=20),12,IF(AND(X273&gt;20,X273&lt;=25),15,IF(AND(X273&gt;25,X273&lt;=30),18,IF(AND(X273&gt;30,X273&lt;=35),21,IF(AND(X273&gt;35,X273&lt;=40),24,IF(AND(X273&gt;40,X273&lt;=45),27,30))))))))))</f>
        <v>9</v>
      </c>
      <c r="X273" s="124">
        <v>11</v>
      </c>
      <c r="Y273" s="54" t="s">
        <v>83</v>
      </c>
      <c r="AA273" s="53">
        <f>IF(AND(AB273=0,AB273&lt;=0),0,IF(AND(AB273&gt;0,AB273&lt;=5),3,IF(AND(AB273&gt;5,AB273&lt;=10),6,IF(AND(AB273&gt;10,AB273&lt;=15),9,IF(AND(AB273&gt;15,AB273&lt;=20),12,IF(AND(AB273&gt;20,AB273&lt;=25),15,IF(AND(AB273&gt;25,AB273&lt;=30),18,IF(AND(AB273&gt;30,AB273&lt;=35),21,IF(AND(AB273&gt;35,AB273&lt;=40),24,IF(AND(AB273&gt;40,AB273&lt;=45),27,30))))))))))</f>
        <v>6</v>
      </c>
      <c r="AB273" s="124">
        <v>6</v>
      </c>
      <c r="AC273" s="54" t="s">
        <v>83</v>
      </c>
      <c r="AE273" s="53">
        <f>IF(AND(AF273=0,AF273&lt;=0),0,IF(AND(AF273&gt;0,AF273&lt;=5),3,IF(AND(AF273&gt;5,AF273&lt;=10),6,IF(AND(AF273&gt;10,AF273&lt;=15),9,IF(AND(AF273&gt;15,AF273&lt;=20),12,IF(AND(AF273&gt;20,AF273&lt;=25),15,IF(AND(AF273&gt;25,AF273&lt;=30),18,IF(AND(AF273&gt;30,AF273&lt;=35),21,IF(AND(AF273&gt;35,AF273&lt;=40),24,IF(AND(AF273&gt;40,AF273&lt;=45),27,30))))))))))</f>
        <v>3</v>
      </c>
      <c r="AF273" s="124">
        <v>5</v>
      </c>
      <c r="AG273" s="54" t="s">
        <v>83</v>
      </c>
      <c r="AI273" s="53">
        <f>IF(AND(AJ273=0,AJ273&lt;=0),0,IF(AND(AJ273&gt;0,AJ273&lt;=5),3,IF(AND(AJ273&gt;5,AJ273&lt;=10),6,IF(AND(AJ273&gt;10,AJ273&lt;=15),9,IF(AND(AJ273&gt;15,AJ273&lt;=20),12,IF(AND(AJ273&gt;20,AJ273&lt;=25),15,IF(AND(AJ273&gt;25,AJ273&lt;=30),18,IF(AND(AJ273&gt;30,AJ273&lt;=35),21,IF(AND(AJ273&gt;35,AJ273&lt;=40),24,IF(AND(AJ273&gt;40,AJ273&lt;=45),27,30))))))))))</f>
        <v>3</v>
      </c>
      <c r="AJ273" s="124">
        <v>2</v>
      </c>
      <c r="AK273" s="54" t="s">
        <v>83</v>
      </c>
      <c r="AM273" s="53">
        <f>IF(AND(AN273=0,AN273&lt;=0),0,IF(AND(AN273&gt;0,AN273&lt;=5),3,IF(AND(AN273&gt;5,AN273&lt;=10),6,IF(AND(AN273&gt;10,AN273&lt;=15),9,IF(AND(AN273&gt;15,AN273&lt;=20),12,IF(AND(AN273&gt;20,AN273&lt;=25),15,IF(AND(AN273&gt;25,AN273&lt;=30),18,IF(AND(AN273&gt;30,AN273&lt;=35),21,IF(AND(AN273&gt;35,AN273&lt;=40),24,IF(AND(AN273&gt;40,AN273&lt;=45),27,30))))))))))</f>
        <v>3</v>
      </c>
      <c r="AN273" s="124">
        <v>2</v>
      </c>
      <c r="AO273" s="54" t="s">
        <v>86</v>
      </c>
    </row>
    <row r="274" spans="2:41" ht="30" customHeight="1" x14ac:dyDescent="0.25">
      <c r="B274" s="29" t="s">
        <v>97</v>
      </c>
      <c r="C274" s="29" t="s">
        <v>131</v>
      </c>
      <c r="D274" s="1" t="s">
        <v>3</v>
      </c>
      <c r="E274" s="2" t="s">
        <v>81</v>
      </c>
      <c r="F274" s="30"/>
      <c r="G274" s="53">
        <f>IF(AND(H274=0,H274&lt;=0),0,IF(AND(H274&gt;0,H274&lt;=5),3,IF(AND(H274&gt;5,H274&lt;=10),5,IF(AND(H274&gt;10,H274&lt;=15),7,IF(AND(H274&gt;15,H274&lt;=20),9,IF(AND(H274&gt;20,H274&lt;=25),11,IF(AND(H274&gt;25,H274&lt;=30),13,IF(AND(H274&gt;30,H274&lt;=35),15,IF(AND(H274&gt;35,H274&lt;=40),17,IF(AND(H274&gt;40,H274&lt;=45),19,21))))))))))</f>
        <v>3</v>
      </c>
      <c r="H274" s="124">
        <v>4</v>
      </c>
      <c r="I274" s="54" t="s">
        <v>81</v>
      </c>
      <c r="K274" s="53">
        <f>IF(AND(L274=0,L274&lt;=0),0,IF(AND(L274&gt;0,L274&lt;=5),3,IF(AND(L274&gt;5,L274&lt;=10),5,IF(AND(L274&gt;10,L274&lt;=15),7,IF(AND(L274&gt;15,L274&lt;=20),9,IF(AND(L274&gt;20,L274&lt;=25),11,IF(AND(L274&gt;25,L274&lt;=30),13,IF(AND(L274&gt;30,L274&lt;=35),15,IF(AND(L274&gt;35,L274&lt;=40),17,IF(AND(L274&gt;40,L274&lt;=45),19,21))))))))))</f>
        <v>5</v>
      </c>
      <c r="L274" s="124">
        <v>10</v>
      </c>
      <c r="M274" s="54" t="s">
        <v>81</v>
      </c>
      <c r="O274" s="53">
        <f>IF(AND(P274=0,P274&lt;=0),0,IF(AND(P274&gt;0,P274&lt;=5),3,IF(AND(P274&gt;5,P274&lt;=10),5,IF(AND(P274&gt;10,P274&lt;=15),7,IF(AND(P274&gt;15,P274&lt;=20),9,IF(AND(P274&gt;20,P274&lt;=25),11,IF(AND(P274&gt;25,P274&lt;=30),13,IF(AND(P274&gt;30,P274&lt;=35),15,IF(AND(P274&gt;35,P274&lt;=40),17,IF(AND(P274&gt;40,P274&lt;=45),19,21))))))))))</f>
        <v>3</v>
      </c>
      <c r="P274" s="124">
        <v>3</v>
      </c>
      <c r="Q274" s="54" t="s">
        <v>81</v>
      </c>
      <c r="S274" s="53">
        <f>IF(AND(T274=0,T274&lt;=0),0,IF(AND(T274&gt;0,T274&lt;=5),3,IF(AND(T274&gt;5,T274&lt;=10),5,IF(AND(T274&gt;10,T274&lt;=15),7,IF(AND(T274&gt;15,T274&lt;=20),9,IF(AND(T274&gt;20,T274&lt;=25),11,IF(AND(T274&gt;25,T274&lt;=30),13,IF(AND(T274&gt;30,T274&lt;=35),15,IF(AND(T274&gt;35,T274&lt;=40),17,IF(AND(T274&gt;40,T274&lt;=45),19,21))))))))))</f>
        <v>3</v>
      </c>
      <c r="T274" s="124">
        <v>4</v>
      </c>
      <c r="U274" s="54" t="s">
        <v>81</v>
      </c>
      <c r="W274" s="53">
        <f>IF(AND(X274=0,X274&lt;=0),0,IF(AND(X274&gt;0,X274&lt;=5),3,IF(AND(X274&gt;5,X274&lt;=10),5,IF(AND(X274&gt;10,X274&lt;=15),7,IF(AND(X274&gt;15,X274&lt;=20),9,IF(AND(X274&gt;20,X274&lt;=25),11,IF(AND(X274&gt;25,X274&lt;=30),13,IF(AND(X274&gt;30,X274&lt;=35),15,IF(AND(X274&gt;35,X274&lt;=40),17,IF(AND(X274&gt;40,X274&lt;=45),19,21))))))))))</f>
        <v>3</v>
      </c>
      <c r="X274" s="124">
        <v>3</v>
      </c>
      <c r="Y274" s="54" t="s">
        <v>81</v>
      </c>
      <c r="AA274" s="53">
        <f>IF(AND(AB274=0,AB274&lt;=0),0,IF(AND(AB274&gt;0,AB274&lt;=5),3,IF(AND(AB274&gt;5,AB274&lt;=10),5,IF(AND(AB274&gt;10,AB274&lt;=15),7,IF(AND(AB274&gt;15,AB274&lt;=20),9,IF(AND(AB274&gt;20,AB274&lt;=25),11,IF(AND(AB274&gt;25,AB274&lt;=30),13,IF(AND(AB274&gt;30,AB274&lt;=35),15,IF(AND(AB274&gt;35,AB274&lt;=40),17,IF(AND(AB274&gt;40,AB274&lt;=45),19,21))))))))))</f>
        <v>5</v>
      </c>
      <c r="AB274" s="124">
        <v>9</v>
      </c>
      <c r="AC274" s="54" t="s">
        <v>81</v>
      </c>
      <c r="AE274" s="53">
        <f>IF(AND(AF274=0,AF274&lt;=0),0,IF(AND(AF274&gt;0,AF274&lt;=5),3,IF(AND(AF274&gt;5,AF274&lt;=10),5,IF(AND(AF274&gt;10,AF274&lt;=15),7,IF(AND(AF274&gt;15,AF274&lt;=20),9,IF(AND(AF274&gt;20,AF274&lt;=25),11,IF(AND(AF274&gt;25,AF274&lt;=30),13,IF(AND(AF274&gt;30,AF274&lt;=35),15,IF(AND(AF274&gt;35,AF274&lt;=40),17,IF(AND(AF274&gt;40,AF274&lt;=45),19,21))))))))))</f>
        <v>3</v>
      </c>
      <c r="AF274" s="124">
        <v>3</v>
      </c>
      <c r="AG274" s="54" t="s">
        <v>81</v>
      </c>
      <c r="AI274" s="53">
        <f>IF(AND(AJ274=0,AJ274&lt;=0),0,IF(AND(AJ274&gt;0,AJ274&lt;=5),3,IF(AND(AJ274&gt;5,AJ274&lt;=10),5,IF(AND(AJ274&gt;10,AJ274&lt;=15),7,IF(AND(AJ274&gt;15,AJ274&lt;=20),9,IF(AND(AJ274&gt;20,AJ274&lt;=25),11,IF(AND(AJ274&gt;25,AJ274&lt;=30),13,IF(AND(AJ274&gt;30,AJ274&lt;=35),15,IF(AND(AJ274&gt;35,AJ274&lt;=40),17,IF(AND(AJ274&gt;40,AJ274&lt;=45),19,21))))))))))</f>
        <v>5</v>
      </c>
      <c r="AJ274" s="124">
        <v>7</v>
      </c>
      <c r="AK274" s="54" t="s">
        <v>81</v>
      </c>
      <c r="AM274" s="53">
        <f>IF(AND(AN274=0,AN274&lt;=0),0,IF(AND(AN274&gt;0,AN274&lt;=5),3,IF(AND(AN274&gt;5,AN274&lt;=10),5,IF(AND(AN274&gt;10,AN274&lt;=15),7,IF(AND(AN274&gt;15,AN274&lt;=20),9,IF(AND(AN274&gt;20,AN274&lt;=25),11,IF(AND(AN274&gt;25,AN274&lt;=30),13,IF(AND(AN274&gt;30,AN274&lt;=35),15,IF(AND(AN274&gt;35,AN274&lt;=40),17,IF(AND(AN274&gt;40,AN274&lt;=45),19,21))))))))))</f>
        <v>5</v>
      </c>
      <c r="AN274" s="124">
        <v>7</v>
      </c>
      <c r="AO274" s="54" t="s">
        <v>81</v>
      </c>
    </row>
    <row r="275" spans="2:41" ht="30" customHeight="1" x14ac:dyDescent="0.25">
      <c r="B275" s="29" t="s">
        <v>97</v>
      </c>
      <c r="C275" s="29" t="s">
        <v>131</v>
      </c>
      <c r="D275" s="1" t="s">
        <v>4</v>
      </c>
      <c r="E275" s="2" t="s">
        <v>52</v>
      </c>
      <c r="F275" s="30"/>
      <c r="G275" s="53">
        <f>IF(H275&lt;1,0,IF(H275=1,2,IF(H275=2,4,IF(H275=3,6,IF(H275=4,8,IF(H275=5,10,IF(H275=6,12,IF(H275=7,14,IF(H275=8,16,IF(H275=9,18,20))))))))))</f>
        <v>0</v>
      </c>
      <c r="H275" s="124"/>
      <c r="I275" s="54" t="s">
        <v>52</v>
      </c>
      <c r="K275" s="53">
        <f>IF(L275&lt;1,0,IF(L275=1,2,IF(L275=2,4,IF(L275=3,6,IF(L275=4,8,IF(L275=5,10,IF(L275=6,12,IF(L275=7,14,IF(L275=8,16,IF(L275=9,18,20))))))))))</f>
        <v>0</v>
      </c>
      <c r="L275" s="124"/>
      <c r="M275" s="54" t="s">
        <v>52</v>
      </c>
      <c r="O275" s="53">
        <f>IF(P275&lt;1,0,IF(P275=1,2,IF(P275=2,4,IF(P275=3,6,IF(P275=4,8,IF(P275=5,10,IF(P275=6,12,IF(P275=7,14,IF(P275=8,16,IF(P275=9,18,20))))))))))</f>
        <v>0</v>
      </c>
      <c r="P275" s="124"/>
      <c r="Q275" s="54" t="s">
        <v>52</v>
      </c>
      <c r="S275" s="53">
        <f>IF(T275&lt;1,0,IF(T275=1,2,IF(T275=2,4,IF(T275=3,6,IF(T275=4,8,IF(T275=5,10,IF(T275=6,12,IF(T275=7,14,IF(T275=8,16,IF(T275=9,18,20))))))))))</f>
        <v>0</v>
      </c>
      <c r="T275" s="124"/>
      <c r="U275" s="54" t="s">
        <v>52</v>
      </c>
      <c r="W275" s="53">
        <f>IF(X275&lt;1,0,IF(X275=1,2,IF(X275=2,4,IF(X275=3,6,IF(X275=4,8,IF(X275=5,10,IF(X275=6,12,IF(X275=7,14,IF(X275=8,16,IF(X275=9,18,20))))))))))</f>
        <v>0</v>
      </c>
      <c r="X275" s="124"/>
      <c r="Y275" s="54" t="s">
        <v>52</v>
      </c>
      <c r="AA275" s="53">
        <f>IF(AB275&lt;1,0,IF(AB275=1,2,IF(AB275=2,4,IF(AB275=3,6,IF(AB275=4,8,IF(AB275=5,10,IF(AB275=6,12,IF(AB275=7,14,IF(AB275=8,16,IF(AB275=9,18,20))))))))))</f>
        <v>2</v>
      </c>
      <c r="AB275" s="124">
        <v>1</v>
      </c>
      <c r="AC275" s="54" t="s">
        <v>52</v>
      </c>
      <c r="AE275" s="53">
        <f>IF(AF275&lt;1,0,IF(AF275=1,2,IF(AF275=2,4,IF(AF275=3,6,IF(AF275=4,8,IF(AF275=5,10,IF(AF275=6,12,IF(AF275=7,14,IF(AF275=8,16,IF(AF275=9,18,20))))))))))</f>
        <v>0</v>
      </c>
      <c r="AF275" s="124"/>
      <c r="AG275" s="54" t="s">
        <v>52</v>
      </c>
      <c r="AI275" s="53">
        <f>IF(AJ275&lt;1,0,IF(AJ275=1,2,IF(AJ275=2,4,IF(AJ275=3,6,IF(AJ275=4,8,IF(AJ275=5,10,IF(AJ275=6,12,IF(AJ275=7,14,IF(AJ275=8,16,IF(AJ275=9,18,20))))))))))</f>
        <v>0</v>
      </c>
      <c r="AJ275" s="124"/>
      <c r="AK275" s="54" t="s">
        <v>52</v>
      </c>
      <c r="AM275" s="53">
        <f>IF(AN275&lt;1,0,IF(AN275=1,2,IF(AN275=2,4,IF(AN275=3,6,IF(AN275=4,8,IF(AN275=5,10,IF(AN275=6,12,IF(AN275=7,14,IF(AN275=8,16,IF(AN275=9,18,20))))))))))</f>
        <v>0</v>
      </c>
      <c r="AN275" s="124"/>
      <c r="AO275" s="54" t="s">
        <v>52</v>
      </c>
    </row>
    <row r="276" spans="2:41" ht="30" customHeight="1" x14ac:dyDescent="0.25">
      <c r="B276" s="29" t="s">
        <v>97</v>
      </c>
      <c r="C276" s="29" t="s">
        <v>131</v>
      </c>
      <c r="D276" s="1" t="s">
        <v>5</v>
      </c>
      <c r="E276" s="2" t="s">
        <v>85</v>
      </c>
      <c r="F276" s="30"/>
      <c r="G276" s="53">
        <f>IF(AND(H276=0,H276&lt;=0),0,IF(AND(H276&gt;0,H276&lt;=5),3,IF(AND(H276&gt;5,H276&lt;=10),4,IF(AND(H276&gt;10,H276&lt;=15),7,IF(AND(H276&gt;15,H276&lt;=20),9,IF(AND(H276&gt;20,H276&lt;=25),11,IF(AND(H276&gt;25,H276&lt;=30),13,IF(AND(H276&gt;30,H276&lt;=35),16,IF(AND(H276&gt;35,H276&lt;=40),17,IF(AND(H276&gt;40,H276&lt;=45),19,21))))))))))</f>
        <v>3</v>
      </c>
      <c r="H276" s="124">
        <v>3</v>
      </c>
      <c r="I276" s="31" t="s">
        <v>53</v>
      </c>
      <c r="K276" s="53">
        <f>IF(AND(L276=0,L276&lt;=0),0,IF(AND(L276&gt;0,L276&lt;=5),3,IF(AND(L276&gt;5,L276&lt;=10),4,IF(AND(L276&gt;10,L276&lt;=15),7,IF(AND(L276&gt;15,L276&lt;=20),9,IF(AND(L276&gt;20,L276&lt;=25),11,IF(AND(L276&gt;25,L276&lt;=30),13,IF(AND(L276&gt;30,L276&lt;=35),16,IF(AND(L276&gt;35,L276&lt;=40),17,IF(AND(L276&gt;40,L276&lt;=45),19,21))))))))))</f>
        <v>3</v>
      </c>
      <c r="L276" s="124">
        <v>2</v>
      </c>
      <c r="M276" s="31" t="s">
        <v>53</v>
      </c>
      <c r="O276" s="53">
        <f>IF(AND(P276=0,P276&lt;=0),0,IF(AND(P276&gt;0,P276&lt;=5),3,IF(AND(P276&gt;5,P276&lt;=10),4,IF(AND(P276&gt;10,P276&lt;=15),7,IF(AND(P276&gt;15,P276&lt;=20),9,IF(AND(P276&gt;20,P276&lt;=25),11,IF(AND(P276&gt;25,P276&lt;=30),13,IF(AND(P276&gt;30,P276&lt;=35),16,IF(AND(P276&gt;35,P276&lt;=40),17,IF(AND(P276&gt;40,P276&lt;=45),19,21))))))))))</f>
        <v>4</v>
      </c>
      <c r="P276" s="124">
        <v>8</v>
      </c>
      <c r="Q276" s="31" t="s">
        <v>53</v>
      </c>
      <c r="S276" s="53">
        <f>IF(AND(T276=0,T276&lt;=0),0,IF(AND(T276&gt;0,T276&lt;=5),3,IF(AND(T276&gt;5,T276&lt;=10),4,IF(AND(T276&gt;10,T276&lt;=15),7,IF(AND(T276&gt;15,T276&lt;=20),9,IF(AND(T276&gt;20,T276&lt;=25),11,IF(AND(T276&gt;25,T276&lt;=30),13,IF(AND(T276&gt;30,T276&lt;=35),16,IF(AND(T276&gt;35,T276&lt;=40),17,IF(AND(T276&gt;40,T276&lt;=45),19,21))))))))))</f>
        <v>3</v>
      </c>
      <c r="T276" s="124">
        <v>3</v>
      </c>
      <c r="U276" s="31" t="s">
        <v>53</v>
      </c>
      <c r="W276" s="53">
        <f>IF(AND(X276=0,X276&lt;=0),0,IF(AND(X276&gt;0,X276&lt;=5),3,IF(AND(X276&gt;5,X276&lt;=10),4,IF(AND(X276&gt;10,X276&lt;=15),7,IF(AND(X276&gt;15,X276&lt;=20),9,IF(AND(X276&gt;20,X276&lt;=25),11,IF(AND(X276&gt;25,X276&lt;=30),13,IF(AND(X276&gt;30,X276&lt;=35),16,IF(AND(X276&gt;35,X276&lt;=40),17,IF(AND(X276&gt;40,X276&lt;=45),19,21))))))))))</f>
        <v>3</v>
      </c>
      <c r="X276" s="124">
        <v>2</v>
      </c>
      <c r="Y276" s="31" t="s">
        <v>53</v>
      </c>
      <c r="AA276" s="53">
        <f>IF(AND(AB276=0,AB276&lt;=0),0,IF(AND(AB276&gt;0,AB276&lt;=5),3,IF(AND(AB276&gt;5,AB276&lt;=10),4,IF(AND(AB276&gt;10,AB276&lt;=15),7,IF(AND(AB276&gt;15,AB276&lt;=20),9,IF(AND(AB276&gt;20,AB276&lt;=25),11,IF(AND(AB276&gt;25,AB276&lt;=30),13,IF(AND(AB276&gt;30,AB276&lt;=35),16,IF(AND(AB276&gt;35,AB276&lt;=40),17,IF(AND(AB276&gt;40,AB276&lt;=45),19,21))))))))))</f>
        <v>3</v>
      </c>
      <c r="AB276" s="124">
        <v>2</v>
      </c>
      <c r="AC276" s="31" t="s">
        <v>53</v>
      </c>
      <c r="AE276" s="53">
        <f>IF(AND(AF276=0,AF276&lt;=0),0,IF(AND(AF276&gt;0,AF276&lt;=5),3,IF(AND(AF276&gt;5,AF276&lt;=10),4,IF(AND(AF276&gt;10,AF276&lt;=15),7,IF(AND(AF276&gt;15,AF276&lt;=20),9,IF(AND(AF276&gt;20,AF276&lt;=25),11,IF(AND(AF276&gt;25,AF276&lt;=30),13,IF(AND(AF276&gt;30,AF276&lt;=35),16,IF(AND(AF276&gt;35,AF276&lt;=40),17,IF(AND(AF276&gt;40,AF276&lt;=45),19,21))))))))))</f>
        <v>4</v>
      </c>
      <c r="AF276" s="124">
        <v>7</v>
      </c>
      <c r="AG276" s="31" t="s">
        <v>53</v>
      </c>
      <c r="AI276" s="53">
        <f>IF(AND(AJ276=0,AJ276&lt;=0),0,IF(AND(AJ276&gt;0,AJ276&lt;=5),3,IF(AND(AJ276&gt;5,AJ276&lt;=10),4,IF(AND(AJ276&gt;10,AJ276&lt;=15),7,IF(AND(AJ276&gt;15,AJ276&lt;=20),9,IF(AND(AJ276&gt;20,AJ276&lt;=25),11,IF(AND(AJ276&gt;25,AJ276&lt;=30),13,IF(AND(AJ276&gt;30,AJ276&lt;=35),16,IF(AND(AJ276&gt;35,AJ276&lt;=40),17,IF(AND(AJ276&gt;40,AJ276&lt;=45),19,21))))))))))</f>
        <v>3</v>
      </c>
      <c r="AJ276" s="124">
        <v>3</v>
      </c>
      <c r="AK276" s="31" t="s">
        <v>53</v>
      </c>
      <c r="AM276" s="53">
        <f>IF(AND(AN276=0,AN276&lt;=0),0,IF(AND(AN276&gt;0,AN276&lt;=5),3,IF(AND(AN276&gt;5,AN276&lt;=10),4,IF(AND(AN276&gt;10,AN276&lt;=15),7,IF(AND(AN276&gt;15,AN276&lt;=20),9,IF(AND(AN276&gt;20,AN276&lt;=25),11,IF(AND(AN276&gt;25,AN276&lt;=30),13,IF(AND(AN276&gt;30,AN276&lt;=35),16,IF(AND(AN276&gt;35,AN276&lt;=40),17,IF(AND(AN276&gt;40,AN276&lt;=45),19,21))))))))))</f>
        <v>3</v>
      </c>
      <c r="AN276" s="124">
        <v>3</v>
      </c>
      <c r="AO276" s="31" t="s">
        <v>53</v>
      </c>
    </row>
    <row r="277" spans="2:41" ht="30" customHeight="1" x14ac:dyDescent="0.25">
      <c r="B277" s="29" t="s">
        <v>97</v>
      </c>
      <c r="C277" s="29" t="s">
        <v>131</v>
      </c>
      <c r="D277" s="1" t="s">
        <v>7</v>
      </c>
      <c r="E277" s="2" t="s">
        <v>6</v>
      </c>
      <c r="F277" s="30"/>
      <c r="G277" s="53">
        <f>IF(AND(H277=0,H277&lt;=0),0,IF(AND(H277&gt;0,H277&lt;=2),1,IF(AND(H277&gt;2,H277&lt;=4),2,IF(AND(H277&gt;4,H277&lt;=6),3,IF(AND(H277&gt;6,H277&lt;=8),4,IF(AND(H277&gt;8,H277&lt;=10),5,IF(AND(H277&gt;10,H277&lt;=12),6,IF(AND(H277&gt;12,H277&lt;=14),7,IF(AND(H277&gt;14,H277&lt;=16),8,IF(AND(H277&gt;16,H277&lt;=18),9,10))))))))))</f>
        <v>0</v>
      </c>
      <c r="H277" s="124"/>
      <c r="I277" s="54" t="s">
        <v>62</v>
      </c>
      <c r="K277" s="53">
        <f>IF(AND(L277=0,L277&lt;=0),0,IF(AND(L277&gt;0,L277&lt;=2),1,IF(AND(L277&gt;2,L277&lt;=4),2,IF(AND(L277&gt;4,L277&lt;=6),3,IF(AND(L277&gt;6,L277&lt;=8),4,IF(AND(L277&gt;8,L277&lt;=10),5,IF(AND(L277&gt;10,L277&lt;=12),6,IF(AND(L277&gt;12,L277&lt;=14),7,IF(AND(L277&gt;14,L277&lt;=16),8,IF(AND(L277&gt;16,L277&lt;=18),9,10))))))))))</f>
        <v>0</v>
      </c>
      <c r="L277" s="124"/>
      <c r="M277" s="54" t="s">
        <v>62</v>
      </c>
      <c r="O277" s="53">
        <f>IF(AND(P277=0,P277&lt;=0),0,IF(AND(P277&gt;0,P277&lt;=2),1,IF(AND(P277&gt;2,P277&lt;=4),2,IF(AND(P277&gt;4,P277&lt;=6),3,IF(AND(P277&gt;6,P277&lt;=8),4,IF(AND(P277&gt;8,P277&lt;=10),5,IF(AND(P277&gt;10,P277&lt;=12),6,IF(AND(P277&gt;12,P277&lt;=14),7,IF(AND(P277&gt;14,P277&lt;=16),8,IF(AND(P277&gt;16,P277&lt;=18),9,10))))))))))</f>
        <v>0</v>
      </c>
      <c r="P277" s="124"/>
      <c r="Q277" s="54" t="s">
        <v>62</v>
      </c>
      <c r="S277" s="53">
        <f>IF(AND(T277=0,T277&lt;=0),0,IF(AND(T277&gt;0,T277&lt;=2),1,IF(AND(T277&gt;2,T277&lt;=4),2,IF(AND(T277&gt;4,T277&lt;=6),3,IF(AND(T277&gt;6,T277&lt;=8),4,IF(AND(T277&gt;8,T277&lt;=10),5,IF(AND(T277&gt;10,T277&lt;=12),6,IF(AND(T277&gt;12,T277&lt;=14),7,IF(AND(T277&gt;14,T277&lt;=16),8,IF(AND(T277&gt;16,T277&lt;=18),9,10))))))))))</f>
        <v>0</v>
      </c>
      <c r="T277" s="124"/>
      <c r="U277" s="54" t="s">
        <v>62</v>
      </c>
      <c r="W277" s="53">
        <f>IF(AND(X277=0,X277&lt;=0),0,IF(AND(X277&gt;0,X277&lt;=2),1,IF(AND(X277&gt;2,X277&lt;=4),2,IF(AND(X277&gt;4,X277&lt;=6),3,IF(AND(X277&gt;6,X277&lt;=8),4,IF(AND(X277&gt;8,X277&lt;=10),5,IF(AND(X277&gt;10,X277&lt;=12),6,IF(AND(X277&gt;12,X277&lt;=14),7,IF(AND(X277&gt;14,X277&lt;=16),8,IF(AND(X277&gt;16,X277&lt;=18),9,10))))))))))</f>
        <v>0</v>
      </c>
      <c r="X277" s="124"/>
      <c r="Y277" s="54" t="s">
        <v>62</v>
      </c>
      <c r="AA277" s="53">
        <f>IF(AND(AB277=0,AB277&lt;=0),0,IF(AND(AB277&gt;0,AB277&lt;=2),1,IF(AND(AB277&gt;2,AB277&lt;=4),2,IF(AND(AB277&gt;4,AB277&lt;=6),3,IF(AND(AB277&gt;6,AB277&lt;=8),4,IF(AND(AB277&gt;8,AB277&lt;=10),5,IF(AND(AB277&gt;10,AB277&lt;=12),6,IF(AND(AB277&gt;12,AB277&lt;=14),7,IF(AND(AB277&gt;14,AB277&lt;=16),8,IF(AND(AB277&gt;16,AB277&lt;=18),9,10))))))))))</f>
        <v>0</v>
      </c>
      <c r="AB277" s="124"/>
      <c r="AC277" s="54" t="s">
        <v>62</v>
      </c>
      <c r="AE277" s="53">
        <f>IF(AND(AF277=0,AF277&lt;=0),0,IF(AND(AF277&gt;0,AF277&lt;=2),1,IF(AND(AF277&gt;2,AF277&lt;=4),2,IF(AND(AF277&gt;4,AF277&lt;=6),3,IF(AND(AF277&gt;6,AF277&lt;=8),4,IF(AND(AF277&gt;8,AF277&lt;=10),5,IF(AND(AF277&gt;10,AF277&lt;=12),6,IF(AND(AF277&gt;12,AF277&lt;=14),7,IF(AND(AF277&gt;14,AF277&lt;=16),8,IF(AND(AF277&gt;16,AF277&lt;=18),9,10))))))))))</f>
        <v>0</v>
      </c>
      <c r="AF277" s="124"/>
      <c r="AG277" s="54" t="s">
        <v>62</v>
      </c>
      <c r="AI277" s="53">
        <f>IF(AND(AJ277=0,AJ277&lt;=0),0,IF(AND(AJ277&gt;0,AJ277&lt;=2),1,IF(AND(AJ277&gt;2,AJ277&lt;=4),2,IF(AND(AJ277&gt;4,AJ277&lt;=6),3,IF(AND(AJ277&gt;6,AJ277&lt;=8),4,IF(AND(AJ277&gt;8,AJ277&lt;=10),5,IF(AND(AJ277&gt;10,AJ277&lt;=12),6,IF(AND(AJ277&gt;12,AJ277&lt;=14),7,IF(AND(AJ277&gt;14,AJ277&lt;=16),8,IF(AND(AJ277&gt;16,AJ277&lt;=18),9,10))))))))))</f>
        <v>0</v>
      </c>
      <c r="AJ277" s="124"/>
      <c r="AK277" s="54" t="s">
        <v>62</v>
      </c>
      <c r="AM277" s="53">
        <f>IF(AND(AN277=0,AN277&lt;=0),0,IF(AND(AN277&gt;0,AN277&lt;=2),1,IF(AND(AN277&gt;2,AN277&lt;=4),2,IF(AND(AN277&gt;4,AN277&lt;=6),3,IF(AND(AN277&gt;6,AN277&lt;=8),4,IF(AND(AN277&gt;8,AN277&lt;=10),5,IF(AND(AN277&gt;10,AN277&lt;=12),6,IF(AND(AN277&gt;12,AN277&lt;=14),7,IF(AND(AN277&gt;14,AN277&lt;=16),8,IF(AND(AN277&gt;16,AN277&lt;=18),9,10))))))))))</f>
        <v>0</v>
      </c>
      <c r="AN277" s="124"/>
      <c r="AO277" s="54" t="s">
        <v>62</v>
      </c>
    </row>
    <row r="278" spans="2:41" ht="30" customHeight="1" x14ac:dyDescent="0.25">
      <c r="B278" s="29" t="s">
        <v>97</v>
      </c>
      <c r="C278" s="29" t="s">
        <v>131</v>
      </c>
      <c r="D278" s="1" t="s">
        <v>9</v>
      </c>
      <c r="E278" s="2" t="s">
        <v>8</v>
      </c>
      <c r="F278" s="30"/>
      <c r="G278" s="76">
        <f>H278</f>
        <v>7</v>
      </c>
      <c r="H278" s="77">
        <v>7</v>
      </c>
      <c r="I278" s="73" t="str">
        <f>IF(G278=0,"SIN DATOS",IF(AND(G278&gt;0,G278&lt;=6),"ORDENADO",IF(AND(G278&gt;6,G278&lt;=11),"ORDENADO/BUENA PRESENTACIÓN",IF(AND(G278&gt;11,G278&lt;=15),"ODENADO/BUENA PRESENTACION/MAYORES ARGUMENTO","EXCELENTE"))))</f>
        <v>ORDENADO/BUENA PRESENTACIÓN</v>
      </c>
      <c r="J278" s="78"/>
      <c r="K278" s="76">
        <f>L278</f>
        <v>10</v>
      </c>
      <c r="L278" s="77">
        <v>10</v>
      </c>
      <c r="M278" s="73" t="str">
        <f>IF(K278=0,"SIN DATOS",IF(AND(K278&gt;0,K278&lt;=6),"ORDENADO",IF(AND(K278&gt;6,K278&lt;=11),"ORDENADO/BUENA PRESENTACIÓN",IF(AND(K278&gt;11,K278&lt;=15),"ODENADO/BUENA PRESENTACION/MAYORES ARGUMENTO","EXCELENTE"))))</f>
        <v>ORDENADO/BUENA PRESENTACIÓN</v>
      </c>
      <c r="N278" s="78"/>
      <c r="O278" s="76">
        <f>P278</f>
        <v>7</v>
      </c>
      <c r="P278" s="77">
        <v>7</v>
      </c>
      <c r="Q278" s="73" t="str">
        <f>IF(O278=0,"SIN DATOS",IF(AND(O278&gt;0,O278&lt;=6),"ORDENADO",IF(AND(O278&gt;6,O278&lt;=11),"ORDENADO/BUENA PRESENTACIÓN",IF(AND(O278&gt;11,O278&lt;=15),"ODENADO/BUENA PRESENTACION/MAYORES ARGUMENTO","EXCELENTE"))))</f>
        <v>ORDENADO/BUENA PRESENTACIÓN</v>
      </c>
      <c r="R278" s="78"/>
      <c r="S278" s="76">
        <f>T278</f>
        <v>6</v>
      </c>
      <c r="T278" s="77">
        <v>6</v>
      </c>
      <c r="U278" s="73" t="str">
        <f>IF(S278=0,"SIN DATOS",IF(AND(S278&gt;0,S278&lt;=6),"ORDENADO",IF(AND(S278&gt;6,S278&lt;=11),"ORDENADO/BUENA PRESENTACIÓN",IF(AND(S278&gt;11,S278&lt;=15),"ODENADO/BUENA PRESENTACION/MAYORES ARGUMENTO","EXCELENTE"))))</f>
        <v>ORDENADO</v>
      </c>
      <c r="V278" s="78"/>
      <c r="W278" s="76">
        <f>X278</f>
        <v>5</v>
      </c>
      <c r="X278" s="77">
        <v>5</v>
      </c>
      <c r="Y278" s="73" t="str">
        <f>IF(W278=0,"SIN DATOS",IF(AND(W278&gt;0,W278&lt;=6),"ORDENADO",IF(AND(W278&gt;6,W278&lt;=11),"ORDENADO/BUENA PRESENTACIÓN",IF(AND(W278&gt;11,W278&lt;=15),"ODENADO/BUENA PRESENTACION/MAYORES ARGUMENTO","EXCELENTE"))))</f>
        <v>ORDENADO</v>
      </c>
      <c r="Z278" s="78"/>
      <c r="AA278" s="76">
        <f>AB278</f>
        <v>6</v>
      </c>
      <c r="AB278" s="77">
        <v>6</v>
      </c>
      <c r="AC278" s="73" t="str">
        <f>IF(AA278=0,"SIN DATOS",IF(AND(AA278&gt;0,AA278&lt;=6),"ORDENADO",IF(AND(AA278&gt;6,AA278&lt;=11),"ORDENADO/BUENA PRESENTACIÓN",IF(AND(AA278&gt;11,AA278&lt;=15),"ODENADO/BUENA PRESENTACION/MAYORES ARGUMENTO","EXCELENTE"))))</f>
        <v>ORDENADO</v>
      </c>
      <c r="AE278" s="76">
        <f>AF278</f>
        <v>7</v>
      </c>
      <c r="AF278" s="77">
        <v>7</v>
      </c>
      <c r="AG278" s="73" t="str">
        <f>IF(AE278=0,"SIN DATOS",IF(AND(AE278&gt;0,AE278&lt;=6),"ORDENADO",IF(AND(AE278&gt;6,AE278&lt;=11),"ORDENADO/BUENA PRESENTACIÓN",IF(AND(AE278&gt;11,AE278&lt;=15),"ODENADO/BUENA PRESENTACION/MAYORES ARGUMENTO","EXCELENTE"))))</f>
        <v>ORDENADO/BUENA PRESENTACIÓN</v>
      </c>
      <c r="AI278" s="76">
        <f>AJ278</f>
        <v>6</v>
      </c>
      <c r="AJ278" s="77">
        <v>6</v>
      </c>
      <c r="AK278" s="73" t="str">
        <f>IF(AI278=0,"SIN DATOS",IF(AND(AI278&gt;0,AI278&lt;=6),"ORDENADO",IF(AND(AI278&gt;6,AI278&lt;=11),"ORDENADO/BUENA PRESENTACIÓN",IF(AND(AI278&gt;11,AI278&lt;=15),"ODENADO/BUENA PRESENTACION/MAYORES ARGUMENTO","EXCELENTE"))))</f>
        <v>ORDENADO</v>
      </c>
      <c r="AL278" s="78"/>
      <c r="AM278" s="76">
        <f>AN278</f>
        <v>4</v>
      </c>
      <c r="AN278" s="77">
        <v>4</v>
      </c>
      <c r="AO278" s="73" t="str">
        <f>IF(AM278=0,"SIN DATOS",IF(AND(AM278&gt;0,AM278&lt;=6),"ORDENADO",IF(AND(AM278&gt;6,AM278&lt;=11),"ORDENADO/BUENA PRESENTACIÓN",IF(AND(AM278&gt;11,AM278&lt;=15),"ODENADO/BUENA PRESENTACION/MAYORES ARGUMENTO","EXCELENTE"))))</f>
        <v>ORDENADO</v>
      </c>
    </row>
    <row r="279" spans="2:41" ht="30" customHeight="1" x14ac:dyDescent="0.25">
      <c r="B279" s="29" t="s">
        <v>97</v>
      </c>
      <c r="C279" s="29" t="s">
        <v>131</v>
      </c>
      <c r="D279" s="1" t="s">
        <v>63</v>
      </c>
      <c r="E279" s="2" t="s">
        <v>10</v>
      </c>
      <c r="F279" s="30"/>
      <c r="G279" s="53">
        <f>H279</f>
        <v>0</v>
      </c>
      <c r="H279" s="124"/>
      <c r="I279" s="56"/>
      <c r="K279" s="53">
        <f>L279</f>
        <v>0</v>
      </c>
      <c r="L279" s="124"/>
      <c r="M279" s="56"/>
      <c r="O279" s="53">
        <f>P279</f>
        <v>0</v>
      </c>
      <c r="P279" s="124"/>
      <c r="Q279" s="56"/>
      <c r="S279" s="53">
        <f>T279</f>
        <v>0</v>
      </c>
      <c r="T279" s="124"/>
      <c r="U279" s="56"/>
      <c r="W279" s="53">
        <f>X279</f>
        <v>0</v>
      </c>
      <c r="X279" s="124"/>
      <c r="Y279" s="56"/>
      <c r="AA279" s="53">
        <f>AB279</f>
        <v>0</v>
      </c>
      <c r="AB279" s="124"/>
      <c r="AC279" s="56"/>
      <c r="AE279" s="53">
        <f>AF279</f>
        <v>0</v>
      </c>
      <c r="AF279" s="124"/>
      <c r="AG279" s="56"/>
      <c r="AI279" s="53">
        <f>AJ279</f>
        <v>0</v>
      </c>
      <c r="AJ279" s="124"/>
      <c r="AK279" s="56"/>
      <c r="AM279" s="53">
        <f>AN279</f>
        <v>0</v>
      </c>
      <c r="AN279" s="124"/>
      <c r="AO279" s="56"/>
    </row>
    <row r="280" spans="2:41" ht="15" customHeight="1" x14ac:dyDescent="0.25">
      <c r="B280" s="29" t="s">
        <v>97</v>
      </c>
      <c r="C280" s="29" t="s">
        <v>131</v>
      </c>
      <c r="D280" s="1" t="s">
        <v>80</v>
      </c>
      <c r="E280" s="2" t="s">
        <v>64</v>
      </c>
      <c r="F280" s="33"/>
      <c r="G280" s="64">
        <f>IF(H280=0,0,H280*50)</f>
        <v>0</v>
      </c>
      <c r="H280" s="63"/>
      <c r="I280" s="58" t="s">
        <v>66</v>
      </c>
      <c r="K280" s="64">
        <f>IF(L280=0,0,L280*50)</f>
        <v>0</v>
      </c>
      <c r="L280" s="63"/>
      <c r="M280" s="58" t="s">
        <v>66</v>
      </c>
      <c r="O280" s="64">
        <f>IF(P280=0,0,P280*50)</f>
        <v>50</v>
      </c>
      <c r="P280" s="63" t="s">
        <v>91</v>
      </c>
      <c r="Q280" s="58" t="s">
        <v>66</v>
      </c>
      <c r="S280" s="64">
        <f>IF(T280=0,0,T280*50)</f>
        <v>0</v>
      </c>
      <c r="T280" s="63"/>
      <c r="U280" s="58" t="s">
        <v>66</v>
      </c>
      <c r="W280" s="64">
        <f>IF(X280=0,0,X280*50)</f>
        <v>100</v>
      </c>
      <c r="X280" s="63" t="s">
        <v>99</v>
      </c>
      <c r="Y280" s="58" t="s">
        <v>66</v>
      </c>
      <c r="AA280" s="64">
        <f>IF(AB280=0,0,AB280*50)</f>
        <v>0</v>
      </c>
      <c r="AB280" s="63"/>
      <c r="AC280" s="58" t="s">
        <v>66</v>
      </c>
      <c r="AE280" s="64">
        <f>IF(AF280=0,0,AF280*50)</f>
        <v>0</v>
      </c>
      <c r="AF280" s="63"/>
      <c r="AG280" s="58" t="s">
        <v>66</v>
      </c>
      <c r="AI280" s="64">
        <f>IF(AJ280=0,0,AJ280*50)</f>
        <v>50</v>
      </c>
      <c r="AJ280" s="63" t="s">
        <v>91</v>
      </c>
      <c r="AK280" s="58" t="s">
        <v>66</v>
      </c>
      <c r="AM280" s="64">
        <f>IF(AN280=0,0,AN280*50)</f>
        <v>50</v>
      </c>
      <c r="AN280" s="63" t="s">
        <v>91</v>
      </c>
      <c r="AO280" s="58" t="s">
        <v>66</v>
      </c>
    </row>
    <row r="281" spans="2:41" ht="15" customHeight="1" x14ac:dyDescent="0.25">
      <c r="B281" s="29"/>
      <c r="C281" s="29"/>
      <c r="D281" s="42"/>
      <c r="E281" s="2"/>
      <c r="F281" s="43"/>
      <c r="G281" s="55"/>
      <c r="H281" s="55"/>
      <c r="I281" s="54"/>
      <c r="K281" s="55"/>
      <c r="L281" s="55"/>
      <c r="M281" s="54"/>
      <c r="O281" s="55"/>
      <c r="P281" s="55"/>
      <c r="Q281" s="54"/>
      <c r="S281" s="55"/>
      <c r="T281" s="55"/>
      <c r="U281" s="54"/>
      <c r="W281" s="55"/>
      <c r="X281" s="55"/>
      <c r="Y281" s="54"/>
      <c r="AA281" s="55"/>
      <c r="AB281" s="55"/>
      <c r="AC281" s="54"/>
      <c r="AE281" s="55"/>
      <c r="AF281" s="55"/>
      <c r="AG281" s="54"/>
      <c r="AI281" s="55"/>
      <c r="AJ281" s="55"/>
      <c r="AK281" s="54"/>
      <c r="AM281" s="55"/>
      <c r="AN281" s="55"/>
      <c r="AO281" s="54"/>
    </row>
    <row r="282" spans="2:41" ht="15.75" x14ac:dyDescent="0.25">
      <c r="B282" s="29"/>
      <c r="C282" s="29"/>
      <c r="D282" s="2" t="s">
        <v>50</v>
      </c>
      <c r="E282" s="2"/>
      <c r="F282" s="30"/>
      <c r="G282" s="84">
        <f>SUM(G272:G279)</f>
        <v>27</v>
      </c>
      <c r="H282" s="85">
        <f>VLOOKUP(G282,PAGO,2,FALSE)</f>
        <v>130</v>
      </c>
      <c r="I282" s="86" t="s">
        <v>68</v>
      </c>
      <c r="K282" s="84">
        <f>SUM(K272:K279)</f>
        <v>32</v>
      </c>
      <c r="L282" s="85">
        <f>VLOOKUP(K282,PAGO,2,FALSE)</f>
        <v>155</v>
      </c>
      <c r="M282" s="86" t="s">
        <v>68</v>
      </c>
      <c r="O282" s="84">
        <f>SUM(O272:O279)</f>
        <v>34</v>
      </c>
      <c r="P282" s="85">
        <f>VLOOKUP(O282,PAGO,2,FALSE)</f>
        <v>165</v>
      </c>
      <c r="Q282" s="86" t="s">
        <v>68</v>
      </c>
      <c r="S282" s="84">
        <f>SUM(S272:S279)</f>
        <v>24</v>
      </c>
      <c r="T282" s="85">
        <f>VLOOKUP(S282,PAGO,2,FALSE)</f>
        <v>115</v>
      </c>
      <c r="U282" s="86" t="s">
        <v>68</v>
      </c>
      <c r="W282" s="84">
        <f>SUM(W272:W279)</f>
        <v>29</v>
      </c>
      <c r="X282" s="85">
        <f>VLOOKUP(W282,PAGO,2,FALSE)</f>
        <v>140</v>
      </c>
      <c r="Y282" s="86" t="s">
        <v>68</v>
      </c>
      <c r="AA282" s="84">
        <f>SUM(AA272:AA279)</f>
        <v>33</v>
      </c>
      <c r="AB282" s="85">
        <f>VLOOKUP(AA282,PAGO,2,FALSE)</f>
        <v>160</v>
      </c>
      <c r="AC282" s="86" t="s">
        <v>68</v>
      </c>
      <c r="AE282" s="84">
        <f>SUM(AE272:AE279)</f>
        <v>32</v>
      </c>
      <c r="AF282" s="85">
        <f>VLOOKUP(AE282,PAGO,2,FALSE)</f>
        <v>155</v>
      </c>
      <c r="AG282" s="86" t="s">
        <v>68</v>
      </c>
      <c r="AI282" s="84">
        <f>SUM(AI272:AI279)</f>
        <v>26</v>
      </c>
      <c r="AJ282" s="85">
        <f>VLOOKUP(AI282,PAGO,2,FALSE)</f>
        <v>125</v>
      </c>
      <c r="AK282" s="86" t="s">
        <v>68</v>
      </c>
      <c r="AM282" s="84">
        <f>SUM(AM272:AM279)</f>
        <v>24</v>
      </c>
      <c r="AN282" s="85">
        <f>VLOOKUP(AM282,PAGO,2,FALSE)</f>
        <v>115</v>
      </c>
      <c r="AO282" s="86" t="s">
        <v>68</v>
      </c>
    </row>
    <row r="283" spans="2:41" ht="16.5" thickBot="1" x14ac:dyDescent="0.3">
      <c r="B283" s="80"/>
      <c r="C283" s="80"/>
      <c r="D283" s="81"/>
      <c r="E283" s="81"/>
      <c r="F283" s="82"/>
      <c r="G283" s="163">
        <f>IF(G276=0,-25,0)</f>
        <v>0</v>
      </c>
      <c r="H283" s="164"/>
      <c r="I283" s="87" t="s">
        <v>88</v>
      </c>
      <c r="K283" s="163">
        <f>IF(K276=0,-25,0)</f>
        <v>0</v>
      </c>
      <c r="L283" s="164"/>
      <c r="M283" s="87" t="s">
        <v>88</v>
      </c>
      <c r="O283" s="163">
        <f>IF(O276=0,-25,0)</f>
        <v>0</v>
      </c>
      <c r="P283" s="164"/>
      <c r="Q283" s="87" t="s">
        <v>88</v>
      </c>
      <c r="S283" s="163">
        <f>IF(S276=0,-25,0)</f>
        <v>0</v>
      </c>
      <c r="T283" s="164"/>
      <c r="U283" s="87" t="s">
        <v>88</v>
      </c>
      <c r="W283" s="163">
        <f>IF(W276=0,-25,0)</f>
        <v>0</v>
      </c>
      <c r="X283" s="164"/>
      <c r="Y283" s="87" t="s">
        <v>88</v>
      </c>
      <c r="AA283" s="163">
        <f>IF(AA276=0,-25,0)</f>
        <v>0</v>
      </c>
      <c r="AB283" s="164"/>
      <c r="AC283" s="87" t="s">
        <v>88</v>
      </c>
      <c r="AE283" s="163">
        <f>IF(AE276=0,-25,0)</f>
        <v>0</v>
      </c>
      <c r="AF283" s="164"/>
      <c r="AG283" s="87" t="s">
        <v>88</v>
      </c>
      <c r="AI283" s="163">
        <f>IF(AI276=0,-25,0)</f>
        <v>0</v>
      </c>
      <c r="AJ283" s="164"/>
      <c r="AK283" s="87" t="s">
        <v>88</v>
      </c>
      <c r="AM283" s="163">
        <f>IF(AM276=0,-25,0)</f>
        <v>0</v>
      </c>
      <c r="AN283" s="164"/>
      <c r="AO283" s="87" t="s">
        <v>88</v>
      </c>
    </row>
    <row r="284" spans="2:41" ht="19.5" thickBot="1" x14ac:dyDescent="0.3">
      <c r="D284" s="154" t="s">
        <v>67</v>
      </c>
      <c r="E284" s="155"/>
      <c r="G284" s="156">
        <f>+G280+H282+G283</f>
        <v>130</v>
      </c>
      <c r="H284" s="157"/>
      <c r="I284" s="83" t="s">
        <v>69</v>
      </c>
      <c r="J284" s="71"/>
      <c r="K284" s="156">
        <f>+K280+L282+K283</f>
        <v>155</v>
      </c>
      <c r="L284" s="157"/>
      <c r="M284" s="83" t="s">
        <v>69</v>
      </c>
      <c r="N284" s="71"/>
      <c r="O284" s="156">
        <f>+O280+P282+O283</f>
        <v>215</v>
      </c>
      <c r="P284" s="157"/>
      <c r="Q284" s="83" t="s">
        <v>69</v>
      </c>
      <c r="R284" s="71"/>
      <c r="S284" s="156">
        <f>+S280+T282+S283</f>
        <v>115</v>
      </c>
      <c r="T284" s="157"/>
      <c r="U284" s="83" t="s">
        <v>69</v>
      </c>
      <c r="V284" s="71"/>
      <c r="W284" s="156">
        <f>+W280+X282+W283</f>
        <v>240</v>
      </c>
      <c r="X284" s="157"/>
      <c r="Y284" s="83" t="s">
        <v>69</v>
      </c>
      <c r="Z284" s="71"/>
      <c r="AA284" s="156">
        <f>+AA280+AB282+AA283</f>
        <v>160</v>
      </c>
      <c r="AB284" s="157"/>
      <c r="AC284" s="83" t="s">
        <v>69</v>
      </c>
      <c r="AE284" s="156">
        <f>+AE280+AF282+AE283</f>
        <v>155</v>
      </c>
      <c r="AF284" s="157"/>
      <c r="AG284" s="83" t="s">
        <v>69</v>
      </c>
      <c r="AI284" s="156">
        <f>+AI280+AJ282+AI283</f>
        <v>175</v>
      </c>
      <c r="AJ284" s="157"/>
      <c r="AK284" s="83" t="s">
        <v>69</v>
      </c>
      <c r="AL284" s="71"/>
      <c r="AM284" s="156">
        <f>+AM280+AN282+AM283</f>
        <v>165</v>
      </c>
      <c r="AN284" s="157"/>
      <c r="AO284" s="83" t="s">
        <v>69</v>
      </c>
    </row>
    <row r="285" spans="2:41" ht="18.75" x14ac:dyDescent="0.25">
      <c r="D285" s="92"/>
      <c r="E285" s="92"/>
      <c r="G285" s="128"/>
      <c r="H285" s="128"/>
      <c r="I285" s="94"/>
      <c r="J285" s="71"/>
      <c r="K285" s="128"/>
      <c r="L285" s="128"/>
      <c r="M285" s="94"/>
      <c r="N285" s="71"/>
      <c r="O285" s="128"/>
      <c r="P285" s="128"/>
      <c r="Q285" s="94"/>
      <c r="R285" s="71"/>
      <c r="S285" s="128"/>
      <c r="T285" s="128"/>
      <c r="U285" s="94"/>
      <c r="V285" s="71"/>
      <c r="W285" s="128"/>
      <c r="X285" s="128"/>
      <c r="Y285" s="94"/>
      <c r="Z285" s="71"/>
      <c r="AA285" s="128"/>
      <c r="AB285" s="128"/>
      <c r="AC285" s="94"/>
      <c r="AE285" s="128"/>
      <c r="AF285" s="128"/>
      <c r="AG285" s="94"/>
      <c r="AL285" s="71"/>
      <c r="AM285" s="128"/>
      <c r="AN285" s="128"/>
      <c r="AO285" s="94"/>
    </row>
    <row r="287" spans="2:41" ht="26.25" x14ac:dyDescent="0.4">
      <c r="B287" s="51" t="s">
        <v>78</v>
      </c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M287" s="51"/>
      <c r="AN287" s="51"/>
      <c r="AO287" s="51"/>
    </row>
    <row r="289" spans="2:42" ht="18.75" x14ac:dyDescent="0.3">
      <c r="B289" s="39" t="s">
        <v>46</v>
      </c>
      <c r="C289" s="39" t="s">
        <v>47</v>
      </c>
      <c r="D289" s="129" t="s">
        <v>48</v>
      </c>
      <c r="E289" s="130"/>
      <c r="F289" s="40"/>
      <c r="G289" s="160" t="s">
        <v>55</v>
      </c>
      <c r="H289" s="161"/>
      <c r="I289" s="162"/>
      <c r="J289" s="40"/>
      <c r="K289" s="160" t="s">
        <v>54</v>
      </c>
      <c r="L289" s="161"/>
      <c r="M289" s="162"/>
      <c r="O289" s="160" t="s">
        <v>56</v>
      </c>
      <c r="P289" s="161"/>
      <c r="Q289" s="162"/>
      <c r="R289" s="40"/>
      <c r="S289" s="160" t="s">
        <v>57</v>
      </c>
      <c r="T289" s="161"/>
      <c r="U289" s="162"/>
      <c r="V289" s="40"/>
      <c r="W289" s="160" t="s">
        <v>58</v>
      </c>
      <c r="X289" s="161"/>
      <c r="Y289" s="162"/>
      <c r="Z289" s="40"/>
      <c r="AA289" s="160" t="s">
        <v>59</v>
      </c>
      <c r="AB289" s="161"/>
      <c r="AC289" s="162"/>
      <c r="AE289" s="160" t="s">
        <v>89</v>
      </c>
      <c r="AF289" s="161"/>
      <c r="AG289" s="162"/>
      <c r="AI289" s="160" t="s">
        <v>111</v>
      </c>
      <c r="AJ289" s="161"/>
      <c r="AK289" s="162"/>
      <c r="AL289" s="40"/>
      <c r="AM289" s="160" t="s">
        <v>121</v>
      </c>
      <c r="AN289" s="161"/>
      <c r="AO289" s="162"/>
    </row>
    <row r="290" spans="2:42" ht="18.75" x14ac:dyDescent="0.3">
      <c r="B290" s="41"/>
      <c r="C290" s="41"/>
      <c r="D290" s="74"/>
      <c r="E290" s="75"/>
      <c r="F290" s="40"/>
      <c r="G290" s="59" t="s">
        <v>76</v>
      </c>
      <c r="H290" s="59" t="s">
        <v>75</v>
      </c>
      <c r="I290" s="60" t="s">
        <v>49</v>
      </c>
      <c r="J290" s="40"/>
      <c r="K290" s="59" t="s">
        <v>76</v>
      </c>
      <c r="L290" s="59" t="s">
        <v>75</v>
      </c>
      <c r="M290" s="60" t="s">
        <v>49</v>
      </c>
      <c r="N290" s="61"/>
      <c r="O290" s="59" t="s">
        <v>76</v>
      </c>
      <c r="P290" s="59" t="s">
        <v>75</v>
      </c>
      <c r="Q290" s="60" t="s">
        <v>49</v>
      </c>
      <c r="R290" s="62"/>
      <c r="S290" s="59" t="s">
        <v>76</v>
      </c>
      <c r="T290" s="59" t="s">
        <v>75</v>
      </c>
      <c r="U290" s="60" t="s">
        <v>49</v>
      </c>
      <c r="V290" s="62"/>
      <c r="W290" s="59" t="s">
        <v>76</v>
      </c>
      <c r="X290" s="59" t="s">
        <v>75</v>
      </c>
      <c r="Y290" s="60" t="s">
        <v>49</v>
      </c>
      <c r="Z290" s="62"/>
      <c r="AA290" s="59" t="s">
        <v>76</v>
      </c>
      <c r="AB290" s="59" t="s">
        <v>75</v>
      </c>
      <c r="AC290" s="60" t="s">
        <v>49</v>
      </c>
      <c r="AE290" s="59" t="s">
        <v>76</v>
      </c>
      <c r="AF290" s="59" t="s">
        <v>75</v>
      </c>
      <c r="AG290" s="60" t="s">
        <v>49</v>
      </c>
      <c r="AI290" s="59" t="s">
        <v>76</v>
      </c>
      <c r="AJ290" s="59" t="s">
        <v>75</v>
      </c>
      <c r="AK290" s="60" t="s">
        <v>49</v>
      </c>
      <c r="AL290" s="62"/>
      <c r="AM290" s="59" t="s">
        <v>76</v>
      </c>
      <c r="AN290" s="59" t="s">
        <v>75</v>
      </c>
      <c r="AO290" s="60" t="s">
        <v>49</v>
      </c>
    </row>
    <row r="291" spans="2:42" x14ac:dyDescent="0.25">
      <c r="B291" s="24"/>
      <c r="C291" s="24"/>
      <c r="D291" s="25"/>
      <c r="E291" s="26"/>
      <c r="F291" s="27"/>
      <c r="G291" s="72"/>
      <c r="H291" s="72"/>
      <c r="I291" s="72"/>
      <c r="J291" s="72"/>
      <c r="K291" s="28"/>
      <c r="L291" s="28"/>
      <c r="M291" s="28"/>
      <c r="O291" s="28"/>
      <c r="P291" s="28"/>
      <c r="Q291" s="28"/>
      <c r="S291" s="28"/>
      <c r="T291" s="28"/>
      <c r="U291" s="28"/>
      <c r="W291" s="28"/>
      <c r="X291" s="28"/>
      <c r="Y291" s="28"/>
      <c r="AA291" s="28"/>
      <c r="AB291" s="28"/>
      <c r="AC291" s="28"/>
      <c r="AE291" s="28"/>
      <c r="AF291" s="28"/>
      <c r="AG291" s="28"/>
      <c r="AI291" s="28"/>
      <c r="AJ291" s="28"/>
      <c r="AK291" s="28"/>
      <c r="AM291" s="28"/>
      <c r="AN291" s="28"/>
      <c r="AO291" s="28"/>
    </row>
    <row r="292" spans="2:42" ht="30" customHeight="1" x14ac:dyDescent="0.25">
      <c r="B292" s="29" t="s">
        <v>97</v>
      </c>
      <c r="C292" s="29" t="s">
        <v>130</v>
      </c>
      <c r="D292" s="1" t="s">
        <v>0</v>
      </c>
      <c r="E292" s="2" t="s">
        <v>1</v>
      </c>
      <c r="F292" s="30"/>
      <c r="G292" s="53">
        <f>IF(AND(H292=0,H292&lt;=0),0,IF(AND(H292&gt;0,H292&lt;=5),3,IF(AND(H292&gt;5,H292&lt;=10),5,IF(AND(H292&gt;10,H292&lt;=15),7,IF(AND(H292&gt;15,H292&lt;=20),9,IF(AND(H292&gt;20,H292&lt;=30),11,IF(AND(H292&gt;30,H292&lt;=40),13,IF(AND(H292&gt;40,H292&lt;=50),15,IF(AND(H292&gt;50,H292&lt;=65),17,IF(AND(H292&gt;65,H292&lt;=80),19,21))))))))))</f>
        <v>11</v>
      </c>
      <c r="H292" s="124">
        <v>26</v>
      </c>
      <c r="I292" s="54" t="s">
        <v>51</v>
      </c>
      <c r="K292" s="53">
        <f>IF(AND(L292=0,L292&lt;=0),0,IF(AND(L292&gt;0,L292&lt;=5),3,IF(AND(L292&gt;5,L292&lt;=10),5,IF(AND(L292&gt;10,L292&lt;=15),7,IF(AND(L292&gt;15,L292&lt;=20),9,IF(AND(L292&gt;20,L292&lt;=30),11,IF(AND(L292&gt;30,L292&lt;=40),13,IF(AND(L292&gt;40,L292&lt;=50),15,IF(AND(L292&gt;50,L292&lt;=65),17,IF(AND(L292&gt;65,L292&lt;=80),19,21))))))))))</f>
        <v>11</v>
      </c>
      <c r="L292" s="124">
        <v>21</v>
      </c>
      <c r="M292" s="54" t="s">
        <v>51</v>
      </c>
      <c r="O292" s="53">
        <f>IF(AND(P292=0,P292&lt;=0),0,IF(AND(P292&gt;0,P292&lt;=5),3,IF(AND(P292&gt;5,P292&lt;=10),5,IF(AND(P292&gt;10,P292&lt;=15),7,IF(AND(P292&gt;15,P292&lt;=20),9,IF(AND(P292&gt;20,P292&lt;=30),11,IF(AND(P292&gt;30,P292&lt;=40),13,IF(AND(P292&gt;40,P292&lt;=50),15,IF(AND(P292&gt;50,P292&lt;=65),17,IF(AND(P292&gt;65,P292&lt;=80),19,21))))))))))</f>
        <v>13</v>
      </c>
      <c r="P292" s="124">
        <v>35</v>
      </c>
      <c r="Q292" s="54" t="s">
        <v>51</v>
      </c>
      <c r="S292" s="53">
        <f>IF(AND(T292=0,T292&lt;=0),0,IF(AND(T292&gt;0,T292&lt;=5),3,IF(AND(T292&gt;5,T292&lt;=10),5,IF(AND(T292&gt;10,T292&lt;=15),7,IF(AND(T292&gt;15,T292&lt;=20),9,IF(AND(T292&gt;20,T292&lt;=30),11,IF(AND(T292&gt;30,T292&lt;=40),13,IF(AND(T292&gt;40,T292&lt;=50),15,IF(AND(T292&gt;50,T292&lt;=65),17,IF(AND(T292&gt;65,T292&lt;=80),19,21))))))))))</f>
        <v>9</v>
      </c>
      <c r="T292" s="124">
        <v>17</v>
      </c>
      <c r="U292" s="54" t="s">
        <v>51</v>
      </c>
      <c r="W292" s="53">
        <f>IF(AND(X292=0,X292&lt;=0),0,IF(AND(X292&gt;0,X292&lt;=5),3,IF(AND(X292&gt;5,X292&lt;=10),5,IF(AND(X292&gt;10,X292&lt;=15),7,IF(AND(X292&gt;15,X292&lt;=20),9,IF(AND(X292&gt;20,X292&lt;=30),11,IF(AND(X292&gt;30,X292&lt;=40),13,IF(AND(X292&gt;40,X292&lt;=50),15,IF(AND(X292&gt;50,X292&lt;=65),17,IF(AND(X292&gt;65,X292&lt;=80),19,21))))))))))</f>
        <v>11</v>
      </c>
      <c r="X292" s="124">
        <v>21</v>
      </c>
      <c r="Y292" s="54" t="s">
        <v>51</v>
      </c>
      <c r="AA292" s="53">
        <f>IF(AND(AB292=0,AB292&lt;=0),0,IF(AND(AB292&gt;0,AB292&lt;=5),3,IF(AND(AB292&gt;5,AB292&lt;=10),5,IF(AND(AB292&gt;10,AB292&lt;=15),7,IF(AND(AB292&gt;15,AB292&lt;=20),9,IF(AND(AB292&gt;20,AB292&lt;=30),11,IF(AND(AB292&gt;30,AB292&lt;=40),13,IF(AND(AB292&gt;40,AB292&lt;=50),15,IF(AND(AB292&gt;50,AB292&lt;=65),17,IF(AND(AB292&gt;65,AB292&lt;=80),19,21))))))))))</f>
        <v>11</v>
      </c>
      <c r="AB292" s="124">
        <v>29</v>
      </c>
      <c r="AC292" s="54" t="s">
        <v>51</v>
      </c>
      <c r="AE292" s="53">
        <f>IF(AND(AF292=0,AF292&lt;=0),0,IF(AND(AF292&gt;0,AF292&lt;=5),3,IF(AND(AF292&gt;5,AF292&lt;=10),5,IF(AND(AF292&gt;10,AF292&lt;=15),7,IF(AND(AF292&gt;15,AF292&lt;=20),9,IF(AND(AF292&gt;20,AF292&lt;=30),11,IF(AND(AF292&gt;30,AF292&lt;=40),13,IF(AND(AF292&gt;40,AF292&lt;=50),15,IF(AND(AF292&gt;50,AF292&lt;=65),17,IF(AND(AF292&gt;65,AF292&lt;=80),19,21))))))))))</f>
        <v>11</v>
      </c>
      <c r="AF292" s="124">
        <v>29</v>
      </c>
      <c r="AG292" s="54" t="s">
        <v>51</v>
      </c>
      <c r="AI292" s="53">
        <f>IF(AND(AJ292=0,AJ292&lt;=0),0,IF(AND(AJ292&gt;0,AJ292&lt;=5),3,IF(AND(AJ292&gt;5,AJ292&lt;=10),5,IF(AND(AJ292&gt;10,AJ292&lt;=15),7,IF(AND(AJ292&gt;15,AJ292&lt;=20),9,IF(AND(AJ292&gt;20,AJ292&lt;=30),11,IF(AND(AJ292&gt;30,AJ292&lt;=40),13,IF(AND(AJ292&gt;40,AJ292&lt;=50),15,IF(AND(AJ292&gt;50,AJ292&lt;=65),17,IF(AND(AJ292&gt;65,AJ292&lt;=80),19,21))))))))))</f>
        <v>11</v>
      </c>
      <c r="AJ292" s="124">
        <v>25</v>
      </c>
      <c r="AK292" s="54" t="s">
        <v>51</v>
      </c>
      <c r="AM292" s="53">
        <f>IF(AND(AN292=0,AN292&lt;=0),0,IF(AND(AN292&gt;0,AN292&lt;=5),3,IF(AND(AN292&gt;5,AN292&lt;=10),5,IF(AND(AN292&gt;10,AN292&lt;=15),7,IF(AND(AN292&gt;15,AN292&lt;=20),9,IF(AND(AN292&gt;20,AN292&lt;=30),11,IF(AND(AN292&gt;30,AN292&lt;=40),13,IF(AND(AN292&gt;40,AN292&lt;=50),15,IF(AND(AN292&gt;50,AN292&lt;=65),17,IF(AND(AN292&gt;65,AN292&lt;=80),19,21))))))))))</f>
        <v>9</v>
      </c>
      <c r="AN292" s="124">
        <v>20</v>
      </c>
      <c r="AO292" s="54" t="s">
        <v>51</v>
      </c>
    </row>
    <row r="293" spans="2:42" ht="30" customHeight="1" x14ac:dyDescent="0.25">
      <c r="B293" s="29" t="s">
        <v>97</v>
      </c>
      <c r="C293" s="29" t="s">
        <v>130</v>
      </c>
      <c r="D293" s="1" t="s">
        <v>2</v>
      </c>
      <c r="E293" s="2" t="s">
        <v>82</v>
      </c>
      <c r="F293" s="30"/>
      <c r="G293" s="53">
        <f>IF(AND(H293=0,H293&lt;=0),0,IF(AND(H293&gt;0,H293&lt;=5),3,IF(AND(H293&gt;5,H293&lt;=10),6,IF(AND(H293&gt;10,H293&lt;=15),9,IF(AND(H293&gt;15,H293&lt;=20),12,IF(AND(H293&gt;20,H293&lt;=25),15,IF(AND(H293&gt;25,H293&lt;=30),18,IF(AND(H293&gt;30,H293&lt;=35),21,IF(AND(H293&gt;35,H293&lt;=40),24,IF(AND(H293&gt;40,H293&lt;=45),27,30))))))))))</f>
        <v>3</v>
      </c>
      <c r="H293" s="124">
        <v>4</v>
      </c>
      <c r="I293" s="54" t="s">
        <v>83</v>
      </c>
      <c r="K293" s="53">
        <f>IF(AND(L293=0,L293&lt;=0),0,IF(AND(L293&gt;0,L293&lt;=5),3,IF(AND(L293&gt;5,L293&lt;=10),6,IF(AND(L293&gt;10,L293&lt;=15),9,IF(AND(L293&gt;15,L293&lt;=20),12,IF(AND(L293&gt;20,L293&lt;=25),15,IF(AND(L293&gt;25,L293&lt;=30),18,IF(AND(L293&gt;30,L293&lt;=35),21,IF(AND(L293&gt;35,L293&lt;=40),24,IF(AND(L293&gt;40,L293&lt;=45),27,30))))))))))</f>
        <v>3</v>
      </c>
      <c r="L293" s="124">
        <v>4</v>
      </c>
      <c r="M293" s="54" t="s">
        <v>83</v>
      </c>
      <c r="O293" s="53">
        <f>IF(AND(P293=0,P293&lt;=0),0,IF(AND(P293&gt;0,P293&lt;=5),3,IF(AND(P293&gt;5,P293&lt;=10),6,IF(AND(P293&gt;10,P293&lt;=15),9,IF(AND(P293&gt;15,P293&lt;=20),12,IF(AND(P293&gt;20,P293&lt;=25),15,IF(AND(P293&gt;25,P293&lt;=30),18,IF(AND(P293&gt;30,P293&lt;=35),21,IF(AND(P293&gt;35,P293&lt;=40),24,IF(AND(P293&gt;40,P293&lt;=45),27,30))))))))))</f>
        <v>6</v>
      </c>
      <c r="P293" s="124">
        <v>9</v>
      </c>
      <c r="Q293" s="54" t="s">
        <v>83</v>
      </c>
      <c r="S293" s="53">
        <f>IF(AND(T293=0,T293&lt;=0),0,IF(AND(T293&gt;0,T293&lt;=5),3,IF(AND(T293&gt;5,T293&lt;=10),6,IF(AND(T293&gt;10,T293&lt;=15),9,IF(AND(T293&gt;15,T293&lt;=20),12,IF(AND(T293&gt;20,T293&lt;=25),15,IF(AND(T293&gt;25,T293&lt;=30),18,IF(AND(T293&gt;30,T293&lt;=35),21,IF(AND(T293&gt;35,T293&lt;=40),24,IF(AND(T293&gt;40,T293&lt;=45),27,30))))))))))</f>
        <v>3</v>
      </c>
      <c r="T293" s="124">
        <v>2</v>
      </c>
      <c r="U293" s="54" t="s">
        <v>86</v>
      </c>
      <c r="W293" s="53">
        <f>IF(AND(X293=0,X293&lt;=0),0,IF(AND(X293&gt;0,X293&lt;=5),3,IF(AND(X293&gt;5,X293&lt;=10),6,IF(AND(X293&gt;10,X293&lt;=15),9,IF(AND(X293&gt;15,X293&lt;=20),12,IF(AND(X293&gt;20,X293&lt;=25),15,IF(AND(X293&gt;25,X293&lt;=30),18,IF(AND(X293&gt;30,X293&lt;=35),21,IF(AND(X293&gt;35,X293&lt;=40),24,IF(AND(X293&gt;40,X293&lt;=45),27,30))))))))))</f>
        <v>6</v>
      </c>
      <c r="X293" s="124">
        <v>7</v>
      </c>
      <c r="Y293" s="54" t="s">
        <v>83</v>
      </c>
      <c r="AA293" s="53">
        <f>IF(AND(AB293=0,AB293&lt;=0),0,IF(AND(AB293&gt;0,AB293&lt;=5),3,IF(AND(AB293&gt;5,AB293&lt;=10),6,IF(AND(AB293&gt;10,AB293&lt;=15),9,IF(AND(AB293&gt;15,AB293&lt;=20),12,IF(AND(AB293&gt;20,AB293&lt;=25),15,IF(AND(AB293&gt;25,AB293&lt;=30),18,IF(AND(AB293&gt;30,AB293&lt;=35),21,IF(AND(AB293&gt;35,AB293&lt;=40),24,IF(AND(AB293&gt;40,AB293&lt;=45),27,30))))))))))</f>
        <v>6</v>
      </c>
      <c r="AB293" s="124">
        <v>7</v>
      </c>
      <c r="AC293" s="54" t="s">
        <v>83</v>
      </c>
      <c r="AE293" s="53">
        <f>IF(AND(AF293=0,AF293&lt;=0),0,IF(AND(AF293&gt;0,AF293&lt;=5),3,IF(AND(AF293&gt;5,AF293&lt;=10),6,IF(AND(AF293&gt;10,AF293&lt;=15),9,IF(AND(AF293&gt;15,AF293&lt;=20),12,IF(AND(AF293&gt;20,AF293&lt;=25),15,IF(AND(AF293&gt;25,AF293&lt;=30),18,IF(AND(AF293&gt;30,AF293&lt;=35),21,IF(AND(AF293&gt;35,AF293&lt;=40),24,IF(AND(AF293&gt;40,AF293&lt;=45),27,30))))))))))</f>
        <v>3</v>
      </c>
      <c r="AF293" s="124">
        <v>4</v>
      </c>
      <c r="AG293" s="54" t="s">
        <v>83</v>
      </c>
      <c r="AI293" s="53">
        <f>IF(AND(AJ293=0,AJ293&lt;=0),0,IF(AND(AJ293&gt;0,AJ293&lt;=5),3,IF(AND(AJ293&gt;5,AJ293&lt;=10),6,IF(AND(AJ293&gt;10,AJ293&lt;=15),9,IF(AND(AJ293&gt;15,AJ293&lt;=20),12,IF(AND(AJ293&gt;20,AJ293&lt;=25),15,IF(AND(AJ293&gt;25,AJ293&lt;=30),18,IF(AND(AJ293&gt;30,AJ293&lt;=35),21,IF(AND(AJ293&gt;35,AJ293&lt;=40),24,IF(AND(AJ293&gt;40,AJ293&lt;=45),27,30))))))))))</f>
        <v>3</v>
      </c>
      <c r="AJ293" s="124">
        <v>2</v>
      </c>
      <c r="AK293" s="54" t="s">
        <v>83</v>
      </c>
      <c r="AM293" s="53">
        <f>IF(AND(AN293=0,AN293&lt;=0),0,IF(AND(AN293&gt;0,AN293&lt;=5),3,IF(AND(AN293&gt;5,AN293&lt;=10),6,IF(AND(AN293&gt;10,AN293&lt;=15),9,IF(AND(AN293&gt;15,AN293&lt;=20),12,IF(AND(AN293&gt;20,AN293&lt;=25),15,IF(AND(AN293&gt;25,AN293&lt;=30),18,IF(AND(AN293&gt;30,AN293&lt;=35),21,IF(AND(AN293&gt;35,AN293&lt;=40),24,IF(AND(AN293&gt;40,AN293&lt;=45),27,30))))))))))</f>
        <v>3</v>
      </c>
      <c r="AN293" s="124">
        <v>1</v>
      </c>
      <c r="AO293" s="54" t="s">
        <v>86</v>
      </c>
    </row>
    <row r="294" spans="2:42" ht="30" customHeight="1" x14ac:dyDescent="0.25">
      <c r="B294" s="29" t="s">
        <v>97</v>
      </c>
      <c r="C294" s="29" t="s">
        <v>130</v>
      </c>
      <c r="D294" s="1" t="s">
        <v>3</v>
      </c>
      <c r="E294" s="2" t="s">
        <v>81</v>
      </c>
      <c r="F294" s="30"/>
      <c r="G294" s="53">
        <f>IF(AND(H294=0,H294&lt;=0),0,IF(AND(H294&gt;0,H294&lt;=5),3,IF(AND(H294&gt;5,H294&lt;=10),5,IF(AND(H294&gt;10,H294&lt;=15),7,IF(AND(H294&gt;15,H294&lt;=20),9,IF(AND(H294&gt;20,H294&lt;=25),11,IF(AND(H294&gt;25,H294&lt;=30),13,IF(AND(H294&gt;30,H294&lt;=35),15,IF(AND(H294&gt;35,H294&lt;=40),17,IF(AND(H294&gt;40,H294&lt;=45),19,21))))))))))</f>
        <v>3</v>
      </c>
      <c r="H294" s="124">
        <v>1</v>
      </c>
      <c r="I294" s="54" t="s">
        <v>81</v>
      </c>
      <c r="K294" s="53">
        <f>IF(AND(L294=0,L294&lt;=0),0,IF(AND(L294&gt;0,L294&lt;=5),3,IF(AND(L294&gt;5,L294&lt;=10),5,IF(AND(L294&gt;10,L294&lt;=15),7,IF(AND(L294&gt;15,L294&lt;=20),9,IF(AND(L294&gt;20,L294&lt;=25),11,IF(AND(L294&gt;25,L294&lt;=30),13,IF(AND(L294&gt;30,L294&lt;=35),15,IF(AND(L294&gt;35,L294&lt;=40),17,IF(AND(L294&gt;40,L294&lt;=45),19,21))))))))))</f>
        <v>5</v>
      </c>
      <c r="L294" s="124">
        <v>7</v>
      </c>
      <c r="M294" s="54" t="s">
        <v>81</v>
      </c>
      <c r="O294" s="53">
        <f>IF(AND(P294=0,P294&lt;=0),0,IF(AND(P294&gt;0,P294&lt;=5),3,IF(AND(P294&gt;5,P294&lt;=10),5,IF(AND(P294&gt;10,P294&lt;=15),7,IF(AND(P294&gt;15,P294&lt;=20),9,IF(AND(P294&gt;20,P294&lt;=25),11,IF(AND(P294&gt;25,P294&lt;=30),13,IF(AND(P294&gt;30,P294&lt;=35),15,IF(AND(P294&gt;35,P294&lt;=40),17,IF(AND(P294&gt;40,P294&lt;=45),19,21))))))))))</f>
        <v>3</v>
      </c>
      <c r="P294" s="124">
        <v>4</v>
      </c>
      <c r="Q294" s="54" t="s">
        <v>81</v>
      </c>
      <c r="S294" s="53">
        <f>IF(AND(T294=0,T294&lt;=0),0,IF(AND(T294&gt;0,T294&lt;=5),3,IF(AND(T294&gt;5,T294&lt;=10),5,IF(AND(T294&gt;10,T294&lt;=15),7,IF(AND(T294&gt;15,T294&lt;=20),9,IF(AND(T294&gt;20,T294&lt;=25),11,IF(AND(T294&gt;25,T294&lt;=30),13,IF(AND(T294&gt;30,T294&lt;=35),15,IF(AND(T294&gt;35,T294&lt;=40),17,IF(AND(T294&gt;40,T294&lt;=45),19,21))))))))))</f>
        <v>3</v>
      </c>
      <c r="T294" s="124">
        <v>4</v>
      </c>
      <c r="U294" s="54" t="s">
        <v>81</v>
      </c>
      <c r="W294" s="53">
        <f>IF(AND(X294=0,X294&lt;=0),0,IF(AND(X294&gt;0,X294&lt;=5),3,IF(AND(X294&gt;5,X294&lt;=10),5,IF(AND(X294&gt;10,X294&lt;=15),7,IF(AND(X294&gt;15,X294&lt;=20),9,IF(AND(X294&gt;20,X294&lt;=25),11,IF(AND(X294&gt;25,X294&lt;=30),13,IF(AND(X294&gt;30,X294&lt;=35),15,IF(AND(X294&gt;35,X294&lt;=40),17,IF(AND(X294&gt;40,X294&lt;=45),19,21))))))))))</f>
        <v>3</v>
      </c>
      <c r="X294" s="124">
        <v>4</v>
      </c>
      <c r="Y294" s="54" t="s">
        <v>81</v>
      </c>
      <c r="AA294" s="53">
        <f>IF(AND(AB294=0,AB294&lt;=0),0,IF(AND(AB294&gt;0,AB294&lt;=5),3,IF(AND(AB294&gt;5,AB294&lt;=10),5,IF(AND(AB294&gt;10,AB294&lt;=15),7,IF(AND(AB294&gt;15,AB294&lt;=20),9,IF(AND(AB294&gt;20,AB294&lt;=25),11,IF(AND(AB294&gt;25,AB294&lt;=30),13,IF(AND(AB294&gt;30,AB294&lt;=35),15,IF(AND(AB294&gt;35,AB294&lt;=40),17,IF(AND(AB294&gt;40,AB294&lt;=45),19,21))))))))))</f>
        <v>5</v>
      </c>
      <c r="AB294" s="124">
        <v>6</v>
      </c>
      <c r="AC294" s="54" t="s">
        <v>81</v>
      </c>
      <c r="AE294" s="53">
        <f>IF(AND(AF294=0,AF294&lt;=0),0,IF(AND(AF294&gt;0,AF294&lt;=5),3,IF(AND(AF294&gt;5,AF294&lt;=10),5,IF(AND(AF294&gt;10,AF294&lt;=15),7,IF(AND(AF294&gt;15,AF294&lt;=20),9,IF(AND(AF294&gt;20,AF294&lt;=25),11,IF(AND(AF294&gt;25,AF294&lt;=30),13,IF(AND(AF294&gt;30,AF294&lt;=35),15,IF(AND(AF294&gt;35,AF294&lt;=40),17,IF(AND(AF294&gt;40,AF294&lt;=45),19,21))))))))))</f>
        <v>5</v>
      </c>
      <c r="AF294" s="124">
        <v>7</v>
      </c>
      <c r="AG294" s="54" t="s">
        <v>81</v>
      </c>
      <c r="AI294" s="53">
        <f>IF(AND(AJ294=0,AJ294&lt;=0),0,IF(AND(AJ294&gt;0,AJ294&lt;=5),3,IF(AND(AJ294&gt;5,AJ294&lt;=10),5,IF(AND(AJ294&gt;10,AJ294&lt;=15),7,IF(AND(AJ294&gt;15,AJ294&lt;=20),9,IF(AND(AJ294&gt;20,AJ294&lt;=25),11,IF(AND(AJ294&gt;25,AJ294&lt;=30),13,IF(AND(AJ294&gt;30,AJ294&lt;=35),15,IF(AND(AJ294&gt;35,AJ294&lt;=40),17,IF(AND(AJ294&gt;40,AJ294&lt;=45),19,21))))))))))</f>
        <v>3</v>
      </c>
      <c r="AJ294" s="124">
        <v>5</v>
      </c>
      <c r="AK294" s="54" t="s">
        <v>81</v>
      </c>
      <c r="AM294" s="53">
        <f>IF(AND(AN294=0,AN294&lt;=0),0,IF(AND(AN294&gt;0,AN294&lt;=5),3,IF(AND(AN294&gt;5,AN294&lt;=10),5,IF(AND(AN294&gt;10,AN294&lt;=15),7,IF(AND(AN294&gt;15,AN294&lt;=20),9,IF(AND(AN294&gt;20,AN294&lt;=25),11,IF(AND(AN294&gt;25,AN294&lt;=30),13,IF(AND(AN294&gt;30,AN294&lt;=35),15,IF(AND(AN294&gt;35,AN294&lt;=40),17,IF(AND(AN294&gt;40,AN294&lt;=45),19,21))))))))))</f>
        <v>3</v>
      </c>
      <c r="AN294" s="124">
        <v>1</v>
      </c>
      <c r="AO294" s="54" t="s">
        <v>81</v>
      </c>
    </row>
    <row r="295" spans="2:42" ht="30" customHeight="1" x14ac:dyDescent="0.25">
      <c r="B295" s="29" t="s">
        <v>97</v>
      </c>
      <c r="C295" s="29" t="s">
        <v>130</v>
      </c>
      <c r="D295" s="1" t="s">
        <v>4</v>
      </c>
      <c r="E295" s="2" t="s">
        <v>52</v>
      </c>
      <c r="F295" s="30"/>
      <c r="G295" s="53">
        <f>IF(H295&lt;1,0,IF(H295=1,2,IF(H295=2,4,IF(H295=3,6,IF(H295=4,8,IF(H295=5,10,IF(H295=6,12,IF(H295=7,14,IF(H295=8,16,IF(H295=9,18,20))))))))))</f>
        <v>0</v>
      </c>
      <c r="H295" s="124"/>
      <c r="I295" s="54" t="s">
        <v>52</v>
      </c>
      <c r="K295" s="53">
        <f>IF(L295&lt;1,0,IF(L295=1,2,IF(L295=2,4,IF(L295=3,6,IF(L295=4,8,IF(L295=5,10,IF(L295=6,12,IF(L295=7,14,IF(L295=8,16,IF(L295=9,18,20))))))))))</f>
        <v>0</v>
      </c>
      <c r="L295" s="124"/>
      <c r="M295" s="54" t="s">
        <v>52</v>
      </c>
      <c r="O295" s="53">
        <f>IF(P295&lt;1,0,IF(P295=1,2,IF(P295=2,4,IF(P295=3,6,IF(P295=4,8,IF(P295=5,10,IF(P295=6,12,IF(P295=7,14,IF(P295=8,16,IF(P295=9,18,20))))))))))</f>
        <v>2</v>
      </c>
      <c r="P295" s="124">
        <v>1</v>
      </c>
      <c r="Q295" s="54" t="s">
        <v>52</v>
      </c>
      <c r="S295" s="53">
        <f>IF(T295&lt;1,0,IF(T295=1,2,IF(T295=2,4,IF(T295=3,6,IF(T295=4,8,IF(T295=5,10,IF(T295=6,12,IF(T295=7,14,IF(T295=8,16,IF(T295=9,18,20))))))))))</f>
        <v>2</v>
      </c>
      <c r="T295" s="124">
        <v>1</v>
      </c>
      <c r="U295" s="54" t="s">
        <v>52</v>
      </c>
      <c r="W295" s="53">
        <f>IF(X295&lt;1,0,IF(X295=1,2,IF(X295=2,4,IF(X295=3,6,IF(X295=4,8,IF(X295=5,10,IF(X295=6,12,IF(X295=7,14,IF(X295=8,16,IF(X295=9,18,20))))))))))</f>
        <v>0</v>
      </c>
      <c r="X295" s="124"/>
      <c r="Y295" s="54" t="s">
        <v>52</v>
      </c>
      <c r="AA295" s="53">
        <f>IF(AB295&lt;1,0,IF(AB295=1,2,IF(AB295=2,4,IF(AB295=3,6,IF(AB295=4,8,IF(AB295=5,10,IF(AB295=6,12,IF(AB295=7,14,IF(AB295=8,16,IF(AB295=9,18,20))))))))))</f>
        <v>0</v>
      </c>
      <c r="AB295" s="124"/>
      <c r="AC295" s="54" t="s">
        <v>52</v>
      </c>
      <c r="AE295" s="53">
        <f>IF(AF295&lt;1,0,IF(AF295=1,2,IF(AF295=2,4,IF(AF295=3,6,IF(AF295=4,8,IF(AF295=5,10,IF(AF295=6,12,IF(AF295=7,14,IF(AF295=8,16,IF(AF295=9,18,20))))))))))</f>
        <v>0</v>
      </c>
      <c r="AF295" s="124"/>
      <c r="AG295" s="54" t="s">
        <v>52</v>
      </c>
      <c r="AI295" s="53">
        <f>IF(AJ295&lt;1,0,IF(AJ295=1,2,IF(AJ295=2,4,IF(AJ295=3,6,IF(AJ295=4,8,IF(AJ295=5,10,IF(AJ295=6,12,IF(AJ295=7,14,IF(AJ295=8,16,IF(AJ295=9,18,20))))))))))</f>
        <v>0</v>
      </c>
      <c r="AJ295" s="124"/>
      <c r="AK295" s="54" t="s">
        <v>52</v>
      </c>
      <c r="AM295" s="53">
        <f>IF(AN295&lt;1,0,IF(AN295=1,2,IF(AN295=2,4,IF(AN295=3,6,IF(AN295=4,8,IF(AN295=5,10,IF(AN295=6,12,IF(AN295=7,14,IF(AN295=8,16,IF(AN295=9,18,20))))))))))</f>
        <v>0</v>
      </c>
      <c r="AN295" s="124"/>
      <c r="AO295" s="54" t="s">
        <v>52</v>
      </c>
    </row>
    <row r="296" spans="2:42" ht="30" customHeight="1" x14ac:dyDescent="0.25">
      <c r="B296" s="29" t="s">
        <v>97</v>
      </c>
      <c r="C296" s="29" t="s">
        <v>130</v>
      </c>
      <c r="D296" s="1" t="s">
        <v>5</v>
      </c>
      <c r="E296" s="2" t="s">
        <v>85</v>
      </c>
      <c r="F296" s="30"/>
      <c r="G296" s="53">
        <f>IF(AND(H296=0,H296&lt;=0),0,IF(AND(H296&gt;0,H296&lt;=5),3,IF(AND(H296&gt;5,H296&lt;=10),4,IF(AND(H296&gt;10,H296&lt;=15),7,IF(AND(H296&gt;15,H296&lt;=20),9,IF(AND(H296&gt;20,H296&lt;=25),11,IF(AND(H296&gt;25,H296&lt;=30),13,IF(AND(H296&gt;30,H296&lt;=35),16,IF(AND(H296&gt;35,H296&lt;=40),17,IF(AND(H296&gt;40,H296&lt;=45),19,21))))))))))</f>
        <v>3</v>
      </c>
      <c r="H296" s="124">
        <v>3</v>
      </c>
      <c r="I296" s="31" t="s">
        <v>53</v>
      </c>
      <c r="K296" s="53">
        <f>IF(AND(L296=0,L296&lt;=0),0,IF(AND(L296&gt;0,L296&lt;=5),3,IF(AND(L296&gt;5,L296&lt;=10),4,IF(AND(L296&gt;10,L296&lt;=15),7,IF(AND(L296&gt;15,L296&lt;=20),9,IF(AND(L296&gt;20,L296&lt;=25),11,IF(AND(L296&gt;25,L296&lt;=30),13,IF(AND(L296&gt;30,L296&lt;=35),16,IF(AND(L296&gt;35,L296&lt;=40),17,IF(AND(L296&gt;40,L296&lt;=45),19,21))))))))))</f>
        <v>3</v>
      </c>
      <c r="L296" s="124">
        <v>4</v>
      </c>
      <c r="M296" s="31" t="s">
        <v>53</v>
      </c>
      <c r="O296" s="53">
        <f>IF(AND(P296=0,P296&lt;=0),0,IF(AND(P296&gt;0,P296&lt;=5),3,IF(AND(P296&gt;5,P296&lt;=10),4,IF(AND(P296&gt;10,P296&lt;=15),7,IF(AND(P296&gt;15,P296&lt;=20),9,IF(AND(P296&gt;20,P296&lt;=25),11,IF(AND(P296&gt;25,P296&lt;=30),13,IF(AND(P296&gt;30,P296&lt;=35),16,IF(AND(P296&gt;35,P296&lt;=40),17,IF(AND(P296&gt;40,P296&lt;=45),19,21))))))))))</f>
        <v>3</v>
      </c>
      <c r="P296" s="124">
        <v>5</v>
      </c>
      <c r="Q296" s="31" t="s">
        <v>53</v>
      </c>
      <c r="S296" s="53">
        <f>IF(AND(T296=0,T296&lt;=0),0,IF(AND(T296&gt;0,T296&lt;=5),3,IF(AND(T296&gt;5,T296&lt;=10),4,IF(AND(T296&gt;10,T296&lt;=15),7,IF(AND(T296&gt;15,T296&lt;=20),9,IF(AND(T296&gt;20,T296&lt;=25),11,IF(AND(T296&gt;25,T296&lt;=30),13,IF(AND(T296&gt;30,T296&lt;=35),16,IF(AND(T296&gt;35,T296&lt;=40),17,IF(AND(T296&gt;40,T296&lt;=45),19,21))))))))))</f>
        <v>3</v>
      </c>
      <c r="T296" s="124">
        <v>5</v>
      </c>
      <c r="U296" s="31" t="s">
        <v>53</v>
      </c>
      <c r="W296" s="53">
        <f>IF(AND(X296=0,X296&lt;=0),0,IF(AND(X296&gt;0,X296&lt;=5),3,IF(AND(X296&gt;5,X296&lt;=10),4,IF(AND(X296&gt;10,X296&lt;=15),7,IF(AND(X296&gt;15,X296&lt;=20),9,IF(AND(X296&gt;20,X296&lt;=25),11,IF(AND(X296&gt;25,X296&lt;=30),13,IF(AND(X296&gt;30,X296&lt;=35),16,IF(AND(X296&gt;35,X296&lt;=40),17,IF(AND(X296&gt;40,X296&lt;=45),19,21))))))))))</f>
        <v>3</v>
      </c>
      <c r="X296" s="124">
        <v>5</v>
      </c>
      <c r="Y296" s="31" t="s">
        <v>53</v>
      </c>
      <c r="AA296" s="53">
        <f>IF(AND(AB296=0,AB296&lt;=0),0,IF(AND(AB296&gt;0,AB296&lt;=5),3,IF(AND(AB296&gt;5,AB296&lt;=10),4,IF(AND(AB296&gt;10,AB296&lt;=15),7,IF(AND(AB296&gt;15,AB296&lt;=20),9,IF(AND(AB296&gt;20,AB296&lt;=25),11,IF(AND(AB296&gt;25,AB296&lt;=30),13,IF(AND(AB296&gt;30,AB296&lt;=35),16,IF(AND(AB296&gt;35,AB296&lt;=40),17,IF(AND(AB296&gt;40,AB296&lt;=45),19,21))))))))))</f>
        <v>3</v>
      </c>
      <c r="AB296" s="124">
        <v>3</v>
      </c>
      <c r="AC296" s="31" t="s">
        <v>53</v>
      </c>
      <c r="AE296" s="53">
        <f>IF(AND(AF296=0,AF296&lt;=0),0,IF(AND(AF296&gt;0,AF296&lt;=5),3,IF(AND(AF296&gt;5,AF296&lt;=10),4,IF(AND(AF296&gt;10,AF296&lt;=15),7,IF(AND(AF296&gt;15,AF296&lt;=20),9,IF(AND(AF296&gt;20,AF296&lt;=25),11,IF(AND(AF296&gt;25,AF296&lt;=30),13,IF(AND(AF296&gt;30,AF296&lt;=35),16,IF(AND(AF296&gt;35,AF296&lt;=40),17,IF(AND(AF296&gt;40,AF296&lt;=45),19,21))))))))))</f>
        <v>3</v>
      </c>
      <c r="AF296" s="124">
        <v>4</v>
      </c>
      <c r="AG296" s="31" t="s">
        <v>53</v>
      </c>
      <c r="AI296" s="53">
        <f>IF(AND(AJ296=0,AJ296&lt;=0),0,IF(AND(AJ296&gt;0,AJ296&lt;=5),3,IF(AND(AJ296&gt;5,AJ296&lt;=10),4,IF(AND(AJ296&gt;10,AJ296&lt;=15),7,IF(AND(AJ296&gt;15,AJ296&lt;=20),9,IF(AND(AJ296&gt;20,AJ296&lt;=25),11,IF(AND(AJ296&gt;25,AJ296&lt;=30),13,IF(AND(AJ296&gt;30,AJ296&lt;=35),16,IF(AND(AJ296&gt;35,AJ296&lt;=40),17,IF(AND(AJ296&gt;40,AJ296&lt;=45),19,21))))))))))</f>
        <v>3</v>
      </c>
      <c r="AJ296" s="124">
        <v>5</v>
      </c>
      <c r="AK296" s="31" t="s">
        <v>53</v>
      </c>
      <c r="AM296" s="53">
        <f>IF(AND(AN296=0,AN296&lt;=0),0,IF(AND(AN296&gt;0,AN296&lt;=5),3,IF(AND(AN296&gt;5,AN296&lt;=10),4,IF(AND(AN296&gt;10,AN296&lt;=15),7,IF(AND(AN296&gt;15,AN296&lt;=20),9,IF(AND(AN296&gt;20,AN296&lt;=25),11,IF(AND(AN296&gt;25,AN296&lt;=30),13,IF(AND(AN296&gt;30,AN296&lt;=35),16,IF(AND(AN296&gt;35,AN296&lt;=40),17,IF(AND(AN296&gt;40,AN296&lt;=45),19,21))))))))))</f>
        <v>3</v>
      </c>
      <c r="AN296" s="124">
        <v>1</v>
      </c>
      <c r="AO296" s="31" t="s">
        <v>53</v>
      </c>
    </row>
    <row r="297" spans="2:42" ht="30" customHeight="1" x14ac:dyDescent="0.25">
      <c r="B297" s="29" t="s">
        <v>97</v>
      </c>
      <c r="C297" s="29" t="s">
        <v>130</v>
      </c>
      <c r="D297" s="1" t="s">
        <v>7</v>
      </c>
      <c r="E297" s="2" t="s">
        <v>6</v>
      </c>
      <c r="F297" s="30"/>
      <c r="G297" s="53">
        <f>IF(AND(H297=0,H297&lt;=0),0,IF(AND(H297&gt;0,H297&lt;=2),1,IF(AND(H297&gt;2,H297&lt;=4),2,IF(AND(H297&gt;4,H297&lt;=6),3,IF(AND(H297&gt;6,H297&lt;=8),4,IF(AND(H297&gt;8,H297&lt;=10),5,IF(AND(H297&gt;10,H297&lt;=12),6,IF(AND(H297&gt;12,H297&lt;=14),7,IF(AND(H297&gt;14,H297&lt;=16),8,IF(AND(H297&gt;16,H297&lt;=18),9,10))))))))))</f>
        <v>0</v>
      </c>
      <c r="H297" s="124"/>
      <c r="I297" s="54" t="s">
        <v>62</v>
      </c>
      <c r="K297" s="53">
        <f>IF(AND(L297=0,L297&lt;=0),0,IF(AND(L297&gt;0,L297&lt;=2),1,IF(AND(L297&gt;2,L297&lt;=4),2,IF(AND(L297&gt;4,L297&lt;=6),3,IF(AND(L297&gt;6,L297&lt;=8),4,IF(AND(L297&gt;8,L297&lt;=10),5,IF(AND(L297&gt;10,L297&lt;=12),6,IF(AND(L297&gt;12,L297&lt;=14),7,IF(AND(L297&gt;14,L297&lt;=16),8,IF(AND(L297&gt;16,L297&lt;=18),9,10))))))))))</f>
        <v>0</v>
      </c>
      <c r="L297" s="124"/>
      <c r="M297" s="54" t="s">
        <v>62</v>
      </c>
      <c r="O297" s="53">
        <f>IF(AND(P297=0,P297&lt;=0),0,IF(AND(P297&gt;0,P297&lt;=2),1,IF(AND(P297&gt;2,P297&lt;=4),2,IF(AND(P297&gt;4,P297&lt;=6),3,IF(AND(P297&gt;6,P297&lt;=8),4,IF(AND(P297&gt;8,P297&lt;=10),5,IF(AND(P297&gt;10,P297&lt;=12),6,IF(AND(P297&gt;12,P297&lt;=14),7,IF(AND(P297&gt;14,P297&lt;=16),8,IF(AND(P297&gt;16,P297&lt;=18),9,10))))))))))</f>
        <v>0</v>
      </c>
      <c r="P297" s="124"/>
      <c r="Q297" s="54" t="s">
        <v>62</v>
      </c>
      <c r="S297" s="53">
        <f>IF(AND(T297=0,T297&lt;=0),0,IF(AND(T297&gt;0,T297&lt;=2),1,IF(AND(T297&gt;2,T297&lt;=4),2,IF(AND(T297&gt;4,T297&lt;=6),3,IF(AND(T297&gt;6,T297&lt;=8),4,IF(AND(T297&gt;8,T297&lt;=10),5,IF(AND(T297&gt;10,T297&lt;=12),6,IF(AND(T297&gt;12,T297&lt;=14),7,IF(AND(T297&gt;14,T297&lt;=16),8,IF(AND(T297&gt;16,T297&lt;=18),9,10))))))))))</f>
        <v>0</v>
      </c>
      <c r="T297" s="124"/>
      <c r="U297" s="54" t="s">
        <v>62</v>
      </c>
      <c r="W297" s="53">
        <f>IF(AND(X297=0,X297&lt;=0),0,IF(AND(X297&gt;0,X297&lt;=2),1,IF(AND(X297&gt;2,X297&lt;=4),2,IF(AND(X297&gt;4,X297&lt;=6),3,IF(AND(X297&gt;6,X297&lt;=8),4,IF(AND(X297&gt;8,X297&lt;=10),5,IF(AND(X297&gt;10,X297&lt;=12),6,IF(AND(X297&gt;12,X297&lt;=14),7,IF(AND(X297&gt;14,X297&lt;=16),8,IF(AND(X297&gt;16,X297&lt;=18),9,10))))))))))</f>
        <v>0</v>
      </c>
      <c r="X297" s="124"/>
      <c r="Y297" s="54" t="s">
        <v>62</v>
      </c>
      <c r="AA297" s="53">
        <f>IF(AND(AB297=0,AB297&lt;=0),0,IF(AND(AB297&gt;0,AB297&lt;=2),1,IF(AND(AB297&gt;2,AB297&lt;=4),2,IF(AND(AB297&gt;4,AB297&lt;=6),3,IF(AND(AB297&gt;6,AB297&lt;=8),4,IF(AND(AB297&gt;8,AB297&lt;=10),5,IF(AND(AB297&gt;10,AB297&lt;=12),6,IF(AND(AB297&gt;12,AB297&lt;=14),7,IF(AND(AB297&gt;14,AB297&lt;=16),8,IF(AND(AB297&gt;16,AB297&lt;=18),9,10))))))))))</f>
        <v>0</v>
      </c>
      <c r="AB297" s="124"/>
      <c r="AC297" s="54" t="s">
        <v>62</v>
      </c>
      <c r="AE297" s="53">
        <f>IF(AND(AF297=0,AF297&lt;=0),0,IF(AND(AF297&gt;0,AF297&lt;=2),1,IF(AND(AF297&gt;2,AF297&lt;=4),2,IF(AND(AF297&gt;4,AF297&lt;=6),3,IF(AND(AF297&gt;6,AF297&lt;=8),4,IF(AND(AF297&gt;8,AF297&lt;=10),5,IF(AND(AF297&gt;10,AF297&lt;=12),6,IF(AND(AF297&gt;12,AF297&lt;=14),7,IF(AND(AF297&gt;14,AF297&lt;=16),8,IF(AND(AF297&gt;16,AF297&lt;=18),9,10))))))))))</f>
        <v>0</v>
      </c>
      <c r="AF297" s="124"/>
      <c r="AG297" s="54" t="s">
        <v>62</v>
      </c>
      <c r="AI297" s="53">
        <f>IF(AND(AJ297=0,AJ297&lt;=0),0,IF(AND(AJ297&gt;0,AJ297&lt;=2),1,IF(AND(AJ297&gt;2,AJ297&lt;=4),2,IF(AND(AJ297&gt;4,AJ297&lt;=6),3,IF(AND(AJ297&gt;6,AJ297&lt;=8),4,IF(AND(AJ297&gt;8,AJ297&lt;=10),5,IF(AND(AJ297&gt;10,AJ297&lt;=12),6,IF(AND(AJ297&gt;12,AJ297&lt;=14),7,IF(AND(AJ297&gt;14,AJ297&lt;=16),8,IF(AND(AJ297&gt;16,AJ297&lt;=18),9,10))))))))))</f>
        <v>0</v>
      </c>
      <c r="AJ297" s="124"/>
      <c r="AK297" s="54" t="s">
        <v>62</v>
      </c>
      <c r="AM297" s="53">
        <f>IF(AND(AN297=0,AN297&lt;=0),0,IF(AND(AN297&gt;0,AN297&lt;=2),1,IF(AND(AN297&gt;2,AN297&lt;=4),2,IF(AND(AN297&gt;4,AN297&lt;=6),3,IF(AND(AN297&gt;6,AN297&lt;=8),4,IF(AND(AN297&gt;8,AN297&lt;=10),5,IF(AND(AN297&gt;10,AN297&lt;=12),6,IF(AND(AN297&gt;12,AN297&lt;=14),7,IF(AND(AN297&gt;14,AN297&lt;=16),8,IF(AND(AN297&gt;16,AN297&lt;=18),9,10))))))))))</f>
        <v>0</v>
      </c>
      <c r="AN297" s="124"/>
      <c r="AO297" s="54" t="s">
        <v>62</v>
      </c>
    </row>
    <row r="298" spans="2:42" ht="30" customHeight="1" x14ac:dyDescent="0.25">
      <c r="B298" s="29" t="s">
        <v>97</v>
      </c>
      <c r="C298" s="29" t="s">
        <v>130</v>
      </c>
      <c r="D298" s="1" t="s">
        <v>9</v>
      </c>
      <c r="E298" s="2" t="s">
        <v>8</v>
      </c>
      <c r="F298" s="30"/>
      <c r="G298" s="76">
        <f>H298</f>
        <v>4</v>
      </c>
      <c r="H298" s="77">
        <v>4</v>
      </c>
      <c r="I298" s="73" t="str">
        <f>IF(G298=0,"SIN DATOS",IF(AND(G298&gt;0,G298&lt;=6),"ORDENADO",IF(AND(G298&gt;6,G298&lt;=11),"ORDENADO/BUENA PRESENTACIÓN",IF(AND(G298&gt;11,G298&lt;=15),"ODENADO/BUENA PRESENTACION/MAYORES ARGUMENTO","EXCELENTE"))))</f>
        <v>ORDENADO</v>
      </c>
      <c r="J298" s="78"/>
      <c r="K298" s="76">
        <f>L298</f>
        <v>6</v>
      </c>
      <c r="L298" s="77">
        <v>6</v>
      </c>
      <c r="M298" s="73" t="str">
        <f>IF(K298=0,"SIN DATOS",IF(AND(K298&gt;0,K298&lt;=6),"ORDENADO",IF(AND(K298&gt;6,K298&lt;=11),"ORDENADO/BUENA PRESENTACIÓN",IF(AND(K298&gt;11,K298&lt;=15),"ODENADO/BUENA PRESENTACION/MAYORES ARGUMENTO","EXCELENTE"))))</f>
        <v>ORDENADO</v>
      </c>
      <c r="N298" s="78"/>
      <c r="O298" s="76">
        <f>P298</f>
        <v>4</v>
      </c>
      <c r="P298" s="77">
        <v>4</v>
      </c>
      <c r="Q298" s="73" t="str">
        <f>IF(O298=0,"SIN DATOS",IF(AND(O298&gt;0,O298&lt;=6),"ORDENADO",IF(AND(O298&gt;6,O298&lt;=11),"ORDENADO/BUENA PRESENTACIÓN",IF(AND(O298&gt;11,O298&lt;=15),"ODENADO/BUENA PRESENTACION/MAYORES ARGUMENTO","EXCELENTE"))))</f>
        <v>ORDENADO</v>
      </c>
      <c r="R298" s="78"/>
      <c r="S298" s="76">
        <f>T298</f>
        <v>5</v>
      </c>
      <c r="T298" s="77">
        <v>5</v>
      </c>
      <c r="U298" s="73" t="str">
        <f>IF(S298=0,"SIN DATOS",IF(AND(S298&gt;0,S298&lt;=6),"ORDENADO",IF(AND(S298&gt;6,S298&lt;=11),"ORDENADO/BUENA PRESENTACIÓN",IF(AND(S298&gt;11,S298&lt;=15),"ODENADO/BUENA PRESENTACION/MAYORES ARGUMENTO","EXCELENTE"))))</f>
        <v>ORDENADO</v>
      </c>
      <c r="V298" s="78"/>
      <c r="W298" s="76">
        <f>X298</f>
        <v>4</v>
      </c>
      <c r="X298" s="77">
        <v>4</v>
      </c>
      <c r="Y298" s="73" t="str">
        <f>IF(W298=0,"SIN DATOS",IF(AND(W298&gt;0,W298&lt;=6),"ORDENADO",IF(AND(W298&gt;6,W298&lt;=11),"ORDENADO/BUENA PRESENTACIÓN",IF(AND(W298&gt;11,W298&lt;=15),"ODENADO/BUENA PRESENTACION/MAYORES ARGUMENTO","EXCELENTE"))))</f>
        <v>ORDENADO</v>
      </c>
      <c r="Z298" s="78"/>
      <c r="AA298" s="76">
        <f>AB298</f>
        <v>6</v>
      </c>
      <c r="AB298" s="77">
        <v>6</v>
      </c>
      <c r="AC298" s="73" t="str">
        <f>IF(AA298=0,"SIN DATOS",IF(AND(AA298&gt;0,AA298&lt;=6),"ORDENADO",IF(AND(AA298&gt;6,AA298&lt;=11),"ORDENADO/BUENA PRESENTACIÓN",IF(AND(AA298&gt;11,AA298&lt;=15),"ODENADO/BUENA PRESENTACION/MAYORES ARGUMENTO","EXCELENTE"))))</f>
        <v>ORDENADO</v>
      </c>
      <c r="AE298" s="76">
        <f>AF298</f>
        <v>5</v>
      </c>
      <c r="AF298" s="77">
        <v>5</v>
      </c>
      <c r="AG298" s="73" t="str">
        <f>IF(AE298=0,"SIN DATOS",IF(AND(AE298&gt;0,AE298&lt;=6),"ORDENADO",IF(AND(AE298&gt;6,AE298&lt;=11),"ORDENADO/BUENA PRESENTACIÓN",IF(AND(AE298&gt;11,AE298&lt;=15),"ODENADO/BUENA PRESENTACION/MAYORES ARGUMENTO","EXCELENTE"))))</f>
        <v>ORDENADO</v>
      </c>
      <c r="AI298" s="76">
        <f>AJ298</f>
        <v>5</v>
      </c>
      <c r="AJ298" s="77">
        <v>5</v>
      </c>
      <c r="AK298" s="73" t="str">
        <f>IF(AI298=0,"SIN DATOS",IF(AND(AI298&gt;0,AI298&lt;=6),"ORDENADO",IF(AND(AI298&gt;6,AI298&lt;=11),"ORDENADO/BUENA PRESENTACIÓN",IF(AND(AI298&gt;11,AI298&lt;=15),"ODENADO/BUENA PRESENTACION/MAYORES ARGUMENTO","EXCELENTE"))))</f>
        <v>ORDENADO</v>
      </c>
      <c r="AL298" s="78"/>
      <c r="AM298" s="76">
        <f>AN298</f>
        <v>4</v>
      </c>
      <c r="AN298" s="77">
        <v>4</v>
      </c>
      <c r="AO298" s="73" t="str">
        <f>IF(AM298=0,"SIN DATOS",IF(AND(AM298&gt;0,AM298&lt;=6),"ORDENADO",IF(AND(AM298&gt;6,AM298&lt;=11),"ORDENADO/BUENA PRESENTACIÓN",IF(AND(AM298&gt;11,AM298&lt;=15),"ODENADO/BUENA PRESENTACION/MAYORES ARGUMENTO","EXCELENTE"))))</f>
        <v>ORDENADO</v>
      </c>
    </row>
    <row r="299" spans="2:42" ht="30" customHeight="1" x14ac:dyDescent="0.25">
      <c r="B299" s="29" t="s">
        <v>97</v>
      </c>
      <c r="C299" s="29" t="s">
        <v>130</v>
      </c>
      <c r="D299" s="1" t="s">
        <v>63</v>
      </c>
      <c r="E299" s="2" t="s">
        <v>10</v>
      </c>
      <c r="F299" s="30"/>
      <c r="G299" s="53">
        <f>H299</f>
        <v>0</v>
      </c>
      <c r="H299" s="124"/>
      <c r="I299" s="56"/>
      <c r="K299" s="53">
        <f>L299</f>
        <v>0</v>
      </c>
      <c r="L299" s="124"/>
      <c r="M299" s="56"/>
      <c r="O299" s="53">
        <f>P299</f>
        <v>0</v>
      </c>
      <c r="P299" s="124"/>
      <c r="Q299" s="56"/>
      <c r="S299" s="53">
        <f>T299</f>
        <v>0</v>
      </c>
      <c r="T299" s="124"/>
      <c r="U299" s="56"/>
      <c r="W299" s="53">
        <f>X299</f>
        <v>0</v>
      </c>
      <c r="X299" s="124"/>
      <c r="Y299" s="56"/>
      <c r="AA299" s="53">
        <f>AB299</f>
        <v>0</v>
      </c>
      <c r="AB299" s="124"/>
      <c r="AC299" s="56"/>
      <c r="AE299" s="53">
        <f>AF299</f>
        <v>0</v>
      </c>
      <c r="AF299" s="124"/>
      <c r="AG299" s="56"/>
      <c r="AI299" s="53">
        <f>AJ299</f>
        <v>0</v>
      </c>
      <c r="AJ299" s="124"/>
      <c r="AK299" s="56"/>
      <c r="AM299" s="53">
        <f>AN299</f>
        <v>0</v>
      </c>
      <c r="AN299" s="124"/>
      <c r="AO299" s="56"/>
    </row>
    <row r="300" spans="2:42" ht="15" customHeight="1" x14ac:dyDescent="0.25">
      <c r="B300" s="29" t="s">
        <v>97</v>
      </c>
      <c r="C300" s="29" t="s">
        <v>130</v>
      </c>
      <c r="D300" s="1" t="s">
        <v>80</v>
      </c>
      <c r="E300" s="2" t="s">
        <v>64</v>
      </c>
      <c r="F300" s="33"/>
      <c r="G300" s="64">
        <f>IF(H300=0,0,H300*50)</f>
        <v>0</v>
      </c>
      <c r="H300" s="63"/>
      <c r="I300" s="58" t="s">
        <v>66</v>
      </c>
      <c r="K300" s="64">
        <f>IF(L300=0,0,L300*50)</f>
        <v>0</v>
      </c>
      <c r="L300" s="63"/>
      <c r="M300" s="58" t="s">
        <v>66</v>
      </c>
      <c r="O300" s="64">
        <f>IF(P300=0,0,P300*50)</f>
        <v>100</v>
      </c>
      <c r="P300" s="63" t="s">
        <v>99</v>
      </c>
      <c r="Q300" s="58" t="s">
        <v>66</v>
      </c>
      <c r="S300" s="64">
        <f>IF(T300=0,0,T300*50)</f>
        <v>50</v>
      </c>
      <c r="T300" s="63" t="s">
        <v>91</v>
      </c>
      <c r="U300" s="58" t="s">
        <v>66</v>
      </c>
      <c r="W300" s="64">
        <f>IF(X300=0,0,X300*50)</f>
        <v>0</v>
      </c>
      <c r="X300" s="63"/>
      <c r="Y300" s="58" t="s">
        <v>66</v>
      </c>
      <c r="AA300" s="64">
        <f>IF(AB300=0,0,AB300*50)</f>
        <v>0</v>
      </c>
      <c r="AB300" s="63"/>
      <c r="AC300" s="58" t="s">
        <v>66</v>
      </c>
      <c r="AE300" s="64">
        <f>IF(AF300=0,0,AF300*50)</f>
        <v>0</v>
      </c>
      <c r="AF300" s="63"/>
      <c r="AG300" s="58" t="s">
        <v>66</v>
      </c>
      <c r="AI300" s="64">
        <f>IF(AJ300=0,0,AJ300*50)</f>
        <v>0</v>
      </c>
      <c r="AJ300" s="63"/>
      <c r="AK300" s="58" t="s">
        <v>66</v>
      </c>
      <c r="AM300" s="64">
        <f>IF(AN300=0,0,AN300*50)</f>
        <v>0</v>
      </c>
      <c r="AN300" s="63"/>
      <c r="AO300" s="58" t="s">
        <v>66</v>
      </c>
    </row>
    <row r="301" spans="2:42" ht="15" customHeight="1" x14ac:dyDescent="0.25">
      <c r="B301" s="29"/>
      <c r="C301" s="29"/>
      <c r="D301" s="42"/>
      <c r="E301" s="2"/>
      <c r="F301" s="43"/>
      <c r="G301" s="121"/>
      <c r="H301" s="122"/>
      <c r="I301" s="123"/>
      <c r="J301" s="71"/>
      <c r="K301" s="121"/>
      <c r="L301" s="122"/>
      <c r="M301" s="123"/>
      <c r="N301" s="71"/>
      <c r="O301" s="121"/>
      <c r="P301" s="122"/>
      <c r="Q301" s="123"/>
      <c r="R301" s="71"/>
      <c r="S301" s="121"/>
      <c r="T301" s="122"/>
      <c r="U301" s="123"/>
      <c r="V301" s="71"/>
      <c r="W301" s="121"/>
      <c r="X301" s="122"/>
      <c r="Y301" s="123"/>
      <c r="Z301" s="71"/>
      <c r="AA301" s="121"/>
      <c r="AB301" s="122"/>
      <c r="AC301" s="123"/>
      <c r="AD301" s="71"/>
      <c r="AE301" s="121"/>
      <c r="AF301" s="122"/>
      <c r="AG301" s="123"/>
      <c r="AH301" s="71"/>
      <c r="AI301" s="121"/>
      <c r="AJ301" s="122"/>
      <c r="AK301" s="123"/>
      <c r="AL301" s="71"/>
      <c r="AM301" s="121"/>
      <c r="AN301" s="122"/>
      <c r="AO301" s="123"/>
      <c r="AP301" s="71"/>
    </row>
    <row r="302" spans="2:42" ht="15.75" x14ac:dyDescent="0.25">
      <c r="B302" s="29"/>
      <c r="C302" s="29"/>
      <c r="D302" s="2" t="s">
        <v>50</v>
      </c>
      <c r="E302" s="2"/>
      <c r="F302" s="30"/>
      <c r="G302" s="84">
        <f>SUM(G292:G299)</f>
        <v>24</v>
      </c>
      <c r="H302" s="85">
        <f>VLOOKUP(G302,PAGO,2,FALSE)</f>
        <v>115</v>
      </c>
      <c r="I302" s="86" t="s">
        <v>68</v>
      </c>
      <c r="K302" s="84">
        <f>SUM(K292:K298)</f>
        <v>28</v>
      </c>
      <c r="L302" s="85">
        <f>VLOOKUP(K302,PAGO,2,FALSE)</f>
        <v>135</v>
      </c>
      <c r="M302" s="86" t="s">
        <v>68</v>
      </c>
      <c r="O302" s="84">
        <f>SUM(O292:O298)</f>
        <v>31</v>
      </c>
      <c r="P302" s="85">
        <f>VLOOKUP(O302,PAGO,2,FALSE)</f>
        <v>150</v>
      </c>
      <c r="Q302" s="86" t="s">
        <v>68</v>
      </c>
      <c r="S302" s="84">
        <f>SUM(S292:S298)</f>
        <v>25</v>
      </c>
      <c r="T302" s="85">
        <f>VLOOKUP(S302,PAGO,2,FALSE)</f>
        <v>120</v>
      </c>
      <c r="U302" s="86" t="s">
        <v>68</v>
      </c>
      <c r="W302" s="84">
        <f>SUM(W292:W298)</f>
        <v>27</v>
      </c>
      <c r="X302" s="85">
        <f>VLOOKUP(W302,PAGO,2,FALSE)</f>
        <v>130</v>
      </c>
      <c r="Y302" s="86" t="s">
        <v>68</v>
      </c>
      <c r="AA302" s="84">
        <f>SUM(AA292:AA298)</f>
        <v>31</v>
      </c>
      <c r="AB302" s="85">
        <f>VLOOKUP(AA302,PAGO,2,FALSE)</f>
        <v>150</v>
      </c>
      <c r="AC302" s="86" t="s">
        <v>68</v>
      </c>
      <c r="AE302" s="84">
        <f>SUM(AE292:AE298)</f>
        <v>27</v>
      </c>
      <c r="AF302" s="85">
        <f>VLOOKUP(AE302,PAGO,2,FALSE)</f>
        <v>130</v>
      </c>
      <c r="AG302" s="86" t="s">
        <v>68</v>
      </c>
      <c r="AI302" s="84">
        <f>SUM(AI292:AI298)</f>
        <v>25</v>
      </c>
      <c r="AJ302" s="85">
        <f>VLOOKUP(AI302,PAGO,2,FALSE)</f>
        <v>120</v>
      </c>
      <c r="AK302" s="86" t="s">
        <v>68</v>
      </c>
      <c r="AM302" s="84">
        <f>SUM(AM292:AM298)</f>
        <v>22</v>
      </c>
      <c r="AN302" s="85">
        <f>VLOOKUP(AM302,PAGO,2,FALSE)</f>
        <v>105</v>
      </c>
      <c r="AO302" s="86" t="s">
        <v>68</v>
      </c>
    </row>
    <row r="303" spans="2:42" ht="16.5" thickBot="1" x14ac:dyDescent="0.3">
      <c r="B303" s="80"/>
      <c r="C303" s="80"/>
      <c r="D303" s="81"/>
      <c r="E303" s="81"/>
      <c r="F303" s="82"/>
      <c r="G303" s="163">
        <f>IF(G296=0,-25,0)</f>
        <v>0</v>
      </c>
      <c r="H303" s="164"/>
      <c r="I303" s="87" t="s">
        <v>88</v>
      </c>
      <c r="K303" s="163">
        <f>IF(K296=0,-25,0)</f>
        <v>0</v>
      </c>
      <c r="L303" s="164"/>
      <c r="M303" s="87" t="s">
        <v>88</v>
      </c>
      <c r="O303" s="163">
        <f>IF(O296=0,-25,0)</f>
        <v>0</v>
      </c>
      <c r="P303" s="164"/>
      <c r="Q303" s="87" t="s">
        <v>88</v>
      </c>
      <c r="S303" s="163">
        <f>IF(S296=0,-25,0)</f>
        <v>0</v>
      </c>
      <c r="T303" s="164"/>
      <c r="U303" s="87" t="s">
        <v>88</v>
      </c>
      <c r="W303" s="163">
        <f>IF(W296=0,-25,0)</f>
        <v>0</v>
      </c>
      <c r="X303" s="164"/>
      <c r="Y303" s="87" t="s">
        <v>88</v>
      </c>
      <c r="AA303" s="163">
        <f>IF(AA296=0,-25,0)</f>
        <v>0</v>
      </c>
      <c r="AB303" s="164"/>
      <c r="AC303" s="87" t="s">
        <v>88</v>
      </c>
      <c r="AE303" s="163">
        <f>IF(AE296=0,-25,0)</f>
        <v>0</v>
      </c>
      <c r="AF303" s="164"/>
      <c r="AG303" s="87" t="s">
        <v>88</v>
      </c>
      <c r="AI303" s="163">
        <f>IF(AI296=0,-25,0)</f>
        <v>0</v>
      </c>
      <c r="AJ303" s="164"/>
      <c r="AK303" s="87" t="s">
        <v>88</v>
      </c>
      <c r="AM303" s="163">
        <f>IF(AM296=0,-25,0)</f>
        <v>0</v>
      </c>
      <c r="AN303" s="164"/>
      <c r="AO303" s="87" t="s">
        <v>88</v>
      </c>
    </row>
    <row r="304" spans="2:42" ht="19.5" thickBot="1" x14ac:dyDescent="0.3">
      <c r="D304" s="154" t="s">
        <v>67</v>
      </c>
      <c r="E304" s="155"/>
      <c r="G304" s="156">
        <f>+G300+H302+G303</f>
        <v>115</v>
      </c>
      <c r="H304" s="157"/>
      <c r="I304" s="83" t="s">
        <v>69</v>
      </c>
      <c r="J304" s="71"/>
      <c r="K304" s="156">
        <f>+K300+L302+K303</f>
        <v>135</v>
      </c>
      <c r="L304" s="157"/>
      <c r="M304" s="83" t="s">
        <v>69</v>
      </c>
      <c r="N304" s="71"/>
      <c r="O304" s="156">
        <f>+O300+P302+O303</f>
        <v>250</v>
      </c>
      <c r="P304" s="157"/>
      <c r="Q304" s="83" t="s">
        <v>69</v>
      </c>
      <c r="R304" s="71"/>
      <c r="S304" s="156">
        <f>+S300+T302+S303</f>
        <v>170</v>
      </c>
      <c r="T304" s="157"/>
      <c r="U304" s="83" t="s">
        <v>69</v>
      </c>
      <c r="V304" s="71"/>
      <c r="W304" s="156">
        <f>+W300+X302+W303</f>
        <v>130</v>
      </c>
      <c r="X304" s="157"/>
      <c r="Y304" s="83" t="s">
        <v>69</v>
      </c>
      <c r="Z304" s="71"/>
      <c r="AA304" s="156">
        <f>+AA300+AB302+AA303</f>
        <v>150</v>
      </c>
      <c r="AB304" s="157"/>
      <c r="AC304" s="83" t="s">
        <v>69</v>
      </c>
      <c r="AE304" s="156">
        <f>+AE300+AF302+AE303</f>
        <v>130</v>
      </c>
      <c r="AF304" s="157"/>
      <c r="AG304" s="83" t="s">
        <v>69</v>
      </c>
      <c r="AI304" s="158">
        <f>+AI300+AJ302+AI303</f>
        <v>120</v>
      </c>
      <c r="AJ304" s="158"/>
      <c r="AK304" s="111" t="s">
        <v>69</v>
      </c>
      <c r="AL304" s="71"/>
      <c r="AM304" s="156">
        <f>+AM300+AN302+AM303</f>
        <v>105</v>
      </c>
      <c r="AN304" s="157"/>
      <c r="AO304" s="83" t="s">
        <v>69</v>
      </c>
    </row>
    <row r="305" spans="2:41" ht="18.75" x14ac:dyDescent="0.25">
      <c r="D305" s="92"/>
      <c r="E305" s="92"/>
      <c r="G305" s="128"/>
      <c r="H305" s="128"/>
      <c r="I305" s="94"/>
      <c r="J305" s="71"/>
      <c r="K305" s="128"/>
      <c r="L305" s="128"/>
      <c r="M305" s="94"/>
      <c r="N305" s="71"/>
      <c r="O305" s="128"/>
      <c r="P305" s="128"/>
      <c r="Q305" s="94"/>
      <c r="R305" s="71"/>
      <c r="S305" s="128"/>
      <c r="T305" s="128"/>
      <c r="U305" s="94"/>
      <c r="V305" s="71"/>
      <c r="W305" s="128"/>
      <c r="X305" s="128"/>
      <c r="Y305" s="94"/>
      <c r="Z305" s="71"/>
      <c r="AA305" s="128"/>
      <c r="AB305" s="128"/>
      <c r="AC305" s="94"/>
      <c r="AE305" s="128"/>
      <c r="AF305" s="128"/>
      <c r="AG305" s="94"/>
      <c r="AH305" s="110"/>
      <c r="AI305" s="159"/>
      <c r="AJ305" s="159"/>
      <c r="AK305" s="94"/>
      <c r="AL305" s="71"/>
      <c r="AM305" s="128"/>
      <c r="AN305" s="128"/>
      <c r="AO305" s="94"/>
    </row>
    <row r="307" spans="2:41" ht="26.25" x14ac:dyDescent="0.4">
      <c r="B307" s="52" t="s">
        <v>79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2"/>
      <c r="AN307" s="52"/>
      <c r="AO307" s="52"/>
    </row>
    <row r="309" spans="2:41" ht="18.75" x14ac:dyDescent="0.3">
      <c r="B309" s="39" t="s">
        <v>46</v>
      </c>
      <c r="C309" s="39" t="s">
        <v>47</v>
      </c>
      <c r="D309" s="125" t="s">
        <v>48</v>
      </c>
      <c r="E309" s="126"/>
      <c r="F309" s="40"/>
      <c r="G309" s="160" t="s">
        <v>55</v>
      </c>
      <c r="H309" s="161"/>
      <c r="I309" s="162"/>
      <c r="J309" s="40"/>
      <c r="K309" s="160" t="s">
        <v>54</v>
      </c>
      <c r="L309" s="161"/>
      <c r="M309" s="162"/>
      <c r="O309" s="160" t="s">
        <v>56</v>
      </c>
      <c r="P309" s="161"/>
      <c r="Q309" s="162"/>
      <c r="R309" s="40"/>
      <c r="S309" s="160" t="s">
        <v>57</v>
      </c>
      <c r="T309" s="161"/>
      <c r="U309" s="162"/>
      <c r="V309" s="40"/>
      <c r="W309" s="160" t="s">
        <v>58</v>
      </c>
      <c r="X309" s="161"/>
      <c r="Y309" s="162"/>
      <c r="Z309" s="40"/>
      <c r="AA309" s="160" t="s">
        <v>59</v>
      </c>
      <c r="AB309" s="161"/>
      <c r="AC309" s="162"/>
      <c r="AE309" s="160" t="s">
        <v>89</v>
      </c>
      <c r="AF309" s="161"/>
      <c r="AG309" s="162"/>
      <c r="AI309" s="160" t="s">
        <v>111</v>
      </c>
      <c r="AJ309" s="161"/>
      <c r="AK309" s="162"/>
      <c r="AL309" s="40"/>
      <c r="AM309" s="160" t="s">
        <v>121</v>
      </c>
      <c r="AN309" s="161"/>
      <c r="AO309" s="162"/>
    </row>
    <row r="310" spans="2:41" ht="18.75" x14ac:dyDescent="0.3">
      <c r="B310" s="41"/>
      <c r="C310" s="41"/>
      <c r="D310" s="74"/>
      <c r="E310" s="75"/>
      <c r="F310" s="40"/>
      <c r="G310" s="59" t="s">
        <v>76</v>
      </c>
      <c r="H310" s="59" t="s">
        <v>75</v>
      </c>
      <c r="I310" s="60" t="s">
        <v>49</v>
      </c>
      <c r="J310" s="40"/>
      <c r="K310" s="59" t="s">
        <v>76</v>
      </c>
      <c r="L310" s="59" t="s">
        <v>75</v>
      </c>
      <c r="M310" s="60" t="s">
        <v>49</v>
      </c>
      <c r="N310" s="61"/>
      <c r="O310" s="59" t="s">
        <v>76</v>
      </c>
      <c r="P310" s="59" t="s">
        <v>75</v>
      </c>
      <c r="Q310" s="60" t="s">
        <v>49</v>
      </c>
      <c r="R310" s="62"/>
      <c r="S310" s="59" t="s">
        <v>76</v>
      </c>
      <c r="T310" s="59" t="s">
        <v>75</v>
      </c>
      <c r="U310" s="60" t="s">
        <v>49</v>
      </c>
      <c r="V310" s="62"/>
      <c r="W310" s="59" t="s">
        <v>76</v>
      </c>
      <c r="X310" s="59" t="s">
        <v>75</v>
      </c>
      <c r="Y310" s="60" t="s">
        <v>49</v>
      </c>
      <c r="Z310" s="62"/>
      <c r="AA310" s="59" t="s">
        <v>76</v>
      </c>
      <c r="AB310" s="59" t="s">
        <v>75</v>
      </c>
      <c r="AC310" s="60" t="s">
        <v>49</v>
      </c>
      <c r="AE310" s="59" t="s">
        <v>76</v>
      </c>
      <c r="AF310" s="59" t="s">
        <v>75</v>
      </c>
      <c r="AG310" s="60" t="s">
        <v>49</v>
      </c>
      <c r="AI310" s="59" t="s">
        <v>76</v>
      </c>
      <c r="AJ310" s="59" t="s">
        <v>75</v>
      </c>
      <c r="AK310" s="60" t="s">
        <v>49</v>
      </c>
      <c r="AL310" s="62"/>
      <c r="AM310" s="59" t="s">
        <v>76</v>
      </c>
      <c r="AN310" s="59" t="s">
        <v>75</v>
      </c>
      <c r="AO310" s="60" t="s">
        <v>49</v>
      </c>
    </row>
    <row r="311" spans="2:41" x14ac:dyDescent="0.25">
      <c r="B311" s="24"/>
      <c r="C311" s="24"/>
      <c r="D311" s="25"/>
      <c r="E311" s="26"/>
      <c r="F311" s="27"/>
      <c r="G311" s="72"/>
      <c r="H311" s="72"/>
      <c r="I311" s="72"/>
      <c r="J311" s="72"/>
      <c r="K311" s="28"/>
      <c r="L311" s="28"/>
      <c r="M311" s="28"/>
      <c r="O311" s="28"/>
      <c r="P311" s="28"/>
      <c r="Q311" s="28"/>
      <c r="S311" s="28"/>
      <c r="T311" s="28"/>
      <c r="U311" s="28"/>
      <c r="W311" s="28"/>
      <c r="X311" s="28"/>
      <c r="Y311" s="28"/>
      <c r="AA311" s="28"/>
      <c r="AB311" s="28"/>
      <c r="AC311" s="28"/>
      <c r="AE311" s="28"/>
      <c r="AF311" s="28"/>
      <c r="AG311" s="28"/>
      <c r="AI311" s="28"/>
      <c r="AJ311" s="28"/>
      <c r="AK311" s="28"/>
      <c r="AM311" s="28"/>
      <c r="AN311" s="28"/>
      <c r="AO311" s="28"/>
    </row>
    <row r="312" spans="2:41" ht="30" customHeight="1" x14ac:dyDescent="0.25">
      <c r="B312" s="29" t="s">
        <v>97</v>
      </c>
      <c r="C312" s="29" t="s">
        <v>129</v>
      </c>
      <c r="D312" s="1" t="s">
        <v>0</v>
      </c>
      <c r="E312" s="2" t="s">
        <v>1</v>
      </c>
      <c r="F312" s="30"/>
      <c r="G312" s="53">
        <f>IF(AND(H312=0,H312&lt;=0),0,IF(AND(H312&gt;0,H312&lt;=5),3,IF(AND(H312&gt;5,H312&lt;=10),5,IF(AND(H312&gt;10,H312&lt;=15),7,IF(AND(H312&gt;15,H312&lt;=20),9,IF(AND(H312&gt;20,H312&lt;=30),11,IF(AND(H312&gt;30,H312&lt;=40),13,IF(AND(H312&gt;40,H312&lt;=50),15,IF(AND(H312&gt;50,H312&lt;=65),17,IF(AND(H312&gt;65,H312&lt;=80),19,21))))))))))</f>
        <v>11</v>
      </c>
      <c r="H312" s="124">
        <v>21</v>
      </c>
      <c r="I312" s="54" t="s">
        <v>51</v>
      </c>
      <c r="K312" s="53">
        <f>IF(AND(L312=0,L312&lt;=0),0,IF(AND(L312&gt;0,L312&lt;=5),3,IF(AND(L312&gt;5,L312&lt;=10),5,IF(AND(L312&gt;10,L312&lt;=15),7,IF(AND(L312&gt;15,L312&lt;=20),9,IF(AND(L312&gt;20,L312&lt;=30),11,IF(AND(L312&gt;30,L312&lt;=40),13,IF(AND(L312&gt;40,L312&lt;=50),15,IF(AND(L312&gt;50,L312&lt;=65),17,IF(AND(L312&gt;65,L312&lt;=80),19,21))))))))))</f>
        <v>7</v>
      </c>
      <c r="L312" s="124">
        <v>14</v>
      </c>
      <c r="M312" s="54" t="s">
        <v>51</v>
      </c>
      <c r="O312" s="53">
        <f>IF(AND(P312=0,P312&lt;=0),0,IF(AND(P312&gt;0,P312&lt;=5),3,IF(AND(P312&gt;5,P312&lt;=10),5,IF(AND(P312&gt;10,P312&lt;=15),7,IF(AND(P312&gt;15,P312&lt;=20),9,IF(AND(P312&gt;20,P312&lt;=30),11,IF(AND(P312&gt;30,P312&lt;=40),13,IF(AND(P312&gt;40,P312&lt;=50),15,IF(AND(P312&gt;50,P312&lt;=65),17,IF(AND(P312&gt;65,P312&lt;=80),19,21))))))))))</f>
        <v>9</v>
      </c>
      <c r="P312" s="124">
        <v>19</v>
      </c>
      <c r="Q312" s="54" t="s">
        <v>51</v>
      </c>
      <c r="S312" s="53">
        <f>IF(AND(T312=0,T312&lt;=0),0,IF(AND(T312&gt;0,T312&lt;=5),3,IF(AND(T312&gt;5,T312&lt;=10),5,IF(AND(T312&gt;10,T312&lt;=15),7,IF(AND(T312&gt;15,T312&lt;=20),9,IF(AND(T312&gt;20,T312&lt;=30),11,IF(AND(T312&gt;30,T312&lt;=40),13,IF(AND(T312&gt;40,T312&lt;=50),15,IF(AND(T312&gt;50,T312&lt;=65),17,IF(AND(T312&gt;65,T312&lt;=80),19,21))))))))))</f>
        <v>7</v>
      </c>
      <c r="T312" s="124">
        <v>14</v>
      </c>
      <c r="U312" s="54" t="s">
        <v>51</v>
      </c>
      <c r="W312" s="53">
        <f>IF(AND(X312=0,X312&lt;=0),0,IF(AND(X312&gt;0,X312&lt;=5),3,IF(AND(X312&gt;5,X312&lt;=10),5,IF(AND(X312&gt;10,X312&lt;=15),7,IF(AND(X312&gt;15,X312&lt;=20),9,IF(AND(X312&gt;20,X312&lt;=30),11,IF(AND(X312&gt;30,X312&lt;=40),13,IF(AND(X312&gt;40,X312&lt;=50),15,IF(AND(X312&gt;50,X312&lt;=65),17,IF(AND(X312&gt;65,X312&lt;=80),19,21))))))))))</f>
        <v>11</v>
      </c>
      <c r="X312" s="124">
        <v>21</v>
      </c>
      <c r="Y312" s="54" t="s">
        <v>51</v>
      </c>
      <c r="AA312" s="53">
        <f>IF(AND(AB312=0,AB312&lt;=0),0,IF(AND(AB312&gt;0,AB312&lt;=5),3,IF(AND(AB312&gt;5,AB312&lt;=10),5,IF(AND(AB312&gt;10,AB312&lt;=15),7,IF(AND(AB312&gt;15,AB312&lt;=20),9,IF(AND(AB312&gt;20,AB312&lt;=30),11,IF(AND(AB312&gt;30,AB312&lt;=40),13,IF(AND(AB312&gt;40,AB312&lt;=50),15,IF(AND(AB312&gt;50,AB312&lt;=65),17,IF(AND(AB312&gt;65,AB312&lt;=80),19,21))))))))))</f>
        <v>9</v>
      </c>
      <c r="AB312" s="124">
        <v>17</v>
      </c>
      <c r="AC312" s="54" t="s">
        <v>51</v>
      </c>
      <c r="AE312" s="53">
        <f>IF(AND(AF312=0,AF312&lt;=0),0,IF(AND(AF312&gt;0,AF312&lt;=5),3,IF(AND(AF312&gt;5,AF312&lt;=10),5,IF(AND(AF312&gt;10,AF312&lt;=15),7,IF(AND(AF312&gt;15,AF312&lt;=20),9,IF(AND(AF312&gt;20,AF312&lt;=30),11,IF(AND(AF312&gt;30,AF312&lt;=40),13,IF(AND(AF312&gt;40,AF312&lt;=50),15,IF(AND(AF312&gt;50,AF312&lt;=65),17,IF(AND(AF312&gt;65,AF312&lt;=80),19,21))))))))))</f>
        <v>7</v>
      </c>
      <c r="AF312" s="124">
        <v>13</v>
      </c>
      <c r="AG312" s="54" t="s">
        <v>51</v>
      </c>
      <c r="AI312" s="53">
        <f>IF(AND(AJ312=0,AJ312&lt;=0),0,IF(AND(AJ312&gt;0,AJ312&lt;=5),3,IF(AND(AJ312&gt;5,AJ312&lt;=10),5,IF(AND(AJ312&gt;10,AJ312&lt;=15),7,IF(AND(AJ312&gt;15,AJ312&lt;=20),9,IF(AND(AJ312&gt;20,AJ312&lt;=30),11,IF(AND(AJ312&gt;30,AJ312&lt;=40),13,IF(AND(AJ312&gt;40,AJ312&lt;=50),15,IF(AND(AJ312&gt;50,AJ312&lt;=65),17,IF(AND(AJ312&gt;65,AJ312&lt;=80),19,21))))))))))</f>
        <v>9</v>
      </c>
      <c r="AJ312" s="124">
        <v>16</v>
      </c>
      <c r="AK312" s="54" t="s">
        <v>51</v>
      </c>
      <c r="AM312" s="53">
        <f>IF(AND(AN312=0,AN312&lt;=0),0,IF(AND(AN312&gt;0,AN312&lt;=5),3,IF(AND(AN312&gt;5,AN312&lt;=10),5,IF(AND(AN312&gt;10,AN312&lt;=15),7,IF(AND(AN312&gt;15,AN312&lt;=20),9,IF(AND(AN312&gt;20,AN312&lt;=30),11,IF(AND(AN312&gt;30,AN312&lt;=40),13,IF(AND(AN312&gt;40,AN312&lt;=50),15,IF(AND(AN312&gt;50,AN312&lt;=65),17,IF(AND(AN312&gt;65,AN312&lt;=80),19,21))))))))))</f>
        <v>9</v>
      </c>
      <c r="AN312" s="124">
        <v>16</v>
      </c>
      <c r="AO312" s="54" t="s">
        <v>51</v>
      </c>
    </row>
    <row r="313" spans="2:41" ht="30" customHeight="1" x14ac:dyDescent="0.25">
      <c r="B313" s="29" t="s">
        <v>97</v>
      </c>
      <c r="C313" s="29" t="s">
        <v>129</v>
      </c>
      <c r="D313" s="1" t="s">
        <v>2</v>
      </c>
      <c r="E313" s="2" t="s">
        <v>82</v>
      </c>
      <c r="F313" s="30"/>
      <c r="G313" s="53">
        <f>IF(AND(H313=0,H313&lt;=0),0,IF(AND(H313&gt;0,H313&lt;=5),3,IF(AND(H313&gt;5,H313&lt;=10),6,IF(AND(H313&gt;10,H313&lt;=15),9,IF(AND(H313&gt;15,H313&lt;=20),12,IF(AND(H313&gt;20,H313&lt;=25),15,IF(AND(H313&gt;25,H313&lt;=30),18,IF(AND(H313&gt;30,H313&lt;=35),21,IF(AND(H313&gt;35,H313&lt;=40),24,IF(AND(H313&gt;40,H313&lt;=45),27,30))))))))))</f>
        <v>0</v>
      </c>
      <c r="H313" s="124"/>
      <c r="I313" s="54" t="s">
        <v>83</v>
      </c>
      <c r="K313" s="53">
        <f>IF(AND(L313=0,L313&lt;=0),0,IF(AND(L313&gt;0,L313&lt;=5),3,IF(AND(L313&gt;5,L313&lt;=10),6,IF(AND(L313&gt;10,L313&lt;=15),9,IF(AND(L313&gt;15,L313&lt;=20),12,IF(AND(L313&gt;20,L313&lt;=25),15,IF(AND(L313&gt;25,L313&lt;=30),18,IF(AND(L313&gt;30,L313&lt;=35),21,IF(AND(L313&gt;35,L313&lt;=40),24,IF(AND(L313&gt;40,L313&lt;=45),27,30))))))))))</f>
        <v>3</v>
      </c>
      <c r="L313" s="124">
        <v>3</v>
      </c>
      <c r="M313" s="54" t="s">
        <v>83</v>
      </c>
      <c r="O313" s="53">
        <f>IF(AND(P313=0,P313&lt;=0),0,IF(AND(P313&gt;0,P313&lt;=5),3,IF(AND(P313&gt;5,P313&lt;=10),6,IF(AND(P313&gt;10,P313&lt;=15),9,IF(AND(P313&gt;15,P313&lt;=20),12,IF(AND(P313&gt;20,P313&lt;=25),15,IF(AND(P313&gt;25,P313&lt;=30),18,IF(AND(P313&gt;30,P313&lt;=35),21,IF(AND(P313&gt;35,P313&lt;=40),24,IF(AND(P313&gt;40,P313&lt;=45),27,30))))))))))</f>
        <v>6</v>
      </c>
      <c r="P313" s="124">
        <v>7</v>
      </c>
      <c r="Q313" s="54" t="s">
        <v>83</v>
      </c>
      <c r="S313" s="53">
        <f>IF(AND(T313=0,T313&lt;=0),0,IF(AND(T313&gt;0,T313&lt;=5),3,IF(AND(T313&gt;5,T313&lt;=10),6,IF(AND(T313&gt;10,T313&lt;=15),9,IF(AND(T313&gt;15,T313&lt;=20),12,IF(AND(T313&gt;20,T313&lt;=25),15,IF(AND(T313&gt;25,T313&lt;=30),18,IF(AND(T313&gt;30,T313&lt;=35),21,IF(AND(T313&gt;35,T313&lt;=40),24,IF(AND(T313&gt;40,T313&lt;=45),27,30))))))))))</f>
        <v>3</v>
      </c>
      <c r="T313" s="124">
        <v>5</v>
      </c>
      <c r="U313" s="54" t="s">
        <v>86</v>
      </c>
      <c r="W313" s="53">
        <f>IF(AND(X313=0,X313&lt;=0),0,IF(AND(X313&gt;0,X313&lt;=5),3,IF(AND(X313&gt;5,X313&lt;=10),6,IF(AND(X313&gt;10,X313&lt;=15),9,IF(AND(X313&gt;15,X313&lt;=20),12,IF(AND(X313&gt;20,X313&lt;=25),15,IF(AND(X313&gt;25,X313&lt;=30),18,IF(AND(X313&gt;30,X313&lt;=35),21,IF(AND(X313&gt;35,X313&lt;=40),24,IF(AND(X313&gt;40,X313&lt;=45),27,30))))))))))</f>
        <v>3</v>
      </c>
      <c r="X313" s="124">
        <v>5</v>
      </c>
      <c r="Y313" s="54" t="s">
        <v>83</v>
      </c>
      <c r="AA313" s="53">
        <f>IF(AND(AB313=0,AB313&lt;=0),0,IF(AND(AB313&gt;0,AB313&lt;=5),3,IF(AND(AB313&gt;5,AB313&lt;=10),6,IF(AND(AB313&gt;10,AB313&lt;=15),9,IF(AND(AB313&gt;15,AB313&lt;=20),12,IF(AND(AB313&gt;20,AB313&lt;=25),15,IF(AND(AB313&gt;25,AB313&lt;=30),18,IF(AND(AB313&gt;30,AB313&lt;=35),21,IF(AND(AB313&gt;35,AB313&lt;=40),24,IF(AND(AB313&gt;40,AB313&lt;=45),27,30))))))))))</f>
        <v>6</v>
      </c>
      <c r="AB313" s="124">
        <v>8</v>
      </c>
      <c r="AC313" s="54" t="s">
        <v>83</v>
      </c>
      <c r="AE313" s="53">
        <f>IF(AND(AF313=0,AF313&lt;=0),0,IF(AND(AF313&gt;0,AF313&lt;=5),3,IF(AND(AF313&gt;5,AF313&lt;=10),6,IF(AND(AF313&gt;10,AF313&lt;=15),9,IF(AND(AF313&gt;15,AF313&lt;=20),12,IF(AND(AF313&gt;20,AF313&lt;=25),15,IF(AND(AF313&gt;25,AF313&lt;=30),18,IF(AND(AF313&gt;30,AF313&lt;=35),21,IF(AND(AF313&gt;35,AF313&lt;=40),24,IF(AND(AF313&gt;40,AF313&lt;=45),27,30))))))))))</f>
        <v>6</v>
      </c>
      <c r="AF313" s="124">
        <v>9</v>
      </c>
      <c r="AG313" s="54" t="s">
        <v>83</v>
      </c>
      <c r="AI313" s="53">
        <f>IF(AND(AJ313=0,AJ313&lt;=0),0,IF(AND(AJ313&gt;0,AJ313&lt;=5),3,IF(AND(AJ313&gt;5,AJ313&lt;=10),6,IF(AND(AJ313&gt;10,AJ313&lt;=15),9,IF(AND(AJ313&gt;15,AJ313&lt;=20),12,IF(AND(AJ313&gt;20,AJ313&lt;=25),15,IF(AND(AJ313&gt;25,AJ313&lt;=30),18,IF(AND(AJ313&gt;30,AJ313&lt;=35),21,IF(AND(AJ313&gt;35,AJ313&lt;=40),24,IF(AND(AJ313&gt;40,AJ313&lt;=45),27,30))))))))))</f>
        <v>6</v>
      </c>
      <c r="AJ313" s="124">
        <v>6</v>
      </c>
      <c r="AK313" s="54" t="s">
        <v>83</v>
      </c>
      <c r="AM313" s="53">
        <f>IF(AND(AN313=0,AN313&lt;=0),0,IF(AND(AN313&gt;0,AN313&lt;=5),3,IF(AND(AN313&gt;5,AN313&lt;=10),6,IF(AND(AN313&gt;10,AN313&lt;=15),9,IF(AND(AN313&gt;15,AN313&lt;=20),12,IF(AND(AN313&gt;20,AN313&lt;=25),15,IF(AND(AN313&gt;25,AN313&lt;=30),18,IF(AND(AN313&gt;30,AN313&lt;=35),21,IF(AND(AN313&gt;35,AN313&lt;=40),24,IF(AND(AN313&gt;40,AN313&lt;=45),27,30))))))))))</f>
        <v>3</v>
      </c>
      <c r="AN313" s="124">
        <v>4</v>
      </c>
      <c r="AO313" s="54" t="s">
        <v>86</v>
      </c>
    </row>
    <row r="314" spans="2:41" ht="30" customHeight="1" x14ac:dyDescent="0.25">
      <c r="B314" s="29" t="s">
        <v>97</v>
      </c>
      <c r="C314" s="29" t="s">
        <v>129</v>
      </c>
      <c r="D314" s="1" t="s">
        <v>3</v>
      </c>
      <c r="E314" s="2" t="s">
        <v>81</v>
      </c>
      <c r="F314" s="30"/>
      <c r="G314" s="53">
        <f>IF(AND(H314=0,H314&lt;=0),0,IF(AND(H314&gt;0,H314&lt;=5),3,IF(AND(H314&gt;5,H314&lt;=10),5,IF(AND(H314&gt;10,H314&lt;=15),7,IF(AND(H314&gt;15,H314&lt;=20),9,IF(AND(H314&gt;20,H314&lt;=25),11,IF(AND(H314&gt;25,H314&lt;=30),13,IF(AND(H314&gt;30,H314&lt;=35),15,IF(AND(H314&gt;35,H314&lt;=40),17,IF(AND(H314&gt;40,H314&lt;=45),19,21))))))))))</f>
        <v>5</v>
      </c>
      <c r="H314" s="124">
        <v>7</v>
      </c>
      <c r="I314" s="54" t="s">
        <v>81</v>
      </c>
      <c r="K314" s="53">
        <f>IF(AND(L314=0,L314&lt;=0),0,IF(AND(L314&gt;0,L314&lt;=5),3,IF(AND(L314&gt;5,L314&lt;=10),5,IF(AND(L314&gt;10,L314&lt;=15),7,IF(AND(L314&gt;15,L314&lt;=20),9,IF(AND(L314&gt;20,L314&lt;=25),11,IF(AND(L314&gt;25,L314&lt;=30),13,IF(AND(L314&gt;30,L314&lt;=35),15,IF(AND(L314&gt;35,L314&lt;=40),17,IF(AND(L314&gt;40,L314&lt;=45),19,21))))))))))</f>
        <v>3</v>
      </c>
      <c r="L314" s="124">
        <v>4</v>
      </c>
      <c r="M314" s="54" t="s">
        <v>81</v>
      </c>
      <c r="O314" s="53">
        <f>IF(AND(P314=0,P314&lt;=0),0,IF(AND(P314&gt;0,P314&lt;=5),3,IF(AND(P314&gt;5,P314&lt;=10),5,IF(AND(P314&gt;10,P314&lt;=15),7,IF(AND(P314&gt;15,P314&lt;=20),9,IF(AND(P314&gt;20,P314&lt;=25),11,IF(AND(P314&gt;25,P314&lt;=30),13,IF(AND(P314&gt;30,P314&lt;=35),15,IF(AND(P314&gt;35,P314&lt;=40),17,IF(AND(P314&gt;40,P314&lt;=45),19,21))))))))))</f>
        <v>3</v>
      </c>
      <c r="P314" s="124">
        <v>2</v>
      </c>
      <c r="Q314" s="54" t="s">
        <v>81</v>
      </c>
      <c r="S314" s="53">
        <f>IF(AND(T314=0,T314&lt;=0),0,IF(AND(T314&gt;0,T314&lt;=5),3,IF(AND(T314&gt;5,T314&lt;=10),5,IF(AND(T314&gt;10,T314&lt;=15),7,IF(AND(T314&gt;15,T314&lt;=20),9,IF(AND(T314&gt;20,T314&lt;=25),11,IF(AND(T314&gt;25,T314&lt;=30),13,IF(AND(T314&gt;30,T314&lt;=35),15,IF(AND(T314&gt;35,T314&lt;=40),17,IF(AND(T314&gt;40,T314&lt;=45),19,21))))))))))</f>
        <v>5</v>
      </c>
      <c r="T314" s="124">
        <v>6</v>
      </c>
      <c r="U314" s="54" t="s">
        <v>81</v>
      </c>
      <c r="W314" s="53">
        <f>IF(AND(X314=0,X314&lt;=0),0,IF(AND(X314&gt;0,X314&lt;=5),3,IF(AND(X314&gt;5,X314&lt;=10),5,IF(AND(X314&gt;10,X314&lt;=15),7,IF(AND(X314&gt;15,X314&lt;=20),9,IF(AND(X314&gt;20,X314&lt;=25),11,IF(AND(X314&gt;25,X314&lt;=30),13,IF(AND(X314&gt;30,X314&lt;=35),15,IF(AND(X314&gt;35,X314&lt;=40),17,IF(AND(X314&gt;40,X314&lt;=45),19,21))))))))))</f>
        <v>3</v>
      </c>
      <c r="X314" s="124">
        <v>3</v>
      </c>
      <c r="Y314" s="54" t="s">
        <v>81</v>
      </c>
      <c r="AA314" s="53">
        <f>IF(AND(AB314=0,AB314&lt;=0),0,IF(AND(AB314&gt;0,AB314&lt;=5),3,IF(AND(AB314&gt;5,AB314&lt;=10),5,IF(AND(AB314&gt;10,AB314&lt;=15),7,IF(AND(AB314&gt;15,AB314&lt;=20),9,IF(AND(AB314&gt;20,AB314&lt;=25),11,IF(AND(AB314&gt;25,AB314&lt;=30),13,IF(AND(AB314&gt;30,AB314&lt;=35),15,IF(AND(AB314&gt;35,AB314&lt;=40),17,IF(AND(AB314&gt;40,AB314&lt;=45),19,21))))))))))</f>
        <v>3</v>
      </c>
      <c r="AB314" s="124">
        <v>4</v>
      </c>
      <c r="AC314" s="54" t="s">
        <v>81</v>
      </c>
      <c r="AE314" s="53">
        <f>IF(AND(AF314=0,AF314&lt;=0),0,IF(AND(AF314&gt;0,AF314&lt;=5),3,IF(AND(AF314&gt;5,AF314&lt;=10),5,IF(AND(AF314&gt;10,AF314&lt;=15),7,IF(AND(AF314&gt;15,AF314&lt;=20),9,IF(AND(AF314&gt;20,AF314&lt;=25),11,IF(AND(AF314&gt;25,AF314&lt;=30),13,IF(AND(AF314&gt;30,AF314&lt;=35),15,IF(AND(AF314&gt;35,AF314&lt;=40),17,IF(AND(AF314&gt;40,AF314&lt;=45),19,21))))))))))</f>
        <v>3</v>
      </c>
      <c r="AF314" s="124">
        <v>4</v>
      </c>
      <c r="AG314" s="54" t="s">
        <v>81</v>
      </c>
      <c r="AI314" s="53">
        <f>IF(AND(AJ314=0,AJ314&lt;=0),0,IF(AND(AJ314&gt;0,AJ314&lt;=5),3,IF(AND(AJ314&gt;5,AJ314&lt;=10),5,IF(AND(AJ314&gt;10,AJ314&lt;=15),7,IF(AND(AJ314&gt;15,AJ314&lt;=20),9,IF(AND(AJ314&gt;20,AJ314&lt;=25),11,IF(AND(AJ314&gt;25,AJ314&lt;=30),13,IF(AND(AJ314&gt;30,AJ314&lt;=35),15,IF(AND(AJ314&gt;35,AJ314&lt;=40),17,IF(AND(AJ314&gt;40,AJ314&lt;=45),19,21))))))))))</f>
        <v>3</v>
      </c>
      <c r="AJ314" s="124">
        <v>2</v>
      </c>
      <c r="AK314" s="54" t="s">
        <v>81</v>
      </c>
      <c r="AM314" s="53">
        <f>IF(AND(AN314=0,AN314&lt;=0),0,IF(AND(AN314&gt;0,AN314&lt;=5),3,IF(AND(AN314&gt;5,AN314&lt;=10),5,IF(AND(AN314&gt;10,AN314&lt;=15),7,IF(AND(AN314&gt;15,AN314&lt;=20),9,IF(AND(AN314&gt;20,AN314&lt;=25),11,IF(AND(AN314&gt;25,AN314&lt;=30),13,IF(AND(AN314&gt;30,AN314&lt;=35),15,IF(AND(AN314&gt;35,AN314&lt;=40),17,IF(AND(AN314&gt;40,AN314&lt;=45),19,21))))))))))</f>
        <v>3</v>
      </c>
      <c r="AN314" s="124">
        <v>4</v>
      </c>
      <c r="AO314" s="54" t="s">
        <v>81</v>
      </c>
    </row>
    <row r="315" spans="2:41" ht="30" customHeight="1" x14ac:dyDescent="0.25">
      <c r="B315" s="29" t="s">
        <v>97</v>
      </c>
      <c r="C315" s="29" t="s">
        <v>129</v>
      </c>
      <c r="D315" s="1" t="s">
        <v>4</v>
      </c>
      <c r="E315" s="2" t="s">
        <v>52</v>
      </c>
      <c r="F315" s="30"/>
      <c r="G315" s="53">
        <f>IF(H315&lt;1,0,IF(H315=1,2,IF(H315=2,4,IF(H315=3,6,IF(H315=4,8,IF(H315=5,10,IF(H315=6,12,IF(H315=7,14,IF(H315=8,16,IF(H315=9,18,20))))))))))</f>
        <v>0</v>
      </c>
      <c r="H315" s="124"/>
      <c r="I315" s="54" t="s">
        <v>52</v>
      </c>
      <c r="K315" s="53">
        <f>IF(L315&lt;1,0,IF(L315=1,2,IF(L315=2,4,IF(L315=3,6,IF(L315=4,8,IF(L315=5,10,IF(L315=6,12,IF(L315=7,14,IF(L315=8,16,IF(L315=9,18,20))))))))))</f>
        <v>0</v>
      </c>
      <c r="L315" s="124"/>
      <c r="M315" s="54" t="s">
        <v>52</v>
      </c>
      <c r="O315" s="53">
        <f>IF(P315&lt;1,0,IF(P315=1,2,IF(P315=2,4,IF(P315=3,6,IF(P315=4,8,IF(P315=5,10,IF(P315=6,12,IF(P315=7,14,IF(P315=8,16,IF(P315=9,18,20))))))))))</f>
        <v>0</v>
      </c>
      <c r="P315" s="124"/>
      <c r="Q315" s="54" t="s">
        <v>52</v>
      </c>
      <c r="S315" s="53">
        <f>IF(T315&lt;1,0,IF(T315=1,2,IF(T315=2,4,IF(T315=3,6,IF(T315=4,8,IF(T315=5,10,IF(T315=6,12,IF(T315=7,14,IF(T315=8,16,IF(T315=9,18,20))))))))))</f>
        <v>0</v>
      </c>
      <c r="T315" s="124"/>
      <c r="U315" s="54" t="s">
        <v>52</v>
      </c>
      <c r="W315" s="53">
        <f>IF(X315&lt;1,0,IF(X315=1,2,IF(X315=2,4,IF(X315=3,6,IF(X315=4,8,IF(X315=5,10,IF(X315=6,12,IF(X315=7,14,IF(X315=8,16,IF(X315=9,18,20))))))))))</f>
        <v>0</v>
      </c>
      <c r="X315" s="124"/>
      <c r="Y315" s="54" t="s">
        <v>52</v>
      </c>
      <c r="AA315" s="53">
        <f>IF(AB315&lt;1,0,IF(AB315=1,2,IF(AB315=2,4,IF(AB315=3,6,IF(AB315=4,8,IF(AB315=5,10,IF(AB315=6,12,IF(AB315=7,14,IF(AB315=8,16,IF(AB315=9,18,20))))))))))</f>
        <v>0</v>
      </c>
      <c r="AB315" s="124"/>
      <c r="AC315" s="54" t="s">
        <v>52</v>
      </c>
      <c r="AE315" s="53">
        <f>IF(AF315&lt;1,0,IF(AF315=1,2,IF(AF315=2,4,IF(AF315=3,6,IF(AF315=4,8,IF(AF315=5,10,IF(AF315=6,12,IF(AF315=7,14,IF(AF315=8,16,IF(AF315=9,18,20))))))))))</f>
        <v>0</v>
      </c>
      <c r="AF315" s="124"/>
      <c r="AG315" s="54" t="s">
        <v>52</v>
      </c>
      <c r="AI315" s="53">
        <f>IF(AJ315&lt;1,0,IF(AJ315=1,2,IF(AJ315=2,4,IF(AJ315=3,6,IF(AJ315=4,8,IF(AJ315=5,10,IF(AJ315=6,12,IF(AJ315=7,14,IF(AJ315=8,16,IF(AJ315=9,18,20))))))))))</f>
        <v>0</v>
      </c>
      <c r="AJ315" s="124"/>
      <c r="AK315" s="54" t="s">
        <v>52</v>
      </c>
      <c r="AM315" s="53">
        <f>IF(AN315&lt;1,0,IF(AN315=1,2,IF(AN315=2,4,IF(AN315=3,6,IF(AN315=4,8,IF(AN315=5,10,IF(AN315=6,12,IF(AN315=7,14,IF(AN315=8,16,IF(AN315=9,18,20))))))))))</f>
        <v>0</v>
      </c>
      <c r="AN315" s="124"/>
      <c r="AO315" s="54" t="s">
        <v>52</v>
      </c>
    </row>
    <row r="316" spans="2:41" ht="30" customHeight="1" x14ac:dyDescent="0.25">
      <c r="B316" s="29" t="s">
        <v>97</v>
      </c>
      <c r="C316" s="29" t="s">
        <v>129</v>
      </c>
      <c r="D316" s="1" t="s">
        <v>5</v>
      </c>
      <c r="E316" s="2" t="s">
        <v>85</v>
      </c>
      <c r="F316" s="30"/>
      <c r="G316" s="53">
        <f>IF(AND(H316=0,H316&lt;=0),0,IF(AND(H316&gt;0,H316&lt;=5),3,IF(AND(H316&gt;5,H316&lt;=10),4,IF(AND(H316&gt;10,H316&lt;=15),7,IF(AND(H316&gt;15,H316&lt;=20),9,IF(AND(H316&gt;20,H316&lt;=25),11,IF(AND(H316&gt;25,H316&lt;=30),13,IF(AND(H316&gt;30,H316&lt;=35),16,IF(AND(H316&gt;35,H316&lt;=40),17,IF(AND(H316&gt;40,H316&lt;=45),19,21))))))))))</f>
        <v>3</v>
      </c>
      <c r="H316" s="124">
        <v>5</v>
      </c>
      <c r="I316" s="31" t="s">
        <v>53</v>
      </c>
      <c r="K316" s="53">
        <f>IF(AND(L316=0,L316&lt;=0),0,IF(AND(L316&gt;0,L316&lt;=5),3,IF(AND(L316&gt;5,L316&lt;=10),4,IF(AND(L316&gt;10,L316&lt;=15),7,IF(AND(L316&gt;15,L316&lt;=20),9,IF(AND(L316&gt;20,L316&lt;=25),11,IF(AND(L316&gt;25,L316&lt;=30),13,IF(AND(L316&gt;30,L316&lt;=35),16,IF(AND(L316&gt;35,L316&lt;=20),17,IF(AND(L316&gt;40,L316&lt;=45),19,21))))))))))</f>
        <v>0</v>
      </c>
      <c r="L316" s="124"/>
      <c r="M316" s="31" t="s">
        <v>53</v>
      </c>
      <c r="O316" s="53">
        <f>IF(AND(P316=0,P316&lt;=0),0,IF(AND(P316&gt;0,P316&lt;=5),3,IF(AND(P316&gt;5,P316&lt;=10),4,IF(AND(P316&gt;10,P316&lt;=15),7,IF(AND(P316&gt;15,P316&lt;=20),9,IF(AND(P316&gt;20,P316&lt;=25),11,IF(AND(P316&gt;25,P316&lt;=30),13,IF(AND(P316&gt;30,P316&lt;=35),16,IF(AND(P316&gt;35,P316&lt;=40),17,IF(AND(P316&gt;40,P316&lt;=45),19,21))))))))))</f>
        <v>3</v>
      </c>
      <c r="P316" s="124">
        <v>5</v>
      </c>
      <c r="Q316" s="31" t="s">
        <v>53</v>
      </c>
      <c r="S316" s="53">
        <f>IF(AND(T316=0,T316&lt;=0),0,IF(AND(T316&gt;0,T316&lt;=5),3,IF(AND(T316&gt;5,T316&lt;=10),4,IF(AND(T316&gt;10,T316&lt;=15),7,IF(AND(T316&gt;15,T316&lt;=20),9,IF(AND(T316&gt;20,T316&lt;=25),11,IF(AND(T316&gt;25,T316&lt;=30),13,IF(AND(T316&gt;30,T316&lt;=35),16,IF(AND(T316&gt;35,T316&lt;=40),17,IF(AND(T316&gt;40,T316&lt;=45),19,21))))))))))</f>
        <v>3</v>
      </c>
      <c r="T316" s="124">
        <v>4</v>
      </c>
      <c r="U316" s="31" t="s">
        <v>53</v>
      </c>
      <c r="W316" s="53">
        <f>IF(AND(X316=0,X316&lt;=0),0,IF(AND(X316&gt;0,X316&lt;=5),3,IF(AND(X316&gt;5,X316&lt;=10),4,IF(AND(X316&gt;10,X316&lt;=15),7,IF(AND(X316&gt;15,X316&lt;=20),9,IF(AND(X316&gt;20,X316&lt;=25),11,IF(AND(X316&gt;25,X316&lt;=30),13,IF(AND(X316&gt;30,X316&lt;=35),16,IF(AND(X316&gt;35,X316&lt;=40),17,IF(AND(X316&gt;40,X316&lt;=45),19,21))))))))))</f>
        <v>0</v>
      </c>
      <c r="X316" s="124"/>
      <c r="Y316" s="31" t="s">
        <v>53</v>
      </c>
      <c r="AA316" s="53">
        <f>IF(AND(AB316=0,AB316&lt;=0),0,IF(AND(AB316&gt;0,AB316&lt;=5),3,IF(AND(AB316&gt;5,AB316&lt;=10),4,IF(AND(AB316&gt;10,AB316&lt;=15),7,IF(AND(AB316&gt;15,AB316&lt;=20),9,IF(AND(AB316&gt;20,AB316&lt;=25),11,IF(AND(AB316&gt;25,AB316&lt;=30),13,IF(AND(AB316&gt;30,AB316&lt;=35),16,IF(AND(AB316&gt;35,AB316&lt;=40),17,IF(AND(AB316&gt;40,AB316&lt;=45),19,21))))))))))</f>
        <v>0</v>
      </c>
      <c r="AB316" s="124"/>
      <c r="AC316" s="31" t="s">
        <v>53</v>
      </c>
      <c r="AE316" s="53">
        <f>IF(AND(AF316=0,AF316&lt;=0),0,IF(AND(AF316&gt;0,AF316&lt;=5),3,IF(AND(AF316&gt;5,AF316&lt;=10),4,IF(AND(AF316&gt;10,AF316&lt;=15),7,IF(AND(AF316&gt;15,AF316&lt;=20),9,IF(AND(AF316&gt;20,AF316&lt;=25),11,IF(AND(AF316&gt;25,AF316&lt;=30),13,IF(AND(AF316&gt;30,AF316&lt;=35),16,IF(AND(AF316&gt;35,AF316&lt;=40),17,IF(AND(AF316&gt;40,AF316&lt;=45),19,21))))))))))</f>
        <v>4</v>
      </c>
      <c r="AF316" s="124">
        <v>8</v>
      </c>
      <c r="AG316" s="31" t="s">
        <v>53</v>
      </c>
      <c r="AI316" s="53">
        <f>IF(AND(AJ316=0,AJ316&lt;=0),0,IF(AND(AJ316&gt;0,AJ316&lt;=5),3,IF(AND(AJ316&gt;5,AJ316&lt;=10),4,IF(AND(AJ316&gt;10,AJ316&lt;=15),7,IF(AND(AJ316&gt;15,AJ316&lt;=20),9,IF(AND(AJ316&gt;20,AJ316&lt;=25),11,IF(AND(AJ316&gt;25,AJ316&lt;=30),13,IF(AND(AJ316&gt;30,AJ316&lt;=35),16,IF(AND(AJ316&gt;35,AJ316&lt;=40),17,IF(AND(AJ316&gt;40,AJ316&lt;=45),19,21))))))))))</f>
        <v>0</v>
      </c>
      <c r="AJ316" s="124"/>
      <c r="AK316" s="31" t="s">
        <v>53</v>
      </c>
      <c r="AM316" s="53">
        <f>IF(AND(AN316=0,AN316&lt;=0),0,IF(AND(AN316&gt;0,AN316&lt;=5),3,IF(AND(AN316&gt;5,AN316&lt;=10),4,IF(AND(AN316&gt;10,AN316&lt;=15),7,IF(AND(AN316&gt;15,AN316&lt;=20),9,IF(AND(AN316&gt;20,AN316&lt;=25),11,IF(AND(AN316&gt;25,AN316&lt;=30),13,IF(AND(AN316&gt;30,AN316&lt;=35),16,IF(AND(AN316&gt;35,AN316&lt;=40),17,IF(AND(AN316&gt;40,AN316&lt;=45),19,21))))))))))</f>
        <v>0</v>
      </c>
      <c r="AN316" s="124"/>
      <c r="AO316" s="31" t="s">
        <v>53</v>
      </c>
    </row>
    <row r="317" spans="2:41" ht="30" customHeight="1" x14ac:dyDescent="0.25">
      <c r="B317" s="29" t="s">
        <v>97</v>
      </c>
      <c r="C317" s="29" t="s">
        <v>129</v>
      </c>
      <c r="D317" s="1" t="s">
        <v>7</v>
      </c>
      <c r="E317" s="2" t="s">
        <v>6</v>
      </c>
      <c r="F317" s="30"/>
      <c r="G317" s="53">
        <f>IF(AND(H317=0,H317&lt;=0),0,IF(AND(H317&gt;0,H317&lt;=2),1,IF(AND(H317&gt;2,H317&lt;=4),2,IF(AND(H317&gt;4,H317&lt;=6),3,IF(AND(H317&gt;6,H317&lt;=8),4,IF(AND(H317&gt;8,H317&lt;=10),5,IF(AND(H317&gt;10,H317&lt;=12),6,IF(AND(H317&gt;12,H317&lt;=14),7,IF(AND(H317&gt;14,H317&lt;=16),8,IF(AND(H317&gt;16,H317&lt;=18),9,10))))))))))</f>
        <v>0</v>
      </c>
      <c r="H317" s="124"/>
      <c r="I317" s="54" t="s">
        <v>62</v>
      </c>
      <c r="K317" s="53">
        <f>IF(AND(L317=0,L317&lt;=0),0,IF(AND(L317&gt;0,L317&lt;=2),1,IF(AND(L317&gt;2,L317&lt;=4),2,IF(AND(L317&gt;4,L317&lt;=6),3,IF(AND(L317&gt;6,L317&lt;=8),4,IF(AND(L317&gt;8,L317&lt;=10),5,IF(AND(L317&gt;10,L317&lt;=12),6,IF(AND(L317&gt;12,L317&lt;=14),7,IF(AND(L317&gt;14,L317&lt;=16),8,IF(AND(L317&gt;16,L317&lt;=18),9,10))))))))))</f>
        <v>0</v>
      </c>
      <c r="L317" s="124"/>
      <c r="M317" s="54" t="s">
        <v>62</v>
      </c>
      <c r="O317" s="53">
        <f>IF(AND(P317=0,P317&lt;=0),0,IF(AND(P317&gt;0,P317&lt;=2),1,IF(AND(P317&gt;2,P317&lt;=4),2,IF(AND(P317&gt;4,P317&lt;=6),3,IF(AND(P317&gt;6,P317&lt;=8),4,IF(AND(P317&gt;8,P317&lt;=10),5,IF(AND(P317&gt;10,P317&lt;=12),6,IF(AND(P317&gt;12,P317&lt;=14),7,IF(AND(P317&gt;14,P317&lt;=16),8,IF(AND(P317&gt;16,P317&lt;=18),9,10))))))))))</f>
        <v>0</v>
      </c>
      <c r="P317" s="124"/>
      <c r="Q317" s="54" t="s">
        <v>62</v>
      </c>
      <c r="S317" s="53">
        <f>IF(AND(T317=0,T317&lt;=0),0,IF(AND(T317&gt;0,T317&lt;=2),1,IF(AND(T317&gt;2,T317&lt;=4),2,IF(AND(T317&gt;4,T317&lt;=6),3,IF(AND(T317&gt;6,T317&lt;=8),4,IF(AND(T317&gt;8,T317&lt;=10),5,IF(AND(T317&gt;10,T317&lt;=12),6,IF(AND(T317&gt;12,T317&lt;=14),7,IF(AND(T317&gt;14,T317&lt;=16),8,IF(AND(T317&gt;16,T317&lt;=18),9,10))))))))))</f>
        <v>0</v>
      </c>
      <c r="T317" s="124"/>
      <c r="U317" s="54" t="s">
        <v>62</v>
      </c>
      <c r="W317" s="53">
        <f>IF(AND(X317=0,X317&lt;=0),0,IF(AND(X317&gt;0,X317&lt;=2),1,IF(AND(X317&gt;2,X317&lt;=4),2,IF(AND(X317&gt;4,X317&lt;=6),3,IF(AND(X317&gt;6,X317&lt;=8),4,IF(AND(X317&gt;8,X317&lt;=10),5,IF(AND(X317&gt;10,X317&lt;=12),6,IF(AND(X317&gt;12,X317&lt;=14),7,IF(AND(X317&gt;14,X317&lt;=16),8,IF(AND(X317&gt;16,X317&lt;=18),9,10))))))))))</f>
        <v>0</v>
      </c>
      <c r="X317" s="124"/>
      <c r="Y317" s="54" t="s">
        <v>62</v>
      </c>
      <c r="AA317" s="53">
        <f>IF(AND(AB317=0,AB317&lt;=0),0,IF(AND(AB317&gt;0,AB317&lt;=2),1,IF(AND(AB317&gt;2,AB317&lt;=4),2,IF(AND(AB317&gt;4,AB317&lt;=6),3,IF(AND(AB317&gt;6,AB317&lt;=8),4,IF(AND(AB317&gt;8,AB317&lt;=10),5,IF(AND(AB317&gt;10,AB317&lt;=12),6,IF(AND(AB317&gt;12,AB317&lt;=14),7,IF(AND(AB317&gt;14,AB317&lt;=16),8,IF(AND(AB317&gt;16,AB317&lt;=18),9,10))))))))))</f>
        <v>0</v>
      </c>
      <c r="AB317" s="124"/>
      <c r="AC317" s="54" t="s">
        <v>62</v>
      </c>
      <c r="AE317" s="53">
        <f>IF(AND(AF317=0,AF317&lt;=0),0,IF(AND(AF317&gt;0,AF317&lt;=2),1,IF(AND(AF317&gt;2,AF317&lt;=4),2,IF(AND(AF317&gt;4,AF317&lt;=6),3,IF(AND(AF317&gt;6,AF317&lt;=8),4,IF(AND(AF317&gt;8,AF317&lt;=10),5,IF(AND(AF317&gt;10,AF317&lt;=12),6,IF(AND(AF317&gt;12,AF317&lt;=14),7,IF(AND(AF317&gt;14,AF317&lt;=16),8,IF(AND(AF317&gt;16,AF317&lt;=18),9,10))))))))))</f>
        <v>0</v>
      </c>
      <c r="AF317" s="124"/>
      <c r="AG317" s="54" t="s">
        <v>62</v>
      </c>
      <c r="AI317" s="53">
        <f>IF(AND(AJ317=0,AJ317&lt;=0),0,IF(AND(AJ317&gt;0,AJ317&lt;=2),1,IF(AND(AJ317&gt;2,AJ317&lt;=4),2,IF(AND(AJ317&gt;4,AJ317&lt;=6),3,IF(AND(AJ317&gt;6,AJ317&lt;=8),4,IF(AND(AJ317&gt;8,AJ317&lt;=10),5,IF(AND(AJ317&gt;10,AJ317&lt;=12),6,IF(AND(AJ317&gt;12,AJ317&lt;=14),7,IF(AND(AJ317&gt;14,AJ317&lt;=16),8,IF(AND(AJ317&gt;16,AJ317&lt;=18),9,10))))))))))</f>
        <v>0</v>
      </c>
      <c r="AJ317" s="124"/>
      <c r="AK317" s="54" t="s">
        <v>62</v>
      </c>
      <c r="AM317" s="53">
        <f>IF(AND(AN317=0,AN317&lt;=0),0,IF(AND(AN317&gt;0,AN317&lt;=2),1,IF(AND(AN317&gt;2,AN317&lt;=4),2,IF(AND(AN317&gt;4,AN317&lt;=6),3,IF(AND(AN317&gt;6,AN317&lt;=8),4,IF(AND(AN317&gt;8,AN317&lt;=10),5,IF(AND(AN317&gt;10,AN317&lt;=12),6,IF(AND(AN317&gt;12,AN317&lt;=14),7,IF(AND(AN317&gt;14,AN317&lt;=16),8,IF(AND(AN317&gt;16,AN317&lt;=18),9,10))))))))))</f>
        <v>0</v>
      </c>
      <c r="AN317" s="124"/>
      <c r="AO317" s="54" t="s">
        <v>62</v>
      </c>
    </row>
    <row r="318" spans="2:41" ht="30" customHeight="1" x14ac:dyDescent="0.25">
      <c r="B318" s="29" t="s">
        <v>97</v>
      </c>
      <c r="C318" s="29" t="s">
        <v>129</v>
      </c>
      <c r="D318" s="1" t="s">
        <v>9</v>
      </c>
      <c r="E318" s="2" t="s">
        <v>8</v>
      </c>
      <c r="F318" s="30"/>
      <c r="G318" s="76">
        <f>H318</f>
        <v>6</v>
      </c>
      <c r="H318" s="77">
        <v>6</v>
      </c>
      <c r="I318" s="73" t="str">
        <f>IF(G318=0,"SIN DATOS",IF(AND(G318&gt;0,G318&lt;=6),"ORDENADO",IF(AND(G318&gt;6,G318&lt;=11),"ORDENADO/BUENA PRESENTACIÓN",IF(AND(G318&gt;11,G318&lt;=15),"ODENADO/BUENA PRESENTACION/MAYORES ARGUMENTO","EXCELENTE"))))</f>
        <v>ORDENADO</v>
      </c>
      <c r="J318" s="78"/>
      <c r="K318" s="76">
        <f>L318</f>
        <v>7</v>
      </c>
      <c r="L318" s="77">
        <v>7</v>
      </c>
      <c r="M318" s="73" t="str">
        <f>IF(K318=0,"SIN DATOS",IF(AND(K318&gt;0,K318&lt;=6),"ORDENADO",IF(AND(K318&gt;6,K318&lt;=11),"ORDENADO/BUENA PRESENTACIÓN",IF(AND(K318&gt;11,K318&lt;=15),"ODENADO/BUENA PRESENTACION/MAYORES ARGUMENTO","EXCELENTE"))))</f>
        <v>ORDENADO/BUENA PRESENTACIÓN</v>
      </c>
      <c r="N318" s="78"/>
      <c r="O318" s="76">
        <f>P318</f>
        <v>6</v>
      </c>
      <c r="P318" s="77">
        <v>6</v>
      </c>
      <c r="Q318" s="73" t="str">
        <f>IF(O318=0,"SIN DATOS",IF(AND(O318&gt;0,O318&lt;=6),"ORDENADO",IF(AND(O318&gt;6,O318&lt;=11),"ORDENADO/BUENA PRESENTACIÓN",IF(AND(O318&gt;11,O318&lt;=15),"ODENADO/BUENA PRESENTACION/MAYORES ARGUMENTO","EXCELENTE"))))</f>
        <v>ORDENADO</v>
      </c>
      <c r="R318" s="78"/>
      <c r="S318" s="76">
        <f>T318</f>
        <v>6</v>
      </c>
      <c r="T318" s="77">
        <v>6</v>
      </c>
      <c r="U318" s="73" t="str">
        <f>IF(S318=0,"SIN DATOS",IF(AND(S318&gt;0,S318&lt;=6),"ORDENADO",IF(AND(S318&gt;6,S318&lt;=11),"ORDENADO/BUENA PRESENTACIÓN",IF(AND(S318&gt;11,S318&lt;=15),"ODENADO/BUENA PRESENTACION/MAYORES ARGUMENTO","EXCELENTE"))))</f>
        <v>ORDENADO</v>
      </c>
      <c r="V318" s="78"/>
      <c r="W318" s="76">
        <f>X318</f>
        <v>6</v>
      </c>
      <c r="X318" s="77">
        <v>6</v>
      </c>
      <c r="Y318" s="73" t="str">
        <f>IF(W318=0,"SIN DATOS",IF(AND(W318&gt;0,W318&lt;=6),"ORDENADO",IF(AND(W318&gt;6,W318&lt;=11),"ORDENADO/BUENA PRESENTACIÓN",IF(AND(W318&gt;11,W318&lt;=15),"ODENADO/BUENA PRESENTACION/MAYORES ARGUMENTO","EXCELENTE"))))</f>
        <v>ORDENADO</v>
      </c>
      <c r="Z318" s="78"/>
      <c r="AA318" s="76">
        <f>AB318</f>
        <v>6</v>
      </c>
      <c r="AB318" s="77">
        <v>6</v>
      </c>
      <c r="AC318" s="73" t="str">
        <f>IF(AA318=0,"SIN DATOS",IF(AND(AA318&gt;0,AA318&lt;=6),"ORDENADO",IF(AND(AA318&gt;6,AA318&lt;=11),"ORDENADO/BUENA PRESENTACIÓN",IF(AND(AA318&gt;11,AA318&lt;=15),"ODENADO/BUENA PRESENTACION/MAYORES ARGUMENTO","EXCELENTE"))))</f>
        <v>ORDENADO</v>
      </c>
      <c r="AE318" s="76">
        <f>AF318</f>
        <v>7</v>
      </c>
      <c r="AF318" s="77">
        <v>7</v>
      </c>
      <c r="AG318" s="73" t="str">
        <f>IF(AE318=0,"SIN DATOS",IF(AND(AE318&gt;0,AE318&lt;=6),"ORDENADO",IF(AND(AE318&gt;6,AE318&lt;=11),"ORDENADO/BUENA PRESENTACIÓN",IF(AND(AE318&gt;11,AE318&lt;=15),"ODENADO/BUENA PRESENTACION/MAYORES ARGUMENTO","EXCELENTE"))))</f>
        <v>ORDENADO/BUENA PRESENTACIÓN</v>
      </c>
      <c r="AI318" s="76">
        <f>AJ318</f>
        <v>5</v>
      </c>
      <c r="AJ318" s="77">
        <v>5</v>
      </c>
      <c r="AK318" s="73" t="str">
        <f>IF(AI318=0,"SIN DATOS",IF(AND(AI318&gt;0,AI318&lt;=6),"ORDENADO",IF(AND(AI318&gt;6,AI318&lt;=11),"ORDENADO/BUENA PRESENTACIÓN",IF(AND(AI318&gt;11,AI318&lt;=15),"ODENADO/BUENA PRESENTACION/MAYORES ARGUMENTO","EXCELENTE"))))</f>
        <v>ORDENADO</v>
      </c>
      <c r="AL318" s="78"/>
      <c r="AM318" s="76">
        <f>AN318</f>
        <v>5</v>
      </c>
      <c r="AN318" s="77">
        <v>5</v>
      </c>
      <c r="AO318" s="73" t="str">
        <f>IF(AM318=0,"SIN DATOS",IF(AND(AM318&gt;0,AM318&lt;=6),"ORDENADO",IF(AND(AM318&gt;6,AM318&lt;=11),"ORDENADO/BUENA PRESENTACIÓN",IF(AND(AM318&gt;11,AM318&lt;=15),"ODENADO/BUENA PRESENTACION/MAYORES ARGUMENTO","EXCELENTE"))))</f>
        <v>ORDENADO</v>
      </c>
    </row>
    <row r="319" spans="2:41" ht="30" customHeight="1" x14ac:dyDescent="0.25">
      <c r="B319" s="29" t="s">
        <v>97</v>
      </c>
      <c r="C319" s="29" t="s">
        <v>129</v>
      </c>
      <c r="D319" s="1" t="s">
        <v>63</v>
      </c>
      <c r="E319" s="2" t="s">
        <v>10</v>
      </c>
      <c r="F319" s="30"/>
      <c r="G319" s="53">
        <f>H319</f>
        <v>0</v>
      </c>
      <c r="H319" s="124"/>
      <c r="I319" s="56"/>
      <c r="K319" s="53">
        <f>L319</f>
        <v>0</v>
      </c>
      <c r="L319" s="124"/>
      <c r="M319" s="56"/>
      <c r="O319" s="53">
        <f>P319</f>
        <v>0</v>
      </c>
      <c r="P319" s="124"/>
      <c r="Q319" s="56"/>
      <c r="S319" s="53">
        <f>T319</f>
        <v>0</v>
      </c>
      <c r="T319" s="124"/>
      <c r="U319" s="56"/>
      <c r="W319" s="53">
        <f>X319</f>
        <v>0</v>
      </c>
      <c r="X319" s="124"/>
      <c r="Y319" s="56"/>
      <c r="AA319" s="53">
        <f>AB319</f>
        <v>0</v>
      </c>
      <c r="AB319" s="124"/>
      <c r="AC319" s="56"/>
      <c r="AE319" s="53">
        <f>AF319</f>
        <v>0</v>
      </c>
      <c r="AF319" s="124"/>
      <c r="AG319" s="56"/>
      <c r="AI319" s="53">
        <f>AJ319</f>
        <v>0</v>
      </c>
      <c r="AJ319" s="124"/>
      <c r="AK319" s="56"/>
      <c r="AM319" s="53">
        <f>AN319</f>
        <v>0</v>
      </c>
      <c r="AN319" s="124"/>
      <c r="AO319" s="56"/>
    </row>
    <row r="320" spans="2:41" ht="15" customHeight="1" x14ac:dyDescent="0.25">
      <c r="B320" s="29" t="s">
        <v>97</v>
      </c>
      <c r="C320" s="29" t="s">
        <v>129</v>
      </c>
      <c r="D320" s="1" t="s">
        <v>80</v>
      </c>
      <c r="E320" s="2" t="s">
        <v>64</v>
      </c>
      <c r="F320" s="33"/>
      <c r="G320" s="64">
        <f>IF(H320=0,0,H320*50)</f>
        <v>0</v>
      </c>
      <c r="H320" s="63"/>
      <c r="I320" s="58" t="s">
        <v>66</v>
      </c>
      <c r="K320" s="64">
        <f>IF(L320=0,0,L320*50)</f>
        <v>150</v>
      </c>
      <c r="L320" s="63" t="s">
        <v>100</v>
      </c>
      <c r="M320" s="58" t="s">
        <v>66</v>
      </c>
      <c r="O320" s="64">
        <f>IF(P320=0,0,P320*50)</f>
        <v>0</v>
      </c>
      <c r="P320" s="63"/>
      <c r="Q320" s="58" t="s">
        <v>66</v>
      </c>
      <c r="S320" s="64">
        <f>IF(T320=0,0,T320*50)</f>
        <v>0</v>
      </c>
      <c r="T320" s="63"/>
      <c r="U320" s="58" t="s">
        <v>66</v>
      </c>
      <c r="W320" s="64">
        <f>IF(X320=0,0,X320*50)</f>
        <v>100</v>
      </c>
      <c r="X320" s="63" t="s">
        <v>99</v>
      </c>
      <c r="Y320" s="58" t="s">
        <v>66</v>
      </c>
      <c r="AA320" s="64">
        <f>IF(AB320=0,0,AB320*50)</f>
        <v>50</v>
      </c>
      <c r="AB320" s="63" t="s">
        <v>91</v>
      </c>
      <c r="AC320" s="58" t="s">
        <v>66</v>
      </c>
      <c r="AE320" s="64">
        <f>IF(AF320=0,0,AF320*50)</f>
        <v>0</v>
      </c>
      <c r="AF320" s="63"/>
      <c r="AG320" s="58" t="s">
        <v>66</v>
      </c>
      <c r="AI320" s="64">
        <f>IF(AJ320=0,0,AJ320*50)</f>
        <v>50</v>
      </c>
      <c r="AJ320" s="63" t="s">
        <v>91</v>
      </c>
      <c r="AK320" s="58" t="s">
        <v>66</v>
      </c>
      <c r="AM320" s="64">
        <f>IF(AN320=0,0,AN320*50)</f>
        <v>50</v>
      </c>
      <c r="AN320" s="63" t="s">
        <v>91</v>
      </c>
      <c r="AO320" s="58" t="s">
        <v>66</v>
      </c>
    </row>
    <row r="321" spans="2:41" ht="15" customHeight="1" x14ac:dyDescent="0.25">
      <c r="B321" s="29"/>
      <c r="C321" s="29"/>
      <c r="D321" s="42"/>
      <c r="E321" s="2"/>
      <c r="F321" s="43"/>
      <c r="G321" s="55"/>
      <c r="H321" s="55"/>
      <c r="I321" s="54"/>
      <c r="K321" s="55"/>
      <c r="L321" s="55"/>
      <c r="M321" s="54"/>
      <c r="O321" s="55"/>
      <c r="P321" s="55"/>
      <c r="Q321" s="54"/>
      <c r="S321" s="55"/>
      <c r="T321" s="55"/>
      <c r="U321" s="54"/>
      <c r="W321" s="55"/>
      <c r="X321" s="55"/>
      <c r="Y321" s="54"/>
      <c r="AA321" s="55"/>
      <c r="AB321" s="55"/>
      <c r="AC321" s="54"/>
      <c r="AE321" s="55"/>
      <c r="AF321" s="55"/>
      <c r="AG321" s="54"/>
      <c r="AI321" s="55"/>
      <c r="AJ321" s="55"/>
      <c r="AK321" s="54"/>
      <c r="AM321" s="55"/>
      <c r="AN321" s="55"/>
      <c r="AO321" s="54"/>
    </row>
    <row r="322" spans="2:41" ht="15.75" x14ac:dyDescent="0.25">
      <c r="B322" s="29"/>
      <c r="C322" s="29"/>
      <c r="D322" s="2" t="s">
        <v>50</v>
      </c>
      <c r="E322" s="2"/>
      <c r="F322" s="30"/>
      <c r="G322" s="84">
        <f>SUM(G312:G319)</f>
        <v>25</v>
      </c>
      <c r="H322" s="85">
        <f>VLOOKUP(G322,PAGO,2,FALSE)</f>
        <v>120</v>
      </c>
      <c r="I322" s="86" t="s">
        <v>68</v>
      </c>
      <c r="K322" s="84">
        <f>SUM(K312:K319)</f>
        <v>20</v>
      </c>
      <c r="L322" s="85">
        <f>VLOOKUP(K322,PAGO,2,FALSE)</f>
        <v>95</v>
      </c>
      <c r="M322" s="86" t="s">
        <v>68</v>
      </c>
      <c r="O322" s="84">
        <f>SUM(O312:O319)</f>
        <v>27</v>
      </c>
      <c r="P322" s="85">
        <f>VLOOKUP(O322,PAGO,2,FALSE)</f>
        <v>130</v>
      </c>
      <c r="Q322" s="86" t="s">
        <v>68</v>
      </c>
      <c r="S322" s="84">
        <f>SUM(S312:S319)</f>
        <v>24</v>
      </c>
      <c r="T322" s="85">
        <f>VLOOKUP(S322,PAGO,2,FALSE)</f>
        <v>115</v>
      </c>
      <c r="U322" s="86" t="s">
        <v>68</v>
      </c>
      <c r="W322" s="84">
        <f>SUM(W312:W319)</f>
        <v>23</v>
      </c>
      <c r="X322" s="85">
        <f>VLOOKUP(W322,PAGO,2,FALSE)</f>
        <v>110</v>
      </c>
      <c r="Y322" s="86" t="s">
        <v>68</v>
      </c>
      <c r="AA322" s="84">
        <f>SUM(AA312:AA319)</f>
        <v>24</v>
      </c>
      <c r="AB322" s="85">
        <f>VLOOKUP(AA322,PAGO,2,FALSE)</f>
        <v>115</v>
      </c>
      <c r="AC322" s="86" t="s">
        <v>68</v>
      </c>
      <c r="AE322" s="84">
        <f>SUM(AE312:AE319)</f>
        <v>27</v>
      </c>
      <c r="AF322" s="85">
        <f>VLOOKUP(AE322,PAGO,2,FALSE)</f>
        <v>130</v>
      </c>
      <c r="AG322" s="86" t="s">
        <v>68</v>
      </c>
      <c r="AI322" s="84">
        <f>SUM(AI312:AI319)</f>
        <v>23</v>
      </c>
      <c r="AJ322" s="85">
        <f>VLOOKUP(AI322,PAGO,2,FALSE)</f>
        <v>110</v>
      </c>
      <c r="AK322" s="86" t="s">
        <v>68</v>
      </c>
      <c r="AM322" s="84">
        <f>SUM(AM312:AM319)</f>
        <v>20</v>
      </c>
      <c r="AN322" s="85">
        <f>VLOOKUP(AM322,PAGO,2,FALSE)</f>
        <v>95</v>
      </c>
      <c r="AO322" s="86" t="s">
        <v>68</v>
      </c>
    </row>
    <row r="323" spans="2:41" ht="16.5" thickBot="1" x14ac:dyDescent="0.3">
      <c r="B323" s="80"/>
      <c r="C323" s="80"/>
      <c r="D323" s="81"/>
      <c r="E323" s="81"/>
      <c r="F323" s="82"/>
      <c r="G323" s="163">
        <f>IF(G316=0,-25,0)</f>
        <v>0</v>
      </c>
      <c r="H323" s="164"/>
      <c r="I323" s="87" t="s">
        <v>88</v>
      </c>
      <c r="K323" s="163">
        <f>IF(K316=0,-25,0)</f>
        <v>-25</v>
      </c>
      <c r="L323" s="164"/>
      <c r="M323" s="87" t="s">
        <v>88</v>
      </c>
      <c r="O323" s="163">
        <f>IF(O316=0,-25,0)</f>
        <v>0</v>
      </c>
      <c r="P323" s="164"/>
      <c r="Q323" s="87" t="s">
        <v>88</v>
      </c>
      <c r="S323" s="163">
        <f>IF(S316=0,-25,0)</f>
        <v>0</v>
      </c>
      <c r="T323" s="164"/>
      <c r="U323" s="87" t="s">
        <v>88</v>
      </c>
      <c r="W323" s="163">
        <f>IF(W316=0,-25,0)</f>
        <v>-25</v>
      </c>
      <c r="X323" s="164"/>
      <c r="Y323" s="87" t="s">
        <v>88</v>
      </c>
      <c r="AA323" s="163">
        <f>IF(AA316=0,-25,0)</f>
        <v>-25</v>
      </c>
      <c r="AB323" s="164"/>
      <c r="AC323" s="87" t="s">
        <v>88</v>
      </c>
      <c r="AE323" s="163">
        <f>IF(AE316=0,-25,0)</f>
        <v>0</v>
      </c>
      <c r="AF323" s="164"/>
      <c r="AG323" s="87" t="s">
        <v>88</v>
      </c>
      <c r="AI323" s="163">
        <f>IF(AI316=0,-25,0)</f>
        <v>-25</v>
      </c>
      <c r="AJ323" s="164"/>
      <c r="AK323" s="87" t="s">
        <v>88</v>
      </c>
      <c r="AM323" s="163">
        <f>IF(AM316=0,-25,0)</f>
        <v>-25</v>
      </c>
      <c r="AN323" s="164"/>
      <c r="AO323" s="87" t="s">
        <v>88</v>
      </c>
    </row>
    <row r="324" spans="2:41" ht="19.5" thickBot="1" x14ac:dyDescent="0.3">
      <c r="D324" s="154" t="s">
        <v>67</v>
      </c>
      <c r="E324" s="155"/>
      <c r="G324" s="165">
        <f>+G320+H322+G323</f>
        <v>120</v>
      </c>
      <c r="H324" s="166"/>
      <c r="I324" s="83" t="s">
        <v>69</v>
      </c>
      <c r="J324" s="71"/>
      <c r="K324" s="165">
        <f>+K320+L322+K323</f>
        <v>220</v>
      </c>
      <c r="L324" s="166"/>
      <c r="M324" s="83" t="s">
        <v>69</v>
      </c>
      <c r="N324" s="71"/>
      <c r="O324" s="165">
        <f>+O320+P322+O323</f>
        <v>130</v>
      </c>
      <c r="P324" s="166"/>
      <c r="Q324" s="83" t="s">
        <v>69</v>
      </c>
      <c r="R324" s="71"/>
      <c r="S324" s="165">
        <f>+S320+T322+S323</f>
        <v>115</v>
      </c>
      <c r="T324" s="166"/>
      <c r="U324" s="83" t="s">
        <v>69</v>
      </c>
      <c r="V324" s="71"/>
      <c r="W324" s="165">
        <f>+W320+X322+W323</f>
        <v>185</v>
      </c>
      <c r="X324" s="166"/>
      <c r="Y324" s="83" t="s">
        <v>69</v>
      </c>
      <c r="Z324" s="71"/>
      <c r="AA324" s="165">
        <f>+AA320+AB322+AA323</f>
        <v>140</v>
      </c>
      <c r="AB324" s="166"/>
      <c r="AC324" s="83" t="s">
        <v>69</v>
      </c>
      <c r="AE324" s="165">
        <f>+AE320+AF322+AE323</f>
        <v>130</v>
      </c>
      <c r="AF324" s="166"/>
      <c r="AG324" s="83" t="s">
        <v>69</v>
      </c>
      <c r="AI324" s="165">
        <f>+AI320+AJ322+AI323</f>
        <v>135</v>
      </c>
      <c r="AJ324" s="166"/>
      <c r="AK324" s="83" t="s">
        <v>69</v>
      </c>
      <c r="AL324" s="71"/>
      <c r="AM324" s="165">
        <f>+AM320+AN322+AM323</f>
        <v>120</v>
      </c>
      <c r="AN324" s="166"/>
      <c r="AO324" s="83" t="s">
        <v>69</v>
      </c>
    </row>
    <row r="327" spans="2:41" ht="26.25" x14ac:dyDescent="0.4">
      <c r="B327" s="50" t="s">
        <v>77</v>
      </c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</row>
    <row r="329" spans="2:41" ht="18.75" x14ac:dyDescent="0.3">
      <c r="B329" s="39" t="s">
        <v>46</v>
      </c>
      <c r="C329" s="39" t="s">
        <v>47</v>
      </c>
      <c r="D329" s="125" t="s">
        <v>48</v>
      </c>
      <c r="E329" s="126"/>
      <c r="F329" s="40"/>
      <c r="G329" s="160" t="s">
        <v>55</v>
      </c>
      <c r="H329" s="161"/>
      <c r="I329" s="162"/>
      <c r="J329" s="40"/>
      <c r="K329" s="160" t="s">
        <v>54</v>
      </c>
      <c r="L329" s="161"/>
      <c r="M329" s="162"/>
      <c r="O329" s="160" t="s">
        <v>56</v>
      </c>
      <c r="P329" s="161"/>
      <c r="Q329" s="162"/>
      <c r="R329" s="40"/>
      <c r="S329" s="160" t="s">
        <v>57</v>
      </c>
      <c r="T329" s="161"/>
      <c r="U329" s="162"/>
      <c r="V329" s="40"/>
      <c r="W329" s="160" t="s">
        <v>58</v>
      </c>
      <c r="X329" s="161"/>
      <c r="Y329" s="162"/>
      <c r="Z329" s="40"/>
      <c r="AA329" s="160" t="s">
        <v>59</v>
      </c>
      <c r="AB329" s="161"/>
      <c r="AC329" s="162"/>
      <c r="AE329" s="160" t="s">
        <v>89</v>
      </c>
      <c r="AF329" s="161"/>
      <c r="AG329" s="162"/>
      <c r="AI329" s="160" t="s">
        <v>111</v>
      </c>
      <c r="AJ329" s="161"/>
      <c r="AK329" s="162"/>
      <c r="AL329" s="40"/>
      <c r="AM329" s="160" t="s">
        <v>121</v>
      </c>
      <c r="AN329" s="161"/>
      <c r="AO329" s="162"/>
    </row>
    <row r="330" spans="2:41" ht="18.75" x14ac:dyDescent="0.3">
      <c r="B330" s="41"/>
      <c r="C330" s="41"/>
      <c r="D330" s="74"/>
      <c r="E330" s="75"/>
      <c r="F330" s="40"/>
      <c r="G330" s="59" t="s">
        <v>76</v>
      </c>
      <c r="H330" s="59" t="s">
        <v>75</v>
      </c>
      <c r="I330" s="60" t="s">
        <v>49</v>
      </c>
      <c r="J330" s="40"/>
      <c r="K330" s="59" t="s">
        <v>76</v>
      </c>
      <c r="L330" s="59" t="s">
        <v>75</v>
      </c>
      <c r="M330" s="60" t="s">
        <v>49</v>
      </c>
      <c r="N330" s="61"/>
      <c r="O330" s="59" t="s">
        <v>76</v>
      </c>
      <c r="P330" s="59" t="s">
        <v>75</v>
      </c>
      <c r="Q330" s="60" t="s">
        <v>49</v>
      </c>
      <c r="R330" s="62"/>
      <c r="S330" s="59" t="s">
        <v>76</v>
      </c>
      <c r="T330" s="59" t="s">
        <v>75</v>
      </c>
      <c r="U330" s="60" t="s">
        <v>49</v>
      </c>
      <c r="V330" s="62"/>
      <c r="W330" s="59" t="s">
        <v>76</v>
      </c>
      <c r="X330" s="59" t="s">
        <v>75</v>
      </c>
      <c r="Y330" s="60" t="s">
        <v>49</v>
      </c>
      <c r="Z330" s="62"/>
      <c r="AA330" s="59" t="s">
        <v>76</v>
      </c>
      <c r="AB330" s="59" t="s">
        <v>75</v>
      </c>
      <c r="AC330" s="60" t="s">
        <v>49</v>
      </c>
      <c r="AE330" s="59" t="s">
        <v>76</v>
      </c>
      <c r="AF330" s="59" t="s">
        <v>75</v>
      </c>
      <c r="AG330" s="60" t="s">
        <v>49</v>
      </c>
      <c r="AI330" s="59" t="s">
        <v>76</v>
      </c>
      <c r="AJ330" s="59" t="s">
        <v>75</v>
      </c>
      <c r="AK330" s="60" t="s">
        <v>49</v>
      </c>
      <c r="AL330" s="62"/>
      <c r="AM330" s="59" t="s">
        <v>76</v>
      </c>
      <c r="AN330" s="59" t="s">
        <v>75</v>
      </c>
      <c r="AO330" s="60" t="s">
        <v>49</v>
      </c>
    </row>
    <row r="331" spans="2:41" x14ac:dyDescent="0.25">
      <c r="B331" s="24"/>
      <c r="C331" s="24"/>
      <c r="D331" s="25"/>
      <c r="E331" s="26"/>
      <c r="F331" s="27"/>
      <c r="G331" s="72"/>
      <c r="H331" s="72"/>
      <c r="I331" s="72"/>
      <c r="J331" s="72"/>
      <c r="K331" s="28"/>
      <c r="L331" s="28"/>
      <c r="M331" s="28"/>
      <c r="O331" s="28"/>
      <c r="P331" s="28"/>
      <c r="Q331" s="28"/>
      <c r="S331" s="28"/>
      <c r="T331" s="28"/>
      <c r="U331" s="28"/>
      <c r="W331" s="28"/>
      <c r="X331" s="28"/>
      <c r="Y331" s="28"/>
      <c r="AA331" s="28"/>
      <c r="AB331" s="28"/>
      <c r="AC331" s="28"/>
      <c r="AE331" s="28"/>
      <c r="AF331" s="28"/>
      <c r="AG331" s="28"/>
      <c r="AI331" s="28"/>
      <c r="AJ331" s="28"/>
      <c r="AK331" s="28"/>
      <c r="AM331" s="28"/>
      <c r="AN331" s="28"/>
      <c r="AO331" s="28"/>
    </row>
    <row r="332" spans="2:41" ht="30" customHeight="1" x14ac:dyDescent="0.25">
      <c r="B332" s="29" t="s">
        <v>96</v>
      </c>
      <c r="C332" s="29" t="s">
        <v>128</v>
      </c>
      <c r="D332" s="1" t="s">
        <v>0</v>
      </c>
      <c r="E332" s="2" t="s">
        <v>1</v>
      </c>
      <c r="F332" s="30"/>
      <c r="G332" s="53">
        <f>IF(AND(H332=0,H332&lt;=0),0,IF(AND(H332&gt;0,H332&lt;=5),3,IF(AND(H332&gt;5,H332&lt;=10),5,IF(AND(H332&gt;10,H332&lt;=15),7,IF(AND(H332&gt;15,H332&lt;=20),9,IF(AND(H332&gt;20,H332&lt;=30),11,IF(AND(H332&gt;30,H332&lt;=40),13,IF(AND(H332&gt;40,H332&lt;=50),15,IF(AND(H332&gt;50,H332&lt;=65),17,IF(AND(H332&gt;65,H332&lt;=80),19,21))))))))))</f>
        <v>11</v>
      </c>
      <c r="H332" s="124">
        <v>22</v>
      </c>
      <c r="I332" s="54" t="s">
        <v>51</v>
      </c>
      <c r="K332" s="53">
        <f>IF(AND(L332=0,L332&lt;=0),0,IF(AND(L332&gt;0,L332&lt;=5),3,IF(AND(L332&gt;5,L332&lt;=10),5,IF(AND(L332&gt;10,L332&lt;=15),7,IF(AND(L332&gt;15,L332&lt;=20),9,IF(AND(L332&gt;20,L332&lt;=30),11,IF(AND(L332&gt;30,L332&lt;=40),13,IF(AND(L332&gt;40,L332&lt;=50),15,IF(AND(L332&gt;50,L332&lt;=65),17,IF(AND(L332&gt;65,L332&lt;=80),19,21))))))))))</f>
        <v>11</v>
      </c>
      <c r="L332" s="124">
        <v>28</v>
      </c>
      <c r="M332" s="54" t="s">
        <v>51</v>
      </c>
      <c r="O332" s="53">
        <f>IF(AND(P332=0,P332&lt;=0),0,IF(AND(P332&gt;0,P332&lt;=5),3,IF(AND(P332&gt;5,P332&lt;=10),5,IF(AND(P332&gt;10,P332&lt;=15),7,IF(AND(P332&gt;15,P332&lt;=20),9,IF(AND(P332&gt;20,P332&lt;=30),11,IF(AND(P332&gt;30,P332&lt;=40),13,IF(AND(P332&gt;40,P332&lt;=50),15,IF(AND(P332&gt;50,P332&lt;=65),17,IF(AND(P332&gt;65,P332&lt;=80),19,21))))))))))</f>
        <v>0</v>
      </c>
      <c r="P332" s="124"/>
      <c r="Q332" s="54" t="s">
        <v>51</v>
      </c>
      <c r="S332" s="53">
        <f>IF(AND(T332=0,T332&lt;=0),0,IF(AND(T332&gt;0,T332&lt;=5),3,IF(AND(T332&gt;5,T332&lt;=10),5,IF(AND(T332&gt;10,T332&lt;=15),7,IF(AND(T332&gt;15,T332&lt;=20),9,IF(AND(T332&gt;20,T332&lt;=30),11,IF(AND(T332&gt;30,T332&lt;=40),13,IF(AND(T332&gt;40,T332&lt;=50),15,IF(AND(T332&gt;50,T332&lt;=65),17,IF(AND(T332&gt;65,T332&lt;=80),19,21))))))))))</f>
        <v>7</v>
      </c>
      <c r="T332" s="124">
        <v>15</v>
      </c>
      <c r="U332" s="54" t="s">
        <v>51</v>
      </c>
      <c r="W332" s="53">
        <f>IF(AND(X332=0,X332&lt;=0),0,IF(AND(X332&gt;0,X332&lt;=5),3,IF(AND(X332&gt;5,X332&lt;=10),5,IF(AND(X332&gt;10,X332&lt;=15),7,IF(AND(X332&gt;15,X332&lt;=20),9,IF(AND(X332&gt;20,X332&lt;=30),11,IF(AND(X332&gt;30,X332&lt;=40),13,IF(AND(X332&gt;40,X332&lt;=50),15,IF(AND(X332&gt;50,X332&lt;=65),17,IF(AND(X332&gt;65,X332&lt;=80),19,21))))))))))</f>
        <v>11</v>
      </c>
      <c r="X332" s="124">
        <v>22</v>
      </c>
      <c r="Y332" s="54" t="s">
        <v>51</v>
      </c>
      <c r="AA332" s="53">
        <f>IF(AND(AB332=0,AB332&lt;=0),0,IF(AND(AB332&gt;0,AB332&lt;=5),3,IF(AND(AB332&gt;5,AB332&lt;=10),5,IF(AND(AB332&gt;10,AB332&lt;=15),7,IF(AND(AB332&gt;15,AB332&lt;=20),9,IF(AND(AB332&gt;20,AB332&lt;=30),11,IF(AND(AB332&gt;30,AB332&lt;=40),13,IF(AND(AB332&gt;40,AB332&lt;=50),15,IF(AND(AB332&gt;50,AB332&lt;=65),17,IF(AND(AB332&gt;65,AB332&lt;=80),19,21))))))))))</f>
        <v>0</v>
      </c>
      <c r="AB332" s="124"/>
      <c r="AC332" s="54" t="s">
        <v>51</v>
      </c>
      <c r="AE332" s="53">
        <f>IF(AND(AF332=0,AF332&lt;=0),0,IF(AND(AF332&gt;0,AF332&lt;=5),3,IF(AND(AF332&gt;5,AF332&lt;=10),5,IF(AND(AF332&gt;10,AF332&lt;=15),7,IF(AND(AF332&gt;15,AF332&lt;=20),9,IF(AND(AF332&gt;20,AF332&lt;=30),11,IF(AND(AF332&gt;30,AF332&lt;=40),13,IF(AND(AF332&gt;40,AF332&lt;=50),15,IF(AND(AF332&gt;50,AF332&lt;=65),17,IF(AND(AF332&gt;65,AF332&lt;=80),19,21))))))))))</f>
        <v>11</v>
      </c>
      <c r="AF332" s="124">
        <v>22</v>
      </c>
      <c r="AG332" s="54" t="s">
        <v>51</v>
      </c>
      <c r="AI332" s="53">
        <f>IF(AND(AJ332=0,AJ332&lt;=0),0,IF(AND(AJ332&gt;0,AJ332&lt;=5),3,IF(AND(AJ332&gt;5,AJ332&lt;=10),5,IF(AND(AJ332&gt;10,AJ332&lt;=15),7,IF(AND(AJ332&gt;15,AJ332&lt;=20),9,IF(AND(AJ332&gt;20,AJ332&lt;=30),11,IF(AND(AJ332&gt;30,AJ332&lt;=40),13,IF(AND(AJ332&gt;40,AJ332&lt;=50),15,IF(AND(AJ332&gt;50,AJ332&lt;=65),17,IF(AND(AJ332&gt;65,AJ332&lt;=80),19,21))))))))))</f>
        <v>13</v>
      </c>
      <c r="AJ332" s="124">
        <v>31</v>
      </c>
      <c r="AK332" s="54" t="s">
        <v>51</v>
      </c>
      <c r="AM332" s="53">
        <f>IF(AND(AN332=0,AN332&lt;=0),0,IF(AND(AN332&gt;0,AN332&lt;=5),3,IF(AND(AN332&gt;5,AN332&lt;=10),5,IF(AND(AN332&gt;10,AN332&lt;=15),7,IF(AND(AN332&gt;15,AN332&lt;=20),9,IF(AND(AN332&gt;20,AN332&lt;=30),11,IF(AND(AN332&gt;30,AN332&lt;=40),13,IF(AND(AN332&gt;40,AN332&lt;=50),15,IF(AND(AN332&gt;50,AN332&lt;=65),17,IF(AND(AN332&gt;65,AN332&lt;=80),19,21))))))))))</f>
        <v>7</v>
      </c>
      <c r="AN332" s="124">
        <v>11</v>
      </c>
      <c r="AO332" s="54" t="s">
        <v>51</v>
      </c>
    </row>
    <row r="333" spans="2:41" ht="30" customHeight="1" x14ac:dyDescent="0.25">
      <c r="B333" s="29" t="s">
        <v>96</v>
      </c>
      <c r="C333" s="29" t="s">
        <v>128</v>
      </c>
      <c r="D333" s="1" t="s">
        <v>2</v>
      </c>
      <c r="E333" s="2" t="s">
        <v>82</v>
      </c>
      <c r="F333" s="30"/>
      <c r="G333" s="53">
        <f>IF(AND(H333=0,H333&lt;=0),0,IF(AND(H333&gt;0,H333&lt;=5),3,IF(AND(H333&gt;5,H333&lt;=10),6,IF(AND(H333&gt;10,H333&lt;=15),9,IF(AND(H333&gt;15,H333&lt;=20),12,IF(AND(H333&gt;20,H333&lt;=25),15,IF(AND(H333&gt;25,H333&lt;=30),18,IF(AND(H333&gt;30,H333&lt;=35),21,IF(AND(H333&gt;35,H333&lt;=40),24,IF(AND(H333&gt;40,H333&lt;=45),27,30))))))))))</f>
        <v>3</v>
      </c>
      <c r="H333" s="124">
        <v>3</v>
      </c>
      <c r="I333" s="54" t="s">
        <v>83</v>
      </c>
      <c r="K333" s="53">
        <f>IF(AND(L333=0,L333&lt;=0),0,IF(AND(L333&gt;0,L333&lt;=5),3,IF(AND(L333&gt;5,L333&lt;=10),6,IF(AND(L333&gt;10,L333&lt;=15),9,IF(AND(L333&gt;15,L333&lt;=20),12,IF(AND(L333&gt;20,L333&lt;=25),15,IF(AND(L333&gt;25,L333&lt;=30),18,IF(AND(L333&gt;30,L333&lt;=35),21,IF(AND(L333&gt;35,L333&lt;=40),24,IF(AND(L333&gt;40,L333&lt;=45),27,30))))))))))</f>
        <v>6</v>
      </c>
      <c r="L333" s="124">
        <v>6</v>
      </c>
      <c r="M333" s="54" t="s">
        <v>83</v>
      </c>
      <c r="O333" s="53">
        <f>IF(AND(P333=0,P333&lt;=0),0,IF(AND(P333&gt;0,P333&lt;=5),3,IF(AND(P333&gt;5,P333&lt;=10),6,IF(AND(P333&gt;10,P333&lt;=15),9,IF(AND(P333&gt;15,P333&lt;=20),12,IF(AND(P333&gt;20,P333&lt;=25),15,IF(AND(P333&gt;25,P333&lt;=30),18,IF(AND(P333&gt;30,P333&lt;=35),21,IF(AND(P333&gt;35,P333&lt;=40),24,IF(AND(P333&gt;40,P333&lt;=45),27,30))))))))))</f>
        <v>0</v>
      </c>
      <c r="P333" s="124"/>
      <c r="Q333" s="54" t="s">
        <v>83</v>
      </c>
      <c r="S333" s="53">
        <f>IF(AND(T333=0,T333&lt;=0),0,IF(AND(T333&gt;0,T333&lt;=5),3,IF(AND(T333&gt;5,T333&lt;=10),6,IF(AND(T333&gt;10,T333&lt;=15),9,IF(AND(T333&gt;15,T333&lt;=20),12,IF(AND(T333&gt;20,T333&lt;=25),15,IF(AND(T333&gt;25,T333&lt;=30),18,IF(AND(T333&gt;30,T333&lt;=35),21,IF(AND(T333&gt;35,T333&lt;=40),24,IF(AND(T333&gt;40,T333&lt;=45),27,30))))))))))</f>
        <v>6</v>
      </c>
      <c r="T333" s="124">
        <v>6</v>
      </c>
      <c r="U333" s="54" t="s">
        <v>86</v>
      </c>
      <c r="W333" s="53">
        <f>IF(AND(X333=0,X333&lt;=0),0,IF(AND(X333&gt;0,X333&lt;=5),3,IF(AND(X333&gt;5,X333&lt;=10),6,IF(AND(X333&gt;10,X333&lt;=15),9,IF(AND(X333&gt;15,X333&lt;=20),12,IF(AND(X333&gt;20,X333&lt;=25),15,IF(AND(X333&gt;25,X333&lt;=30),18,IF(AND(X333&gt;30,X333&lt;=35),21,IF(AND(X333&gt;35,X333&lt;=40),24,IF(AND(X333&gt;40,X333&lt;=45),27,30))))))))))</f>
        <v>3</v>
      </c>
      <c r="X333" s="124">
        <v>5</v>
      </c>
      <c r="Y333" s="54" t="s">
        <v>83</v>
      </c>
      <c r="AA333" s="53">
        <f>IF(AND(AB333=0,AB333&lt;=0),0,IF(AND(AB333&gt;0,AB333&lt;=5),3,IF(AND(AB333&gt;5,AB333&lt;=10),6,IF(AND(AB333&gt;10,AB333&lt;=15),9,IF(AND(AB333&gt;15,AB333&lt;=20),12,IF(AND(AB333&gt;20,AB333&lt;=25),15,IF(AND(AB333&gt;25,AB333&lt;=30),18,IF(AND(AB333&gt;30,AB333&lt;=35),21,IF(AND(AB333&gt;35,AB333&lt;=40),24,IF(AND(AB333&gt;40,AB333&lt;=45),27,30))))))))))</f>
        <v>0</v>
      </c>
      <c r="AB333" s="124"/>
      <c r="AC333" s="54" t="s">
        <v>83</v>
      </c>
      <c r="AE333" s="53">
        <f>IF(AND(AF333=0,AF333&lt;=0),0,IF(AND(AF333&gt;0,AF333&lt;=5),3,IF(AND(AF333&gt;5,AF333&lt;=10),6,IF(AND(AF333&gt;10,AF333&lt;=15),9,IF(AND(AF333&gt;15,AF333&lt;=20),12,IF(AND(AF333&gt;20,AF333&lt;=25),15,IF(AND(AF333&gt;25,AF333&lt;=30),18,IF(AND(AF333&gt;30,AF333&lt;=35),21,IF(AND(AF333&gt;35,AF333&lt;=40),24,IF(AND(AF333&gt;40,AF333&lt;=45),27,30))))))))))</f>
        <v>9</v>
      </c>
      <c r="AF333" s="124">
        <v>12</v>
      </c>
      <c r="AG333" s="54" t="s">
        <v>83</v>
      </c>
      <c r="AI333" s="53">
        <f>IF(AND(AJ333=0,AJ333&lt;=0),0,IF(AND(AJ333&gt;0,AJ333&lt;=5),3,IF(AND(AJ333&gt;5,AJ333&lt;=10),6,IF(AND(AJ333&gt;10,AJ333&lt;=15),9,IF(AND(AJ333&gt;15,AJ333&lt;=20),12,IF(AND(AJ333&gt;20,AJ333&lt;=25),15,IF(AND(AJ333&gt;25,AJ333&lt;=30),18,IF(AND(AJ333&gt;30,AJ333&lt;=35),21,IF(AND(AJ333&gt;35,AJ333&lt;=40),24,IF(AND(AJ333&gt;40,AJ333&lt;=45),27,30))))))))))</f>
        <v>3</v>
      </c>
      <c r="AJ333" s="124">
        <v>2</v>
      </c>
      <c r="AK333" s="54" t="s">
        <v>83</v>
      </c>
      <c r="AM333" s="53">
        <f>IF(AND(AN333=0,AN333&lt;=0),0,IF(AND(AN333&gt;0,AN333&lt;=5),3,IF(AND(AN333&gt;5,AN333&lt;=10),6,IF(AND(AN333&gt;10,AN333&lt;=15),9,IF(AND(AN333&gt;15,AN333&lt;=20),12,IF(AND(AN333&gt;20,AN333&lt;=25),15,IF(AND(AN333&gt;25,AN333&lt;=30),18,IF(AND(AN333&gt;30,AN333&lt;=35),21,IF(AND(AN333&gt;35,AN333&lt;=40),24,IF(AND(AN333&gt;40,AN333&lt;=45),27,30))))))))))</f>
        <v>3</v>
      </c>
      <c r="AN333" s="124">
        <v>4</v>
      </c>
      <c r="AO333" s="54" t="s">
        <v>86</v>
      </c>
    </row>
    <row r="334" spans="2:41" ht="30" customHeight="1" x14ac:dyDescent="0.25">
      <c r="B334" s="29" t="s">
        <v>96</v>
      </c>
      <c r="C334" s="29" t="s">
        <v>128</v>
      </c>
      <c r="D334" s="1" t="s">
        <v>3</v>
      </c>
      <c r="E334" s="2" t="s">
        <v>81</v>
      </c>
      <c r="F334" s="30"/>
      <c r="G334" s="53">
        <f>IF(AND(H334=0,H334&lt;=0),0,IF(AND(H334&gt;0,H334&lt;=5),3,IF(AND(H334&gt;5,H334&lt;=10),5,IF(AND(H334&gt;10,H334&lt;=15),7,IF(AND(H334&gt;15,H334&lt;=20),9,IF(AND(H334&gt;20,H334&lt;=25),11,IF(AND(H334&gt;25,H334&lt;=30),13,IF(AND(H334&gt;30,H334&lt;=35),15,IF(AND(H334&gt;35,H334&lt;=40),17,IF(AND(H334&gt;40,H334&lt;=45),19,21))))))))))</f>
        <v>3</v>
      </c>
      <c r="H334" s="124">
        <v>3</v>
      </c>
      <c r="I334" s="54" t="s">
        <v>81</v>
      </c>
      <c r="K334" s="53">
        <f>IF(AND(L334=0,L334&lt;=0),0,IF(AND(L334&gt;0,L334&lt;=5),3,IF(AND(L334&gt;5,L334&lt;=10),5,IF(AND(L334&gt;10,L334&lt;=15),7,IF(AND(L334&gt;15,L334&lt;=20),9,IF(AND(L334&gt;20,L334&lt;=25),11,IF(AND(L334&gt;25,L334&lt;=30),13,IF(AND(L334&gt;30,L334&lt;=35),15,IF(AND(L334&gt;35,L334&lt;=40),17,IF(AND(L334&gt;40,L334&lt;=45),19,21))))))))))</f>
        <v>5</v>
      </c>
      <c r="L334" s="124">
        <v>8</v>
      </c>
      <c r="M334" s="54" t="s">
        <v>81</v>
      </c>
      <c r="O334" s="53">
        <f>IF(AND(P334=0,P334&lt;=0),0,IF(AND(P334&gt;0,P334&lt;=5),3,IF(AND(P334&gt;5,P334&lt;=10),5,IF(AND(P334&gt;10,P334&lt;=15),7,IF(AND(P334&gt;15,P334&lt;=20),9,IF(AND(P334&gt;20,P334&lt;=25),11,IF(AND(P334&gt;25,P334&lt;=30),13,IF(AND(P334&gt;30,P334&lt;=35),15,IF(AND(P334&gt;35,P334&lt;=40),17,IF(AND(P334&gt;40,P334&lt;=45),19,21))))))))))</f>
        <v>0</v>
      </c>
      <c r="P334" s="124"/>
      <c r="Q334" s="54" t="s">
        <v>81</v>
      </c>
      <c r="S334" s="53">
        <f>IF(AND(T334=0,T334&lt;=0),0,IF(AND(T334&gt;0,T334&lt;=5),3,IF(AND(T334&gt;5,T334&lt;=10),5,IF(AND(T334&gt;10,T334&lt;=15),7,IF(AND(T334&gt;15,T334&lt;=20),9,IF(AND(T334&gt;20,T334&lt;=25),11,IF(AND(T334&gt;25,T334&lt;=30),13,IF(AND(T334&gt;30,T334&lt;=35),15,IF(AND(T334&gt;35,T334&lt;=40),17,IF(AND(T334&gt;40,T334&lt;=45),19,21))))))))))</f>
        <v>3</v>
      </c>
      <c r="T334" s="124">
        <v>4</v>
      </c>
      <c r="U334" s="54" t="s">
        <v>81</v>
      </c>
      <c r="W334" s="53">
        <f>IF(AND(X334=0,X334&lt;=0),0,IF(AND(X334&gt;0,X334&lt;=5),3,IF(AND(X334&gt;5,X334&lt;=10),5,IF(AND(X334&gt;10,X334&lt;=15),7,IF(AND(X334&gt;15,X334&lt;=20),9,IF(AND(X334&gt;20,X334&lt;=25),11,IF(AND(X334&gt;25,X334&lt;=30),13,IF(AND(X334&gt;30,X334&lt;=35),15,IF(AND(X334&gt;35,X334&lt;=40),17,IF(AND(X334&gt;40,X334&lt;=45),19,21))))))))))</f>
        <v>0</v>
      </c>
      <c r="X334" s="124"/>
      <c r="Y334" s="54" t="s">
        <v>81</v>
      </c>
      <c r="AA334" s="53">
        <f>IF(AND(AB334=0,AB334&lt;=0),0,IF(AND(AB334&gt;0,AB334&lt;=5),3,IF(AND(AB334&gt;5,AB334&lt;=10),5,IF(AND(AB334&gt;10,AB334&lt;=15),7,IF(AND(AB334&gt;15,AB334&lt;=20),9,IF(AND(AB334&gt;20,AB334&lt;=25),11,IF(AND(AB334&gt;25,AB334&lt;=30),13,IF(AND(AB334&gt;30,AB334&lt;=35),15,IF(AND(AB334&gt;35,AB334&lt;=40),17,IF(AND(AB334&gt;40,AB334&lt;=45),19,21))))))))))</f>
        <v>0</v>
      </c>
      <c r="AB334" s="124"/>
      <c r="AC334" s="54" t="s">
        <v>81</v>
      </c>
      <c r="AE334" s="53">
        <f>IF(AND(AF334=0,AF334&lt;=0),0,IF(AND(AF334&gt;0,AF334&lt;=5),3,IF(AND(AF334&gt;5,AF334&lt;=10),5,IF(AND(AF334&gt;10,AF334&lt;=15),7,IF(AND(AF334&gt;15,AF334&lt;=20),9,IF(AND(AF334&gt;20,AF334&lt;=25),11,IF(AND(AF334&gt;25,AF334&lt;=30),13,IF(AND(AF334&gt;30,AF334&lt;=35),15,IF(AND(AF334&gt;35,AF334&lt;=40),17,IF(AND(AF334&gt;40,AF334&lt;=45),19,21))))))))))</f>
        <v>3</v>
      </c>
      <c r="AF334" s="124">
        <v>5</v>
      </c>
      <c r="AG334" s="54" t="s">
        <v>81</v>
      </c>
      <c r="AI334" s="53">
        <f>IF(AND(AJ334=0,AJ334&lt;=0),0,IF(AND(AJ334&gt;0,AJ334&lt;=5),3,IF(AND(AJ334&gt;5,AJ334&lt;=10),5,IF(AND(AJ334&gt;10,AJ334&lt;=15),7,IF(AND(AJ334&gt;15,AJ334&lt;=20),9,IF(AND(AJ334&gt;20,AJ334&lt;=25),11,IF(AND(AJ334&gt;25,AJ334&lt;=30),13,IF(AND(AJ334&gt;30,AJ334&lt;=35),15,IF(AND(AJ334&gt;35,AJ334&lt;=40),17,IF(AND(AJ334&gt;40,AJ334&lt;=45),19,21))))))))))</f>
        <v>5</v>
      </c>
      <c r="AJ334" s="124">
        <v>7</v>
      </c>
      <c r="AK334" s="54" t="s">
        <v>81</v>
      </c>
      <c r="AM334" s="53">
        <f>IF(AND(AN334=0,AN334&lt;=0),0,IF(AND(AN334&gt;0,AN334&lt;=5),3,IF(AND(AN334&gt;5,AN334&lt;=10),5,IF(AND(AN334&gt;10,AN334&lt;=15),7,IF(AND(AN334&gt;15,AN334&lt;=20),9,IF(AND(AN334&gt;20,AN334&lt;=25),11,IF(AND(AN334&gt;25,AN334&lt;=30),13,IF(AND(AN334&gt;30,AN334&lt;=35),15,IF(AND(AN334&gt;35,AN334&lt;=40),17,IF(AND(AN334&gt;40,AN334&lt;=45),19,21))))))))))</f>
        <v>5</v>
      </c>
      <c r="AN334" s="124">
        <v>10</v>
      </c>
      <c r="AO334" s="54" t="s">
        <v>81</v>
      </c>
    </row>
    <row r="335" spans="2:41" ht="30" customHeight="1" x14ac:dyDescent="0.25">
      <c r="B335" s="29" t="s">
        <v>96</v>
      </c>
      <c r="C335" s="29" t="s">
        <v>128</v>
      </c>
      <c r="D335" s="1" t="s">
        <v>4</v>
      </c>
      <c r="E335" s="2" t="s">
        <v>52</v>
      </c>
      <c r="F335" s="30"/>
      <c r="G335" s="53">
        <f>IF(H335&lt;1,0,IF(H335=1,2,IF(H335=2,4,IF(H335=3,6,IF(H335=4,8,IF(H335=5,10,IF(H335=6,12,IF(H335=7,14,IF(H335=8,16,IF(H335=9,18,20))))))))))</f>
        <v>0</v>
      </c>
      <c r="H335" s="124"/>
      <c r="I335" s="54" t="s">
        <v>52</v>
      </c>
      <c r="K335" s="53">
        <f>IF(L335&lt;1,0,IF(L335=1,2,IF(L335=2,4,IF(L335=3,6,IF(L335=4,8,IF(L335=5,10,IF(L335=6,12,IF(L335=7,14,IF(L335=8,16,IF(L335=9,18,20))))))))))</f>
        <v>0</v>
      </c>
      <c r="L335" s="124"/>
      <c r="M335" s="54" t="s">
        <v>52</v>
      </c>
      <c r="O335" s="53">
        <f>IF(P335&lt;1,0,IF(P335=1,2,IF(P335=2,4,IF(P335=3,6,IF(P335=4,8,IF(P335=5,10,IF(P335=6,12,IF(P335=7,14,IF(P335=8,16,IF(P335=9,18,20))))))))))</f>
        <v>0</v>
      </c>
      <c r="P335" s="124"/>
      <c r="Q335" s="54" t="s">
        <v>52</v>
      </c>
      <c r="S335" s="53">
        <f>IF(T335&lt;1,0,IF(T335=1,2,IF(T335=2,4,IF(T335=3,6,IF(T335=4,8,IF(T335=5,10,IF(T335=6,12,IF(T335=7,14,IF(T335=8,16,IF(T335=9,18,20))))))))))</f>
        <v>0</v>
      </c>
      <c r="T335" s="124"/>
      <c r="U335" s="54" t="s">
        <v>52</v>
      </c>
      <c r="W335" s="53">
        <f>IF(X335&lt;1,0,IF(X335=1,2,IF(X335=2,4,IF(X335=3,6,IF(X335=4,8,IF(X335=5,10,IF(X335=6,12,IF(X335=7,14,IF(X335=8,16,IF(X335=9,18,20))))))))))</f>
        <v>0</v>
      </c>
      <c r="X335" s="124"/>
      <c r="Y335" s="54" t="s">
        <v>52</v>
      </c>
      <c r="AA335" s="53">
        <f>IF(AB335&lt;1,0,IF(AB335=1,2,IF(AB335=2,4,IF(AB335=3,6,IF(AB335=4,8,IF(AB335=5,10,IF(AB335=6,12,IF(AB335=7,14,IF(AB335=8,16,IF(AB335=9,18,20))))))))))</f>
        <v>0</v>
      </c>
      <c r="AB335" s="124"/>
      <c r="AC335" s="54" t="s">
        <v>52</v>
      </c>
      <c r="AE335" s="53">
        <f>IF(AF335&lt;1,0,IF(AF335=1,2,IF(AF335=2,4,IF(AF335=3,6,IF(AF335=4,8,IF(AF335=5,10,IF(AF335=6,12,IF(AF335=7,14,IF(AF335=8,16,IF(AF335=9,18,20))))))))))</f>
        <v>0</v>
      </c>
      <c r="AF335" s="124"/>
      <c r="AG335" s="54" t="s">
        <v>52</v>
      </c>
      <c r="AI335" s="53">
        <f>IF(AJ335&lt;1,0,IF(AJ335=1,2,IF(AJ335=2,4,IF(AJ335=3,6,IF(AJ335=4,8,IF(AJ335=5,10,IF(AJ335=6,12,IF(AJ335=7,14,IF(AJ335=8,16,IF(AJ335=9,18,20))))))))))</f>
        <v>0</v>
      </c>
      <c r="AJ335" s="124"/>
      <c r="AK335" s="54" t="s">
        <v>52</v>
      </c>
      <c r="AM335" s="53">
        <f>IF(AN335&lt;1,0,IF(AN335=1,2,IF(AN335=2,4,IF(AN335=3,6,IF(AN335=4,8,IF(AN335=5,10,IF(AN335=6,12,IF(AN335=7,14,IF(AN335=8,16,IF(AN335=9,18,20))))))))))</f>
        <v>0</v>
      </c>
      <c r="AN335" s="124"/>
      <c r="AO335" s="54" t="s">
        <v>52</v>
      </c>
    </row>
    <row r="336" spans="2:41" ht="30" customHeight="1" x14ac:dyDescent="0.25">
      <c r="B336" s="29" t="s">
        <v>96</v>
      </c>
      <c r="C336" s="29" t="s">
        <v>128</v>
      </c>
      <c r="D336" s="1" t="s">
        <v>5</v>
      </c>
      <c r="E336" s="2" t="s">
        <v>85</v>
      </c>
      <c r="F336" s="30"/>
      <c r="G336" s="53">
        <f>IF(AND(H336=0,H336&lt;=0),0,IF(AND(H336&gt;0,H336&lt;=5),3,IF(AND(H336&gt;5,H336&lt;=10),4,IF(AND(H336&gt;10,H336&lt;=15),7,IF(AND(H336&gt;15,H336&lt;=20),9,IF(AND(H336&gt;20,H336&lt;=25),11,IF(AND(H336&gt;25,H336&lt;=30),13,IF(AND(H336&gt;30,H336&lt;=35),16,IF(AND(H336&gt;35,H336&lt;=40),17,IF(AND(H336&gt;40,H336&lt;=45),19,21))))))))))</f>
        <v>3</v>
      </c>
      <c r="H336" s="124">
        <v>4</v>
      </c>
      <c r="I336" s="31" t="s">
        <v>53</v>
      </c>
      <c r="K336" s="53">
        <f>IF(AND(L336=0,L336&lt;=0),0,IF(AND(L336&gt;0,L336&lt;=5),3,IF(AND(L336&gt;5,L336&lt;=10),4,IF(AND(L336&gt;10,L336&lt;=15),7,IF(AND(L336&gt;15,L336&lt;=20),9,IF(AND(L336&gt;20,L336&lt;=25),11,IF(AND(L336&gt;25,L336&lt;=30),13,IF(AND(L336&gt;30,L336&lt;=35),16,IF(AND(L336&gt;35,L336&lt;=40),17,IF(AND(L336&gt;40,L336&lt;=45),19,21))))))))))</f>
        <v>3</v>
      </c>
      <c r="L336" s="124">
        <v>1</v>
      </c>
      <c r="M336" s="31" t="s">
        <v>53</v>
      </c>
      <c r="O336" s="53">
        <f>IF(AND(P336=0,P336&lt;=0),0,IF(AND(P336&gt;0,P336&lt;=5),3,IF(AND(P336&gt;5,P336&lt;=10),4,IF(AND(P336&gt;10,P336&lt;=15),7,IF(AND(P336&gt;15,P336&lt;=20),9,IF(AND(P336&gt;20,P336&lt;=25),11,IF(AND(P336&gt;25,P336&lt;=30),13,IF(AND(P336&gt;30,P336&lt;=35),16,IF(AND(P336&gt;35,P336&lt;=40),17,IF(AND(P336&gt;40,P336&lt;=45),19,21))))))))))</f>
        <v>0</v>
      </c>
      <c r="P336" s="124"/>
      <c r="Q336" s="31" t="s">
        <v>53</v>
      </c>
      <c r="S336" s="53">
        <f>IF(AND(T336=0,T336&lt;=0),0,IF(AND(T336&gt;0,T336&lt;=5),3,IF(AND(T336&gt;5,T336&lt;=10),4,IF(AND(T336&gt;10,T336&lt;=15),7,IF(AND(T336&gt;15,T336&lt;=20),9,IF(AND(T336&gt;20,T336&lt;=25),11,IF(AND(T336&gt;25,T336&lt;=30),13,IF(AND(T336&gt;30,T336&lt;=35),16,IF(AND(T336&gt;35,T336&lt;=40),17,IF(AND(T336&gt;40,T336&lt;=45),19,21))))))))))</f>
        <v>3</v>
      </c>
      <c r="T336" s="124">
        <v>5</v>
      </c>
      <c r="U336" s="31" t="s">
        <v>53</v>
      </c>
      <c r="W336" s="53">
        <f>IF(AND(X336=0,X336&lt;=0),0,IF(AND(X336&gt;0,X336&lt;=5),3,IF(AND(X336&gt;5,X336&lt;=10),4,IF(AND(X336&gt;10,X336&lt;=15),7,IF(AND(X336&gt;15,X336&lt;=20),9,IF(AND(X336&gt;20,X336&lt;=25),11,IF(AND(X336&gt;25,X336&lt;=30),13,IF(AND(X336&gt;30,X336&lt;=35),16,IF(AND(X336&gt;35,X336&lt;=40),17,IF(AND(X336&gt;40,X336&lt;=45),19,21))))))))))</f>
        <v>3</v>
      </c>
      <c r="X336" s="124">
        <v>3</v>
      </c>
      <c r="Y336" s="31" t="s">
        <v>53</v>
      </c>
      <c r="AA336" s="53">
        <f>IF(AND(AB336=0,AB336&lt;=0),0,IF(AND(AB336&gt;0,AB336&lt;=5),3,IF(AND(AB336&gt;5,AB336&lt;=10),4,IF(AND(AB336&gt;10,AB336&lt;=15),7,IF(AND(AB336&gt;15,AB336&lt;=20),9,IF(AND(AB336&gt;20,AB336&lt;=25),11,IF(AND(AB336&gt;25,AB336&lt;=30),13,IF(AND(AB336&gt;30,AB336&lt;=35),16,IF(AND(AB336&gt;35,AB336&lt;=40),17,IF(AND(AB336&gt;40,AB336&lt;=45),19,21))))))))))</f>
        <v>0</v>
      </c>
      <c r="AB336" s="124"/>
      <c r="AC336" s="31" t="s">
        <v>53</v>
      </c>
      <c r="AE336" s="53">
        <f>IF(AND(AF336=0,AF336&lt;=0),0,IF(AND(AF336&gt;0,AF336&lt;=5),3,IF(AND(AF336&gt;5,AF336&lt;=10),4,IF(AND(AF336&gt;10,AF336&lt;=15),7,IF(AND(AF336&gt;15,AF336&lt;=20),9,IF(AND(AF336&gt;20,AF336&lt;=25),11,IF(AND(AF336&gt;25,AF336&lt;=30),13,IF(AND(AF336&gt;30,AF336&lt;=35),16,IF(AND(AF336&gt;35,AF336&lt;=40),17,IF(AND(AF336&gt;40,AF336&lt;=45),19,21))))))))))</f>
        <v>3</v>
      </c>
      <c r="AF336" s="124">
        <v>1</v>
      </c>
      <c r="AG336" s="31" t="s">
        <v>53</v>
      </c>
      <c r="AI336" s="53">
        <f>IF(AND(AJ336=0,AJ336&lt;=0),0,IF(AND(AJ336&gt;0,AJ336&lt;=5),3,IF(AND(AJ336&gt;5,AJ336&lt;=10),4,IF(AND(AJ336&gt;10,AJ336&lt;=15),7,IF(AND(AJ336&gt;15,AJ336&lt;=20),9,IF(AND(AJ336&gt;20,AJ336&lt;=25),11,IF(AND(AJ336&gt;25,AJ336&lt;=30),13,IF(AND(AJ336&gt;30,AJ336&lt;=35),16,IF(AND(AJ336&gt;35,AJ336&lt;=40),17,IF(AND(AJ336&gt;40,AJ336&lt;=45),19,21))))))))))</f>
        <v>3</v>
      </c>
      <c r="AJ336" s="124">
        <v>4</v>
      </c>
      <c r="AK336" s="31" t="s">
        <v>53</v>
      </c>
      <c r="AM336" s="53">
        <f>IF(AND(AN336=0,AN336&lt;=0),0,IF(AND(AN336&gt;0,AN336&lt;=5),3,IF(AND(AN336&gt;5,AN336&lt;=10),4,IF(AND(AN336&gt;10,AN336&lt;=15),7,IF(AND(AN336&gt;15,AN336&lt;=20),9,IF(AND(AN336&gt;20,AN336&lt;=25),11,IF(AND(AN336&gt;25,AN336&lt;=30),13,IF(AND(AN336&gt;30,AN336&lt;=35),16,IF(AND(AN336&gt;35,AN336&lt;=40),17,IF(AND(AN336&gt;40,AN336&lt;=45),19,21))))))))))</f>
        <v>3</v>
      </c>
      <c r="AN336" s="124">
        <v>3</v>
      </c>
      <c r="AO336" s="31" t="s">
        <v>53</v>
      </c>
    </row>
    <row r="337" spans="2:41" ht="30" customHeight="1" x14ac:dyDescent="0.25">
      <c r="B337" s="29" t="s">
        <v>96</v>
      </c>
      <c r="C337" s="29" t="s">
        <v>128</v>
      </c>
      <c r="D337" s="1" t="s">
        <v>7</v>
      </c>
      <c r="E337" s="2" t="s">
        <v>6</v>
      </c>
      <c r="F337" s="30"/>
      <c r="G337" s="53">
        <f>IF(AND(H337=0,H337&lt;=0),0,IF(AND(H337&gt;0,H337&lt;=2),1,IF(AND(H337&gt;2,H337&lt;=4),2,IF(AND(H337&gt;4,H337&lt;=6),3,IF(AND(H337&gt;6,H337&lt;=8),4,IF(AND(H337&gt;8,H337&lt;=10),5,IF(AND(H337&gt;10,H337&lt;=12),6,IF(AND(H337&gt;12,H337&lt;=14),7,IF(AND(H337&gt;14,H337&lt;=16),8,IF(AND(H337&gt;16,H337&lt;=18),9,10))))))))))</f>
        <v>0</v>
      </c>
      <c r="H337" s="124"/>
      <c r="I337" s="54" t="s">
        <v>62</v>
      </c>
      <c r="K337" s="53">
        <f>IF(AND(L337=0,L337&lt;=0),0,IF(AND(L337&gt;0,L337&lt;=2),1,IF(AND(L337&gt;2,L337&lt;=4),2,IF(AND(L337&gt;4,L337&lt;=6),3,IF(AND(L337&gt;6,L337&lt;=8),4,IF(AND(L337&gt;8,L337&lt;=10),5,IF(AND(L337&gt;10,L337&lt;=12),6,IF(AND(L337&gt;12,L337&lt;=14),7,IF(AND(L337&gt;14,L337&lt;=16),8,IF(AND(L337&gt;16,L337&lt;=18),9,10))))))))))</f>
        <v>0</v>
      </c>
      <c r="L337" s="124"/>
      <c r="M337" s="54" t="s">
        <v>62</v>
      </c>
      <c r="O337" s="53">
        <f>IF(AND(P337=0,P337&lt;=0),0,IF(AND(P337&gt;0,P337&lt;=2),1,IF(AND(P337&gt;2,P337&lt;=4),2,IF(AND(P337&gt;4,P337&lt;=6),3,IF(AND(P337&gt;6,P337&lt;=8),4,IF(AND(P337&gt;8,P337&lt;=10),5,IF(AND(P337&gt;10,P337&lt;=12),6,IF(AND(P337&gt;12,P337&lt;=14),7,IF(AND(P337&gt;14,P337&lt;=16),8,IF(AND(P337&gt;16,P337&lt;=18),9,10))))))))))</f>
        <v>0</v>
      </c>
      <c r="P337" s="124"/>
      <c r="Q337" s="54" t="s">
        <v>62</v>
      </c>
      <c r="S337" s="53">
        <f>IF(AND(T337=0,T337&lt;=0),0,IF(AND(T337&gt;0,T337&lt;=2),1,IF(AND(T337&gt;2,T337&lt;=4),2,IF(AND(T337&gt;4,T337&lt;=6),3,IF(AND(T337&gt;6,T337&lt;=8),4,IF(AND(T337&gt;8,T337&lt;=10),5,IF(AND(T337&gt;10,T337&lt;=12),6,IF(AND(T337&gt;12,T337&lt;=14),7,IF(AND(T337&gt;14,T337&lt;=16),8,IF(AND(T337&gt;16,T337&lt;=18),9,10))))))))))</f>
        <v>0</v>
      </c>
      <c r="T337" s="124"/>
      <c r="U337" s="54" t="s">
        <v>62</v>
      </c>
      <c r="W337" s="53">
        <f>IF(AND(X337=0,X337&lt;=0),0,IF(AND(X337&gt;0,X337&lt;=2),1,IF(AND(X337&gt;2,X337&lt;=4),2,IF(AND(X337&gt;4,X337&lt;=6),3,IF(AND(X337&gt;6,X337&lt;=8),4,IF(AND(X337&gt;8,X337&lt;=10),5,IF(AND(X337&gt;10,X337&lt;=12),6,IF(AND(X337&gt;12,X337&lt;=14),7,IF(AND(X337&gt;14,X337&lt;=16),8,IF(AND(X337&gt;16,X337&lt;=18),9,10))))))))))</f>
        <v>0</v>
      </c>
      <c r="X337" s="124"/>
      <c r="Y337" s="54" t="s">
        <v>62</v>
      </c>
      <c r="AA337" s="53">
        <f>IF(AND(AB337=0,AB337&lt;=0),0,IF(AND(AB337&gt;0,AB337&lt;=2),1,IF(AND(AB337&gt;2,AB337&lt;=4),2,IF(AND(AB337&gt;4,AB337&lt;=6),3,IF(AND(AB337&gt;6,AB337&lt;=8),4,IF(AND(AB337&gt;8,AB337&lt;=10),5,IF(AND(AB337&gt;10,AB337&lt;=12),6,IF(AND(AB337&gt;12,AB337&lt;=14),7,IF(AND(AB337&gt;14,AB337&lt;=16),8,IF(AND(AB337&gt;16,AB337&lt;=18),9,10))))))))))</f>
        <v>0</v>
      </c>
      <c r="AB337" s="124"/>
      <c r="AC337" s="54" t="s">
        <v>62</v>
      </c>
      <c r="AE337" s="53">
        <f>IF(AND(AF337=0,AF337&lt;=0),0,IF(AND(AF337&gt;0,AF337&lt;=2),1,IF(AND(AF337&gt;2,AF337&lt;=4),2,IF(AND(AF337&gt;4,AF337&lt;=6),3,IF(AND(AF337&gt;6,AF337&lt;=8),4,IF(AND(AF337&gt;8,AF337&lt;=10),5,IF(AND(AF337&gt;10,AF337&lt;=12),6,IF(AND(AF337&gt;12,AF337&lt;=14),7,IF(AND(AF337&gt;14,AF337&lt;=16),8,IF(AND(AF337&gt;16,AF337&lt;=18),9,10))))))))))</f>
        <v>0</v>
      </c>
      <c r="AF337" s="124"/>
      <c r="AG337" s="54" t="s">
        <v>62</v>
      </c>
      <c r="AI337" s="53">
        <f>IF(AND(AJ337=0,AJ337&lt;=0),0,IF(AND(AJ337&gt;0,AJ337&lt;=2),1,IF(AND(AJ337&gt;2,AJ337&lt;=4),2,IF(AND(AJ337&gt;4,AJ337&lt;=6),3,IF(AND(AJ337&gt;6,AJ337&lt;=8),4,IF(AND(AJ337&gt;8,AJ337&lt;=10),5,IF(AND(AJ337&gt;10,AJ337&lt;=12),6,IF(AND(AJ337&gt;12,AJ337&lt;=14),7,IF(AND(AJ337&gt;14,AJ337&lt;=16),8,IF(AND(AJ337&gt;16,AJ337&lt;=18),9,10))))))))))</f>
        <v>0</v>
      </c>
      <c r="AJ337" s="124"/>
      <c r="AK337" s="54" t="s">
        <v>62</v>
      </c>
      <c r="AM337" s="53">
        <f>IF(AND(AN337=0,AN337&lt;=0),0,IF(AND(AN337&gt;0,AN337&lt;=2),1,IF(AND(AN337&gt;2,AN337&lt;=4),2,IF(AND(AN337&gt;4,AN337&lt;=6),3,IF(AND(AN337&gt;6,AN337&lt;=8),4,IF(AND(AN337&gt;8,AN337&lt;=10),5,IF(AND(AN337&gt;10,AN337&lt;=12),6,IF(AND(AN337&gt;12,AN337&lt;=14),7,IF(AND(AN337&gt;14,AN337&lt;=16),8,IF(AND(AN337&gt;16,AN337&lt;=18),9,10))))))))))</f>
        <v>0</v>
      </c>
      <c r="AN337" s="124"/>
      <c r="AO337" s="54" t="s">
        <v>62</v>
      </c>
    </row>
    <row r="338" spans="2:41" ht="30" customHeight="1" x14ac:dyDescent="0.25">
      <c r="B338" s="29" t="s">
        <v>96</v>
      </c>
      <c r="C338" s="29" t="s">
        <v>128</v>
      </c>
      <c r="D338" s="1" t="s">
        <v>9</v>
      </c>
      <c r="E338" s="2" t="s">
        <v>8</v>
      </c>
      <c r="F338" s="30"/>
      <c r="G338" s="76">
        <f>H338</f>
        <v>4</v>
      </c>
      <c r="H338" s="77">
        <v>4</v>
      </c>
      <c r="I338" s="73" t="str">
        <f>IF(G338=0,"SIN DATOS",IF(AND(G338&gt;0,G338&lt;=6),"ORDENADO",IF(AND(G338&gt;6,G338&lt;=11),"ORDENADO/BUENA PRESENTACIÓN",IF(AND(G338&gt;11,G338&lt;=15),"ODENADO/BUENA PRESENTACION/MAYORES ARGUMENTO","EXCELENTE"))))</f>
        <v>ORDENADO</v>
      </c>
      <c r="J338" s="78"/>
      <c r="K338" s="76">
        <f>L338</f>
        <v>7</v>
      </c>
      <c r="L338" s="77">
        <v>7</v>
      </c>
      <c r="M338" s="73" t="str">
        <f>IF(K338=0,"SIN DATOS",IF(AND(K338&gt;0,K338&lt;=6),"ORDENADO",IF(AND(K338&gt;6,K338&lt;=11),"ORDENADO/BUENA PRESENTACIÓN",IF(AND(K338&gt;11,K338&lt;=15),"ODENADO/BUENA PRESENTACION/MAYORES ARGUMENTO","EXCELENTE"))))</f>
        <v>ORDENADO/BUENA PRESENTACIÓN</v>
      </c>
      <c r="N338" s="78"/>
      <c r="O338" s="76">
        <f>P338</f>
        <v>0</v>
      </c>
      <c r="P338" s="77"/>
      <c r="Q338" s="73" t="str">
        <f>IF(O338=0,"SIN DATOS",IF(AND(O338&gt;0,O338&lt;=6),"ORDENADO",IF(AND(O338&gt;6,O338&lt;=11),"ORDENADO/BUENA PRESENTACIÓN",IF(AND(O338&gt;11,O338&lt;=15),"ODENADO/BUENA PRESENTACION/MAYORES ARGUMENTO","EXCELENTE"))))</f>
        <v>SIN DATOS</v>
      </c>
      <c r="R338" s="78"/>
      <c r="S338" s="76">
        <f>T338</f>
        <v>5</v>
      </c>
      <c r="T338" s="77">
        <v>5</v>
      </c>
      <c r="U338" s="73" t="str">
        <f>IF(S338=0,"SIN DATOS",IF(AND(S338&gt;0,S338&lt;=6),"ORDENADO",IF(AND(S338&gt;6,S338&lt;=11),"ORDENADO/BUENA PRESENTACIÓN",IF(AND(S338&gt;11,S338&lt;=15),"ODENADO/BUENA PRESENTACION/MAYORES ARGUMENTO","EXCELENTE"))))</f>
        <v>ORDENADO</v>
      </c>
      <c r="V338" s="78"/>
      <c r="W338" s="76">
        <f>X338</f>
        <v>6</v>
      </c>
      <c r="X338" s="77">
        <v>6</v>
      </c>
      <c r="Y338" s="73" t="str">
        <f>IF(W338=0,"SIN DATOS",IF(AND(W338&gt;0,W338&lt;=6),"ORDENADO",IF(AND(W338&gt;6,W338&lt;=11),"ORDENADO/BUENA PRESENTACIÓN",IF(AND(W338&gt;11,W338&lt;=15),"ODENADO/BUENA PRESENTACION/MAYORES ARGUMENTO","EXCELENTE"))))</f>
        <v>ORDENADO</v>
      </c>
      <c r="Z338" s="78"/>
      <c r="AA338" s="76">
        <f>AB338</f>
        <v>0</v>
      </c>
      <c r="AB338" s="77"/>
      <c r="AC338" s="73" t="str">
        <f>IF(AA338=0,"SIN DATOS",IF(AND(AA338&gt;0,AA338&lt;=6),"ORDENADO",IF(AND(AA338&gt;6,AA338&lt;=11),"ORDENADO/BUENA PRESENTACIÓN",IF(AND(AA338&gt;11,AA338&lt;=15),"ODENADO/BUENA PRESENTACION/MAYORES ARGUMENTO","EXCELENTE"))))</f>
        <v>SIN DATOS</v>
      </c>
      <c r="AE338" s="76">
        <f>AF338</f>
        <v>7</v>
      </c>
      <c r="AF338" s="77">
        <v>7</v>
      </c>
      <c r="AG338" s="73" t="str">
        <f>IF(AE338=0,"SIN DATOS",IF(AND(AE338&gt;0,AE338&lt;=6),"ORDENADO",IF(AND(AE338&gt;6,AE338&lt;=11),"ORDENADO/BUENA PRESENTACIÓN",IF(AND(AE338&gt;11,AE338&lt;=15),"ODENADO/BUENA PRESENTACION/MAYORES ARGUMENTO","EXCELENTE"))))</f>
        <v>ORDENADO/BUENA PRESENTACIÓN</v>
      </c>
      <c r="AI338" s="76">
        <f>AJ338</f>
        <v>5</v>
      </c>
      <c r="AJ338" s="77">
        <v>5</v>
      </c>
      <c r="AK338" s="73" t="str">
        <f>IF(AI338=0,"SIN DATOS",IF(AND(AI338&gt;0,AI338&lt;=6),"ORDENADO",IF(AND(AI338&gt;6,AI338&lt;=11),"ORDENADO/BUENA PRESENTACIÓN",IF(AND(AI338&gt;11,AI338&lt;=15),"ODENADO/BUENA PRESENTACION/MAYORES ARGUMENTO","EXCELENTE"))))</f>
        <v>ORDENADO</v>
      </c>
      <c r="AL338" s="78"/>
      <c r="AM338" s="76">
        <f>AN338</f>
        <v>5</v>
      </c>
      <c r="AN338" s="77">
        <v>5</v>
      </c>
      <c r="AO338" s="73" t="str">
        <f>IF(AM338=0,"SIN DATOS",IF(AND(AM338&gt;0,AM338&lt;=6),"ORDENADO",IF(AND(AM338&gt;6,AM338&lt;=11),"ORDENADO/BUENA PRESENTACIÓN",IF(AND(AM338&gt;11,AM338&lt;=15),"ODENADO/BUENA PRESENTACION/MAYORES ARGUMENTO","EXCELENTE"))))</f>
        <v>ORDENADO</v>
      </c>
    </row>
    <row r="339" spans="2:41" ht="30" customHeight="1" x14ac:dyDescent="0.25">
      <c r="B339" s="29" t="s">
        <v>96</v>
      </c>
      <c r="C339" s="29" t="s">
        <v>128</v>
      </c>
      <c r="D339" s="1" t="s">
        <v>63</v>
      </c>
      <c r="E339" s="2" t="s">
        <v>10</v>
      </c>
      <c r="F339" s="30"/>
      <c r="G339" s="53">
        <f>H339</f>
        <v>0</v>
      </c>
      <c r="H339" s="124"/>
      <c r="I339" s="56"/>
      <c r="K339" s="53">
        <f>L339</f>
        <v>0</v>
      </c>
      <c r="L339" s="124"/>
      <c r="M339" s="56"/>
      <c r="O339" s="53">
        <f>P339</f>
        <v>0</v>
      </c>
      <c r="P339" s="124"/>
      <c r="Q339" s="56"/>
      <c r="S339" s="53">
        <f>T339</f>
        <v>0</v>
      </c>
      <c r="T339" s="124"/>
      <c r="U339" s="56"/>
      <c r="W339" s="53">
        <f>X339</f>
        <v>0</v>
      </c>
      <c r="X339" s="124"/>
      <c r="Y339" s="56"/>
      <c r="AA339" s="53">
        <f>AB339</f>
        <v>0</v>
      </c>
      <c r="AB339" s="124"/>
      <c r="AC339" s="56"/>
      <c r="AE339" s="53">
        <f>AF339</f>
        <v>0</v>
      </c>
      <c r="AF339" s="124"/>
      <c r="AG339" s="56"/>
      <c r="AI339" s="53">
        <f>AJ339</f>
        <v>0</v>
      </c>
      <c r="AJ339" s="124"/>
      <c r="AK339" s="56"/>
      <c r="AM339" s="53">
        <f>AN339</f>
        <v>0</v>
      </c>
      <c r="AN339" s="124"/>
      <c r="AO339" s="56"/>
    </row>
    <row r="340" spans="2:41" ht="15" customHeight="1" x14ac:dyDescent="0.25">
      <c r="B340" s="29" t="s">
        <v>96</v>
      </c>
      <c r="C340" s="29" t="s">
        <v>128</v>
      </c>
      <c r="D340" s="1" t="s">
        <v>80</v>
      </c>
      <c r="E340" s="2" t="s">
        <v>64</v>
      </c>
      <c r="F340" s="33"/>
      <c r="G340" s="64">
        <f>IF(H340=0,0,H340*50)</f>
        <v>0</v>
      </c>
      <c r="H340" s="63"/>
      <c r="I340" s="58" t="s">
        <v>66</v>
      </c>
      <c r="K340" s="64">
        <f>IF(L340=0,0,L340*50)</f>
        <v>0</v>
      </c>
      <c r="L340" s="63"/>
      <c r="M340" s="58" t="s">
        <v>66</v>
      </c>
      <c r="O340" s="64">
        <f>IF(P340=0,0,P340*50)</f>
        <v>0</v>
      </c>
      <c r="P340" s="63"/>
      <c r="Q340" s="58" t="s">
        <v>66</v>
      </c>
      <c r="S340" s="64">
        <f>IF(T340=0,0,T340*50)</f>
        <v>0</v>
      </c>
      <c r="T340" s="63"/>
      <c r="U340" s="58" t="s">
        <v>66</v>
      </c>
      <c r="W340" s="64">
        <f>IF(X340=0,0,X340*50)</f>
        <v>0</v>
      </c>
      <c r="X340" s="63"/>
      <c r="Y340" s="58" t="s">
        <v>66</v>
      </c>
      <c r="AA340" s="64">
        <f>IF(AB340=0,0,AB340*50)</f>
        <v>0</v>
      </c>
      <c r="AB340" s="63"/>
      <c r="AC340" s="58" t="s">
        <v>66</v>
      </c>
      <c r="AE340" s="64">
        <f>IF(AF340=0,0,AF340*50)</f>
        <v>0</v>
      </c>
      <c r="AF340" s="63"/>
      <c r="AG340" s="58" t="s">
        <v>66</v>
      </c>
      <c r="AI340" s="64">
        <f>IF(AJ340=0,0,AJ340*50)</f>
        <v>0</v>
      </c>
      <c r="AJ340" s="63"/>
      <c r="AK340" s="58" t="s">
        <v>66</v>
      </c>
      <c r="AM340" s="64">
        <f>IF(AN340=0,0,AN340*50)</f>
        <v>0</v>
      </c>
      <c r="AN340" s="63"/>
      <c r="AO340" s="58" t="s">
        <v>66</v>
      </c>
    </row>
    <row r="341" spans="2:41" ht="15" customHeight="1" x14ac:dyDescent="0.25">
      <c r="B341" s="29"/>
      <c r="C341" s="29"/>
      <c r="D341" s="42"/>
      <c r="E341" s="2"/>
      <c r="F341" s="43"/>
      <c r="G341" s="55"/>
      <c r="H341" s="55"/>
      <c r="I341" s="54"/>
      <c r="K341" s="55"/>
      <c r="L341" s="55"/>
      <c r="M341" s="54"/>
      <c r="O341" s="55"/>
      <c r="P341" s="55"/>
      <c r="Q341" s="54"/>
      <c r="S341" s="55"/>
      <c r="T341" s="55"/>
      <c r="U341" s="54"/>
      <c r="W341" s="55"/>
      <c r="X341" s="55"/>
      <c r="Y341" s="54"/>
      <c r="AA341" s="55"/>
      <c r="AB341" s="55"/>
      <c r="AC341" s="54"/>
      <c r="AE341" s="55"/>
      <c r="AF341" s="55"/>
      <c r="AG341" s="54"/>
      <c r="AI341" s="55"/>
      <c r="AJ341" s="55"/>
      <c r="AK341" s="54"/>
      <c r="AM341" s="55"/>
      <c r="AN341" s="55"/>
      <c r="AO341" s="54"/>
    </row>
    <row r="342" spans="2:41" ht="15.75" x14ac:dyDescent="0.25">
      <c r="B342" s="29"/>
      <c r="C342" s="29"/>
      <c r="D342" s="2" t="s">
        <v>50</v>
      </c>
      <c r="E342" s="2"/>
      <c r="F342" s="30"/>
      <c r="G342" s="84">
        <f>SUM(G332:G339)</f>
        <v>24</v>
      </c>
      <c r="H342" s="85">
        <f>VLOOKUP(G342,PAGO,2,FALSE)</f>
        <v>115</v>
      </c>
      <c r="I342" s="86" t="s">
        <v>68</v>
      </c>
      <c r="K342" s="84">
        <f>SUM(K332:K339)</f>
        <v>32</v>
      </c>
      <c r="L342" s="85">
        <f>VLOOKUP(K342,PAGO,2,FALSE)</f>
        <v>155</v>
      </c>
      <c r="M342" s="86" t="s">
        <v>68</v>
      </c>
      <c r="O342" s="84">
        <f>SUM(O332:O339)</f>
        <v>0</v>
      </c>
      <c r="P342" s="85">
        <f>VLOOKUP(O342,PAGO,2,FALSE)</f>
        <v>0</v>
      </c>
      <c r="Q342" s="86" t="s">
        <v>68</v>
      </c>
      <c r="S342" s="84">
        <f>SUM(S332:S339)</f>
        <v>24</v>
      </c>
      <c r="T342" s="85">
        <f>VLOOKUP(S342,PAGO,2,FALSE)</f>
        <v>115</v>
      </c>
      <c r="U342" s="86" t="s">
        <v>68</v>
      </c>
      <c r="W342" s="84">
        <f>SUM(W332:W339)</f>
        <v>23</v>
      </c>
      <c r="X342" s="85">
        <f>VLOOKUP(W342,PAGO,2,FALSE)</f>
        <v>110</v>
      </c>
      <c r="Y342" s="86" t="s">
        <v>68</v>
      </c>
      <c r="AA342" s="84">
        <f>SUM(AA332:AA339)</f>
        <v>0</v>
      </c>
      <c r="AB342" s="85">
        <f>VLOOKUP(AA342,PAGO,2,FALSE)</f>
        <v>0</v>
      </c>
      <c r="AC342" s="86" t="s">
        <v>68</v>
      </c>
      <c r="AE342" s="84">
        <f>SUM(AE332:AE339)</f>
        <v>33</v>
      </c>
      <c r="AF342" s="85">
        <f>VLOOKUP(AE342,PAGO,2,FALSE)</f>
        <v>160</v>
      </c>
      <c r="AG342" s="86" t="s">
        <v>68</v>
      </c>
      <c r="AI342" s="84">
        <f>SUM(AI332:AI339)</f>
        <v>29</v>
      </c>
      <c r="AJ342" s="85">
        <f>VLOOKUP(AI342,PAGO,2,FALSE)</f>
        <v>140</v>
      </c>
      <c r="AK342" s="86" t="s">
        <v>68</v>
      </c>
      <c r="AM342" s="84">
        <f>SUM(AM332:AM339)</f>
        <v>23</v>
      </c>
      <c r="AN342" s="85">
        <f>VLOOKUP(AM342,PAGO,2,FALSE)</f>
        <v>110</v>
      </c>
      <c r="AO342" s="86" t="s">
        <v>68</v>
      </c>
    </row>
    <row r="343" spans="2:41" ht="16.5" thickBot="1" x14ac:dyDescent="0.3">
      <c r="B343" s="80"/>
      <c r="C343" s="80"/>
      <c r="D343" s="81"/>
      <c r="E343" s="81"/>
      <c r="F343" s="82"/>
      <c r="G343" s="163">
        <f>IF(G336=0,-25,0)</f>
        <v>0</v>
      </c>
      <c r="H343" s="164"/>
      <c r="I343" s="87" t="s">
        <v>88</v>
      </c>
      <c r="K343" s="163">
        <f>IF(K336=0,-25,0)</f>
        <v>0</v>
      </c>
      <c r="L343" s="164"/>
      <c r="M343" s="87" t="s">
        <v>88</v>
      </c>
      <c r="O343" s="163">
        <f>IF(O336=0,-25,0)</f>
        <v>-25</v>
      </c>
      <c r="P343" s="164"/>
      <c r="Q343" s="87" t="s">
        <v>88</v>
      </c>
      <c r="S343" s="163">
        <f>IF(S336=0,-25,0)</f>
        <v>0</v>
      </c>
      <c r="T343" s="164"/>
      <c r="U343" s="87" t="s">
        <v>88</v>
      </c>
      <c r="W343" s="163">
        <f>IF(W336=0,-25,0)</f>
        <v>0</v>
      </c>
      <c r="X343" s="164"/>
      <c r="Y343" s="87" t="s">
        <v>88</v>
      </c>
      <c r="AA343" s="163">
        <f>IF(AA336=0,-25,0)</f>
        <v>-25</v>
      </c>
      <c r="AB343" s="164"/>
      <c r="AC343" s="87" t="s">
        <v>88</v>
      </c>
      <c r="AE343" s="163">
        <f>IF(AE336=0,-25,0)</f>
        <v>0</v>
      </c>
      <c r="AF343" s="164"/>
      <c r="AG343" s="87" t="s">
        <v>88</v>
      </c>
      <c r="AI343" s="163">
        <f>IF(AI336=0,-25,0)</f>
        <v>0</v>
      </c>
      <c r="AJ343" s="164"/>
      <c r="AK343" s="87" t="s">
        <v>88</v>
      </c>
      <c r="AM343" s="163">
        <f>IF(AM336=0,-25,0)</f>
        <v>0</v>
      </c>
      <c r="AN343" s="164"/>
      <c r="AO343" s="87" t="s">
        <v>88</v>
      </c>
    </row>
    <row r="344" spans="2:41" ht="19.5" thickBot="1" x14ac:dyDescent="0.3">
      <c r="D344" s="154" t="s">
        <v>67</v>
      </c>
      <c r="E344" s="155"/>
      <c r="G344" s="156">
        <f>+G340+H342+G343</f>
        <v>115</v>
      </c>
      <c r="H344" s="157"/>
      <c r="I344" s="83" t="s">
        <v>69</v>
      </c>
      <c r="J344" s="71"/>
      <c r="K344" s="156">
        <f>+K340+L342+K343</f>
        <v>155</v>
      </c>
      <c r="L344" s="157"/>
      <c r="M344" s="83" t="s">
        <v>69</v>
      </c>
      <c r="N344" s="71"/>
      <c r="O344" s="156">
        <f>+O340+P342+O343</f>
        <v>-25</v>
      </c>
      <c r="P344" s="157"/>
      <c r="Q344" s="83" t="s">
        <v>69</v>
      </c>
      <c r="R344" s="71"/>
      <c r="S344" s="156">
        <f>+S340+T342+S343</f>
        <v>115</v>
      </c>
      <c r="T344" s="157"/>
      <c r="U344" s="83" t="s">
        <v>69</v>
      </c>
      <c r="V344" s="71"/>
      <c r="W344" s="156">
        <f>+W340+X342+W343</f>
        <v>110</v>
      </c>
      <c r="X344" s="157"/>
      <c r="Y344" s="83" t="s">
        <v>69</v>
      </c>
      <c r="Z344" s="71"/>
      <c r="AA344" s="156">
        <f>+AA340+AB342+AA343</f>
        <v>-25</v>
      </c>
      <c r="AB344" s="157"/>
      <c r="AC344" s="83" t="s">
        <v>69</v>
      </c>
      <c r="AE344" s="156">
        <f>+AE340+AF342+AE343</f>
        <v>160</v>
      </c>
      <c r="AF344" s="157"/>
      <c r="AG344" s="83" t="s">
        <v>69</v>
      </c>
      <c r="AI344" s="156">
        <f>+AI340+AJ342+AI343</f>
        <v>140</v>
      </c>
      <c r="AJ344" s="157"/>
      <c r="AK344" s="83" t="s">
        <v>69</v>
      </c>
      <c r="AL344" s="71"/>
      <c r="AM344" s="156">
        <f>+AM340+AN342+AM343</f>
        <v>110</v>
      </c>
      <c r="AN344" s="157"/>
      <c r="AO344" s="83" t="s">
        <v>69</v>
      </c>
    </row>
    <row r="345" spans="2:41" ht="18.75" x14ac:dyDescent="0.25">
      <c r="D345" s="92"/>
      <c r="E345" s="92"/>
      <c r="G345" s="127"/>
      <c r="H345" s="127"/>
      <c r="I345" s="94"/>
      <c r="J345" s="71"/>
      <c r="K345" s="127"/>
      <c r="L345" s="127"/>
      <c r="M345" s="94"/>
      <c r="N345" s="71"/>
      <c r="O345" s="127"/>
      <c r="P345" s="127"/>
      <c r="Q345" s="94"/>
      <c r="R345" s="71"/>
      <c r="S345" s="127"/>
      <c r="T345" s="127"/>
      <c r="U345" s="94"/>
      <c r="V345" s="71"/>
      <c r="W345" s="127"/>
      <c r="X345" s="127"/>
      <c r="Y345" s="94"/>
      <c r="Z345" s="71"/>
      <c r="AA345" s="127"/>
      <c r="AB345" s="127"/>
      <c r="AC345" s="94"/>
      <c r="AE345" s="127"/>
      <c r="AF345" s="127"/>
      <c r="AG345" s="94"/>
      <c r="AL345" s="71"/>
      <c r="AM345" s="127"/>
      <c r="AN345" s="127"/>
      <c r="AO345" s="94"/>
    </row>
    <row r="347" spans="2:41" ht="26.25" x14ac:dyDescent="0.4">
      <c r="B347" s="51" t="s">
        <v>78</v>
      </c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  <c r="AN347" s="51"/>
      <c r="AO347" s="51"/>
    </row>
    <row r="349" spans="2:41" ht="18.75" x14ac:dyDescent="0.3">
      <c r="B349" s="39" t="s">
        <v>46</v>
      </c>
      <c r="C349" s="39" t="s">
        <v>47</v>
      </c>
      <c r="D349" s="125" t="s">
        <v>48</v>
      </c>
      <c r="E349" s="126"/>
      <c r="F349" s="40"/>
      <c r="G349" s="160" t="s">
        <v>55</v>
      </c>
      <c r="H349" s="161"/>
      <c r="I349" s="162"/>
      <c r="J349" s="40"/>
      <c r="K349" s="160" t="s">
        <v>54</v>
      </c>
      <c r="L349" s="161"/>
      <c r="M349" s="162"/>
      <c r="O349" s="160" t="s">
        <v>56</v>
      </c>
      <c r="P349" s="161"/>
      <c r="Q349" s="162"/>
      <c r="R349" s="40"/>
      <c r="S349" s="160" t="s">
        <v>57</v>
      </c>
      <c r="T349" s="161"/>
      <c r="U349" s="162"/>
      <c r="V349" s="40"/>
      <c r="W349" s="160" t="s">
        <v>58</v>
      </c>
      <c r="X349" s="161"/>
      <c r="Y349" s="162"/>
      <c r="Z349" s="40"/>
      <c r="AA349" s="160" t="s">
        <v>59</v>
      </c>
      <c r="AB349" s="161"/>
      <c r="AC349" s="162"/>
      <c r="AE349" s="160" t="s">
        <v>89</v>
      </c>
      <c r="AF349" s="161"/>
      <c r="AG349" s="162"/>
      <c r="AI349" s="160" t="s">
        <v>111</v>
      </c>
      <c r="AJ349" s="161"/>
      <c r="AK349" s="162"/>
      <c r="AL349" s="40"/>
      <c r="AM349" s="160" t="s">
        <v>121</v>
      </c>
      <c r="AN349" s="161"/>
      <c r="AO349" s="162"/>
    </row>
    <row r="350" spans="2:41" ht="18.75" x14ac:dyDescent="0.3">
      <c r="B350" s="41"/>
      <c r="C350" s="41"/>
      <c r="D350" s="74"/>
      <c r="E350" s="75"/>
      <c r="F350" s="40"/>
      <c r="G350" s="59" t="s">
        <v>76</v>
      </c>
      <c r="H350" s="59" t="s">
        <v>75</v>
      </c>
      <c r="I350" s="60" t="s">
        <v>49</v>
      </c>
      <c r="J350" s="40"/>
      <c r="K350" s="59" t="s">
        <v>76</v>
      </c>
      <c r="L350" s="59" t="s">
        <v>75</v>
      </c>
      <c r="M350" s="60" t="s">
        <v>49</v>
      </c>
      <c r="N350" s="61"/>
      <c r="O350" s="59" t="s">
        <v>76</v>
      </c>
      <c r="P350" s="59" t="s">
        <v>75</v>
      </c>
      <c r="Q350" s="60" t="s">
        <v>49</v>
      </c>
      <c r="R350" s="62"/>
      <c r="S350" s="59" t="s">
        <v>76</v>
      </c>
      <c r="T350" s="59" t="s">
        <v>75</v>
      </c>
      <c r="U350" s="60" t="s">
        <v>49</v>
      </c>
      <c r="V350" s="62"/>
      <c r="W350" s="59" t="s">
        <v>76</v>
      </c>
      <c r="X350" s="59" t="s">
        <v>75</v>
      </c>
      <c r="Y350" s="60" t="s">
        <v>49</v>
      </c>
      <c r="Z350" s="62"/>
      <c r="AA350" s="59" t="s">
        <v>76</v>
      </c>
      <c r="AB350" s="59" t="s">
        <v>75</v>
      </c>
      <c r="AC350" s="60" t="s">
        <v>49</v>
      </c>
      <c r="AE350" s="59" t="s">
        <v>76</v>
      </c>
      <c r="AF350" s="59" t="s">
        <v>75</v>
      </c>
      <c r="AG350" s="60" t="s">
        <v>49</v>
      </c>
      <c r="AI350" s="59" t="s">
        <v>76</v>
      </c>
      <c r="AJ350" s="59" t="s">
        <v>75</v>
      </c>
      <c r="AK350" s="60" t="s">
        <v>49</v>
      </c>
      <c r="AL350" s="62"/>
      <c r="AM350" s="59" t="s">
        <v>76</v>
      </c>
      <c r="AN350" s="59" t="s">
        <v>75</v>
      </c>
      <c r="AO350" s="60" t="s">
        <v>49</v>
      </c>
    </row>
    <row r="351" spans="2:41" x14ac:dyDescent="0.25">
      <c r="B351" s="24"/>
      <c r="C351" s="24"/>
      <c r="D351" s="25"/>
      <c r="E351" s="26"/>
      <c r="F351" s="27"/>
      <c r="G351" s="72"/>
      <c r="H351" s="72"/>
      <c r="I351" s="72"/>
      <c r="J351" s="72"/>
      <c r="K351" s="28"/>
      <c r="L351" s="28"/>
      <c r="M351" s="28"/>
      <c r="O351" s="28"/>
      <c r="P351" s="28"/>
      <c r="Q351" s="28"/>
      <c r="S351" s="28"/>
      <c r="T351" s="28"/>
      <c r="U351" s="28"/>
      <c r="W351" s="28"/>
      <c r="X351" s="28"/>
      <c r="Y351" s="28"/>
      <c r="AA351" s="28"/>
      <c r="AB351" s="28"/>
      <c r="AC351" s="28"/>
      <c r="AE351" s="28"/>
      <c r="AF351" s="28"/>
      <c r="AG351" s="28"/>
      <c r="AI351" s="28"/>
      <c r="AJ351" s="28"/>
      <c r="AK351" s="28"/>
      <c r="AM351" s="28"/>
      <c r="AN351" s="28"/>
      <c r="AO351" s="28"/>
    </row>
    <row r="352" spans="2:41" ht="30" customHeight="1" x14ac:dyDescent="0.25">
      <c r="B352" s="29" t="s">
        <v>96</v>
      </c>
      <c r="C352" s="29" t="s">
        <v>127</v>
      </c>
      <c r="D352" s="1" t="s">
        <v>0</v>
      </c>
      <c r="E352" s="2" t="s">
        <v>1</v>
      </c>
      <c r="F352" s="30"/>
      <c r="G352" s="53">
        <f>IF(AND(H352=0,H352&lt;=0),0,IF(AND(H352&gt;0,H352&lt;=5),3,IF(AND(H352&gt;5,H352&lt;=10),5,IF(AND(H352&gt;10,H352&lt;=15),7,IF(AND(H352&gt;15,H352&lt;=20),9,IF(AND(H352&gt;20,H352&lt;=30),11,IF(AND(H352&gt;30,H352&lt;=40),13,IF(AND(H352&gt;40,H352&lt;=50),15,IF(AND(H352&gt;50,H352&lt;=65),17,IF(AND(H352&gt;65,H352&lt;=80),19,21))))))))))</f>
        <v>0</v>
      </c>
      <c r="H352" s="124"/>
      <c r="I352" s="54" t="s">
        <v>51</v>
      </c>
      <c r="K352" s="53">
        <f>IF(AND(L352=0,L352&lt;=0),0,IF(AND(L352&gt;0,L352&lt;=5),3,IF(AND(L352&gt;5,L352&lt;=10),5,IF(AND(L352&gt;10,L352&lt;=15),7,IF(AND(L352&gt;15,L352&lt;=20),9,IF(AND(L352&gt;20,L352&lt;=30),11,IF(AND(L352&gt;30,L352&lt;=40),13,IF(AND(L352&gt;40,L352&lt;=50),15,IF(AND(L352&gt;50,L352&lt;=65),17,IF(AND(L352&gt;65,L352&lt;=80),19,21))))))))))</f>
        <v>0</v>
      </c>
      <c r="L352" s="124"/>
      <c r="M352" s="54" t="s">
        <v>51</v>
      </c>
      <c r="O352" s="53">
        <f>IF(AND(P352=0,P352&lt;=0),0,IF(AND(P352&gt;0,P352&lt;=5),3,IF(AND(P352&gt;5,P352&lt;=10),5,IF(AND(P352&gt;10,P352&lt;=15),7,IF(AND(P352&gt;15,P352&lt;=20),9,IF(AND(P352&gt;20,P352&lt;=30),11,IF(AND(P352&gt;30,P352&lt;=40),13,IF(AND(P352&gt;40,P352&lt;=50),15,IF(AND(P352&gt;50,P352&lt;=65),17,IF(AND(P352&gt;65,P352&lt;=80),19,21))))))))))</f>
        <v>9</v>
      </c>
      <c r="P352" s="124">
        <v>18</v>
      </c>
      <c r="Q352" s="54" t="s">
        <v>51</v>
      </c>
      <c r="S352" s="53">
        <f>IF(AND(T352=0,T352&lt;=0),0,IF(AND(T352&gt;0,T352&lt;=5),3,IF(AND(T352&gt;5,T352&lt;=10),5,IF(AND(T352&gt;10,T352&lt;=15),7,IF(AND(T352&gt;15,T352&lt;=20),9,IF(AND(T352&gt;20,T352&lt;=30),11,IF(AND(T352&gt;30,T352&lt;=40),13,IF(AND(T352&gt;40,T352&lt;=50),15,IF(AND(T352&gt;50,T352&lt;=65),17,IF(AND(T352&gt;65,T352&lt;=80),19,21))))))))))</f>
        <v>0</v>
      </c>
      <c r="T352" s="124"/>
      <c r="U352" s="54" t="s">
        <v>51</v>
      </c>
      <c r="W352" s="53">
        <f>IF(AND(X352=0,X352&lt;=0),0,IF(AND(X352&gt;0,X352&lt;=5),3,IF(AND(X352&gt;5,X352&lt;=10),5,IF(AND(X352&gt;10,X352&lt;=15),7,IF(AND(X352&gt;15,X352&lt;=20),9,IF(AND(X352&gt;20,X352&lt;=30),11,IF(AND(X352&gt;30,X352&lt;=40),13,IF(AND(X352&gt;40,X352&lt;=50),15,IF(AND(X352&gt;50,X352&lt;=65),17,IF(AND(X352&gt;65,X352&lt;=80),19,21))))))))))</f>
        <v>7</v>
      </c>
      <c r="X352" s="124">
        <v>15</v>
      </c>
      <c r="Y352" s="54" t="s">
        <v>51</v>
      </c>
      <c r="AA352" s="53">
        <f>IF(AND(AB352=0,AB352&lt;=0),0,IF(AND(AB352&gt;0,AB352&lt;=5),3,IF(AND(AB352&gt;5,AB352&lt;=10),5,IF(AND(AB352&gt;10,AB352&lt;=15),7,IF(AND(AB352&gt;15,AB352&lt;=20),9,IF(AND(AB352&gt;20,AB352&lt;=30),11,IF(AND(AB352&gt;30,AB352&lt;=40),13,IF(AND(AB352&gt;40,AB352&lt;=50),15,IF(AND(AB352&gt;50,AB352&lt;=65),17,IF(AND(AB352&gt;65,AB352&lt;=80),19,21))))))))))</f>
        <v>9</v>
      </c>
      <c r="AB352" s="124">
        <v>19</v>
      </c>
      <c r="AC352" s="54" t="s">
        <v>51</v>
      </c>
      <c r="AE352" s="53">
        <f>IF(AND(AF352=0,AF352&lt;=0),0,IF(AND(AF352&gt;0,AF352&lt;=5),3,IF(AND(AF352&gt;5,AF352&lt;=10),5,IF(AND(AF352&gt;10,AF352&lt;=15),7,IF(AND(AF352&gt;15,AF352&lt;=20),9,IF(AND(AF352&gt;20,AF352&lt;=30),11,IF(AND(AF352&gt;30,AF352&lt;=40),13,IF(AND(AF352&gt;40,AF352&lt;=50),15,IF(AND(AF352&gt;50,AF352&lt;=65),17,IF(AND(AF352&gt;65,AF352&lt;=80),19,21))))))))))</f>
        <v>0</v>
      </c>
      <c r="AF352" s="124"/>
      <c r="AG352" s="54" t="s">
        <v>51</v>
      </c>
      <c r="AI352" s="53">
        <f>IF(AND(AJ352=0,AJ352&lt;=0),0,IF(AND(AJ352&gt;0,AJ352&lt;=5),3,IF(AND(AJ352&gt;5,AJ352&lt;=10),5,IF(AND(AJ352&gt;10,AJ352&lt;=15),7,IF(AND(AJ352&gt;15,AJ352&lt;=20),9,IF(AND(AJ352&gt;20,AJ352&lt;=30),11,IF(AND(AJ352&gt;30,AJ352&lt;=40),13,IF(AND(AJ352&gt;40,AJ352&lt;=50),15,IF(AND(AJ352&gt;50,AJ352&lt;=65),17,IF(AND(AJ352&gt;65,AJ352&lt;=80),19,21))))))))))</f>
        <v>11</v>
      </c>
      <c r="AJ352" s="124">
        <v>22</v>
      </c>
      <c r="AK352" s="54" t="s">
        <v>51</v>
      </c>
      <c r="AM352" s="53">
        <f>IF(AND(AN352=0,AN352&lt;=0),0,IF(AND(AN352&gt;0,AN352&lt;=5),3,IF(AND(AN352&gt;5,AN352&lt;=10),5,IF(AND(AN352&gt;10,AN352&lt;=15),7,IF(AND(AN352&gt;15,AN352&lt;=20),9,IF(AND(AN352&gt;20,AN352&lt;=30),11,IF(AND(AN352&gt;30,AN352&lt;=40),13,IF(AND(AN352&gt;40,AN352&lt;=50),15,IF(AND(AN352&gt;50,AN352&lt;=65),17,IF(AND(AN352&gt;65,AN352&lt;=80),19,21))))))))))</f>
        <v>0</v>
      </c>
      <c r="AN352" s="124"/>
      <c r="AO352" s="54" t="s">
        <v>51</v>
      </c>
    </row>
    <row r="353" spans="2:42" ht="30" customHeight="1" x14ac:dyDescent="0.25">
      <c r="B353" s="29" t="s">
        <v>96</v>
      </c>
      <c r="C353" s="29" t="s">
        <v>127</v>
      </c>
      <c r="D353" s="1" t="s">
        <v>2</v>
      </c>
      <c r="E353" s="2" t="s">
        <v>82</v>
      </c>
      <c r="F353" s="30"/>
      <c r="G353" s="53">
        <f>IF(AND(H353=0,H353&lt;=0),0,IF(AND(H353&gt;0,H353&lt;=5),3,IF(AND(H353&gt;5,H353&lt;=10),6,IF(AND(H353&gt;10,H353&lt;=15),9,IF(AND(H353&gt;15,H353&lt;=20),12,IF(AND(H353&gt;20,H353&lt;=25),15,IF(AND(H353&gt;25,H353&lt;=30),18,IF(AND(H353&gt;30,H353&lt;=35),21,IF(AND(H353&gt;35,H353&lt;=40),24,IF(AND(H353&gt;40,H353&lt;=45),27,30))))))))))</f>
        <v>0</v>
      </c>
      <c r="H353" s="124"/>
      <c r="I353" s="54" t="s">
        <v>83</v>
      </c>
      <c r="K353" s="53">
        <f>IF(AND(L353=0,L353&lt;=0),0,IF(AND(L353&gt;0,L353&lt;=5),3,IF(AND(L353&gt;5,L353&lt;=10),6,IF(AND(L353&gt;10,L353&lt;=15),9,IF(AND(L353&gt;15,L353&lt;=20),12,IF(AND(L353&gt;20,L353&lt;=25),15,IF(AND(L353&gt;25,L353&lt;=30),18,IF(AND(L353&gt;30,L353&lt;=35),21,IF(AND(L353&gt;35,L353&lt;=40),24,IF(AND(L353&gt;40,L353&lt;=45),27,30))))))))))</f>
        <v>0</v>
      </c>
      <c r="L353" s="124"/>
      <c r="M353" s="54" t="s">
        <v>83</v>
      </c>
      <c r="O353" s="53">
        <f>IF(AND(P353=0,P353&lt;=0),0,IF(AND(P353&gt;0,P353&lt;=5),3,IF(AND(P353&gt;5,P353&lt;=10),6,IF(AND(P353&gt;10,P353&lt;=15),9,IF(AND(P353&gt;15,P353&lt;=20),12,IF(AND(P353&gt;20,P353&lt;=25),15,IF(AND(P353&gt;25,P353&lt;=30),18,IF(AND(P353&gt;30,P353&lt;=35),21,IF(AND(P353&gt;35,P353&lt;=40),24,IF(AND(P353&gt;40,P353&lt;=45),27,30))))))))))</f>
        <v>6</v>
      </c>
      <c r="P353" s="124">
        <v>8</v>
      </c>
      <c r="Q353" s="54" t="s">
        <v>83</v>
      </c>
      <c r="S353" s="53">
        <f>IF(AND(T353=0,T353&lt;=0),0,IF(AND(T353&gt;0,T353&lt;=5),3,IF(AND(T353&gt;5,T353&lt;=10),6,IF(AND(T353&gt;10,T353&lt;=15),9,IF(AND(T353&gt;15,T353&lt;=20),12,IF(AND(T353&gt;20,T353&lt;=25),15,IF(AND(T353&gt;25,T353&lt;=30),18,IF(AND(T353&gt;30,T353&lt;=35),21,IF(AND(T353&gt;35,T353&lt;=40),24,IF(AND(T353&gt;40,T353&lt;=45),27,30))))))))))</f>
        <v>0</v>
      </c>
      <c r="T353" s="124"/>
      <c r="U353" s="54" t="s">
        <v>86</v>
      </c>
      <c r="W353" s="53">
        <f>IF(AND(X353=0,X353&lt;=0),0,IF(AND(X353&gt;0,X353&lt;=5),3,IF(AND(X353&gt;5,X353&lt;=10),6,IF(AND(X353&gt;10,X353&lt;=15),9,IF(AND(X353&gt;15,X353&lt;=20),12,IF(AND(X353&gt;20,X353&lt;=25),15,IF(AND(X353&gt;25,X353&lt;=30),18,IF(AND(X353&gt;30,X353&lt;=35),21,IF(AND(X353&gt;35,X353&lt;=40),24,IF(AND(X353&gt;40,X353&lt;=45),27,30))))))))))</f>
        <v>3</v>
      </c>
      <c r="X353" s="124">
        <v>5</v>
      </c>
      <c r="Y353" s="54" t="s">
        <v>83</v>
      </c>
      <c r="AA353" s="53">
        <f>IF(AND(AB353=0,AB353&lt;=0),0,IF(AND(AB353&gt;0,AB353&lt;=5),3,IF(AND(AB353&gt;5,AB353&lt;=10),6,IF(AND(AB353&gt;10,AB353&lt;=15),9,IF(AND(AB353&gt;15,AB353&lt;=20),12,IF(AND(AB353&gt;20,AB353&lt;=25),15,IF(AND(AB353&gt;25,AB353&lt;=30),18,IF(AND(AB353&gt;30,AB353&lt;=35),21,IF(AND(AB353&gt;35,AB353&lt;=40),24,IF(AND(AB353&gt;40,AB353&lt;=45),27,30))))))))))</f>
        <v>3</v>
      </c>
      <c r="AB353" s="124">
        <v>3</v>
      </c>
      <c r="AC353" s="54" t="s">
        <v>83</v>
      </c>
      <c r="AE353" s="53">
        <f>IF(AND(AF353=0,AF353&lt;=0),0,IF(AND(AF353&gt;0,AF353&lt;=5),3,IF(AND(AF353&gt;5,AF353&lt;=10),6,IF(AND(AF353&gt;10,AF353&lt;=15),9,IF(AND(AF353&gt;15,AF353&lt;=20),12,IF(AND(AF353&gt;20,AF353&lt;=25),15,IF(AND(AF353&gt;25,AF353&lt;=30),18,IF(AND(AF353&gt;30,AF353&lt;=35),21,IF(AND(AF353&gt;35,AF353&lt;=40),24,IF(AND(AF353&gt;40,AF353&lt;=45),27,30))))))))))</f>
        <v>0</v>
      </c>
      <c r="AF353" s="124"/>
      <c r="AG353" s="54" t="s">
        <v>83</v>
      </c>
      <c r="AI353" s="53">
        <f>IF(AND(AJ353=0,AJ353&lt;=0),0,IF(AND(AJ353&gt;0,AJ353&lt;=5),3,IF(AND(AJ353&gt;5,AJ353&lt;=10),6,IF(AND(AJ353&gt;10,AJ353&lt;=15),9,IF(AND(AJ353&gt;15,AJ353&lt;=20),12,IF(AND(AJ353&gt;20,AJ353&lt;=25),15,IF(AND(AJ353&gt;25,AJ353&lt;=30),18,IF(AND(AJ353&gt;30,AJ353&lt;=35),21,IF(AND(AJ353&gt;35,AJ353&lt;=40),24,IF(AND(AJ353&gt;40,AJ353&lt;=45),27,30))))))))))</f>
        <v>3</v>
      </c>
      <c r="AJ353" s="124">
        <v>1</v>
      </c>
      <c r="AK353" s="54" t="s">
        <v>83</v>
      </c>
      <c r="AM353" s="53">
        <f>IF(AND(AN353=0,AN353&lt;=0),0,IF(AND(AN353&gt;0,AN353&lt;=5),3,IF(AND(AN353&gt;5,AN353&lt;=10),6,IF(AND(AN353&gt;10,AN353&lt;=15),9,IF(AND(AN353&gt;15,AN353&lt;=20),12,IF(AND(AN353&gt;20,AN353&lt;=25),15,IF(AND(AN353&gt;25,AN353&lt;=30),18,IF(AND(AN353&gt;30,AN353&lt;=35),21,IF(AND(AN353&gt;35,AN353&lt;=40),24,IF(AND(AN353&gt;40,AN353&lt;=45),27,30))))))))))</f>
        <v>0</v>
      </c>
      <c r="AN353" s="124"/>
      <c r="AO353" s="54" t="s">
        <v>86</v>
      </c>
    </row>
    <row r="354" spans="2:42" ht="30" customHeight="1" x14ac:dyDescent="0.25">
      <c r="B354" s="29" t="s">
        <v>96</v>
      </c>
      <c r="C354" s="29" t="s">
        <v>127</v>
      </c>
      <c r="D354" s="1" t="s">
        <v>3</v>
      </c>
      <c r="E354" s="2" t="s">
        <v>81</v>
      </c>
      <c r="F354" s="30"/>
      <c r="G354" s="53">
        <f>IF(AND(H354=0,H354&lt;=0),0,IF(AND(H354&gt;0,H354&lt;=5),3,IF(AND(H354&gt;5,H354&lt;=10),5,IF(AND(H354&gt;10,H354&lt;=15),7,IF(AND(H354&gt;15,H354&lt;=20),9,IF(AND(H354&gt;20,H354&lt;=25),11,IF(AND(H354&gt;25,H354&lt;=30),13,IF(AND(H354&gt;30,H354&lt;=35),15,IF(AND(H354&gt;35,H354&lt;=40),17,IF(AND(H354&gt;40,H354&lt;=45),19,21))))))))))</f>
        <v>0</v>
      </c>
      <c r="H354" s="124"/>
      <c r="I354" s="54" t="s">
        <v>81</v>
      </c>
      <c r="K354" s="53">
        <f>IF(AND(L354=0,L354&lt;=0),0,IF(AND(L354&gt;0,L354&lt;=5),3,IF(AND(L354&gt;5,L354&lt;=10),5,IF(AND(L354&gt;10,L354&lt;=15),7,IF(AND(L354&gt;15,L354&lt;=20),9,IF(AND(L354&gt;20,L354&lt;=25),11,IF(AND(L354&gt;25,L354&lt;=30),13,IF(AND(L354&gt;30,L354&lt;=35),15,IF(AND(L354&gt;35,L354&lt;=40),17,IF(AND(L354&gt;40,L354&lt;=45),19,21))))))))))</f>
        <v>0</v>
      </c>
      <c r="L354" s="124"/>
      <c r="M354" s="54" t="s">
        <v>81</v>
      </c>
      <c r="O354" s="53">
        <f>IF(AND(P354=0,P354&lt;=0),0,IF(AND(P354&gt;0,P354&lt;=5),3,IF(AND(P354&gt;5,P354&lt;=10),5,IF(AND(P354&gt;10,P354&lt;=15),7,IF(AND(P354&gt;15,P354&lt;=20),9,IF(AND(P354&gt;20,P354&lt;=25),11,IF(AND(P354&gt;25,P354&lt;=30),13,IF(AND(P354&gt;30,P354&lt;=35),15,IF(AND(P354&gt;35,P354&lt;=40),17,IF(AND(P354&gt;40,P354&lt;=45),19,21))))))))))</f>
        <v>3</v>
      </c>
      <c r="P354" s="124">
        <v>3</v>
      </c>
      <c r="Q354" s="54" t="s">
        <v>81</v>
      </c>
      <c r="S354" s="53">
        <f>IF(AND(T354=0,T354&lt;=0),0,IF(AND(T354&gt;0,T354&lt;=5),3,IF(AND(T354&gt;5,T354&lt;=10),5,IF(AND(T354&gt;10,T354&lt;=15),7,IF(AND(T354&gt;15,T354&lt;=20),9,IF(AND(T354&gt;20,T354&lt;=25),11,IF(AND(T354&gt;25,T354&lt;=30),13,IF(AND(T354&gt;30,T354&lt;=35),15,IF(AND(T354&gt;35,T354&lt;=40),17,IF(AND(T354&gt;40,T354&lt;=45),19,21))))))))))</f>
        <v>0</v>
      </c>
      <c r="T354" s="124"/>
      <c r="U354" s="54" t="s">
        <v>81</v>
      </c>
      <c r="W354" s="53">
        <f>IF(AND(X354=0,X354&lt;=0),0,IF(AND(X354&gt;0,X354&lt;=5),3,IF(AND(X354&gt;5,X354&lt;=10),5,IF(AND(X354&gt;10,X354&lt;=15),7,IF(AND(X354&gt;15,X354&lt;=20),9,IF(AND(X354&gt;20,X354&lt;=25),11,IF(AND(X354&gt;25,X354&lt;=30),13,IF(AND(X354&gt;30,X354&lt;=35),15,IF(AND(X354&gt;35,X354&lt;=40),17,IF(AND(X354&gt;40,X354&lt;=45),19,21))))))))))</f>
        <v>3</v>
      </c>
      <c r="X354" s="124">
        <v>5</v>
      </c>
      <c r="Y354" s="54" t="s">
        <v>81</v>
      </c>
      <c r="AA354" s="53">
        <f>IF(AND(AB354=0,AB354&lt;=0),0,IF(AND(AB354&gt;0,AB354&lt;=5),3,IF(AND(AB354&gt;5,AB354&lt;=10),5,IF(AND(AB354&gt;10,AB354&lt;=15),7,IF(AND(AB354&gt;15,AB354&lt;=20),9,IF(AND(AB354&gt;20,AB354&lt;=25),11,IF(AND(AB354&gt;25,AB354&lt;=30),13,IF(AND(AB354&gt;30,AB354&lt;=35),15,IF(AND(AB354&gt;35,AB354&lt;=40),17,IF(AND(AB354&gt;40,AB354&lt;=45),19,21))))))))))</f>
        <v>3</v>
      </c>
      <c r="AB354" s="124">
        <v>3</v>
      </c>
      <c r="AC354" s="54" t="s">
        <v>81</v>
      </c>
      <c r="AE354" s="53">
        <f>IF(AND(AF354=0,AF354&lt;=0),0,IF(AND(AF354&gt;0,AF354&lt;=5),3,IF(AND(AF354&gt;5,AF354&lt;=10),5,IF(AND(AF354&gt;10,AF354&lt;=15),7,IF(AND(AF354&gt;15,AF354&lt;=20),9,IF(AND(AF354&gt;20,AF354&lt;=25),11,IF(AND(AF354&gt;25,AF354&lt;=30),13,IF(AND(AF354&gt;30,AF354&lt;=35),15,IF(AND(AF354&gt;35,AF354&lt;=40),17,IF(AND(AF354&gt;40,AF354&lt;=45),19,21))))))))))</f>
        <v>0</v>
      </c>
      <c r="AF354" s="124"/>
      <c r="AG354" s="54" t="s">
        <v>81</v>
      </c>
      <c r="AI354" s="53">
        <f>IF(AND(AJ354=0,AJ354&lt;=0),0,IF(AND(AJ354&gt;0,AJ354&lt;=5),3,IF(AND(AJ354&gt;5,AJ354&lt;=10),5,IF(AND(AJ354&gt;10,AJ354&lt;=15),7,IF(AND(AJ354&gt;15,AJ354&lt;=20),9,IF(AND(AJ354&gt;20,AJ354&lt;=25),11,IF(AND(AJ354&gt;25,AJ354&lt;=30),13,IF(AND(AJ354&gt;30,AJ354&lt;=35),15,IF(AND(AJ354&gt;35,AJ354&lt;=40),17,IF(AND(AJ354&gt;40,AJ354&lt;=45),19,21))))))))))</f>
        <v>3</v>
      </c>
      <c r="AJ354" s="124">
        <v>5</v>
      </c>
      <c r="AK354" s="54" t="s">
        <v>81</v>
      </c>
      <c r="AM354" s="53">
        <f>IF(AND(AN354=0,AN354&lt;=0),0,IF(AND(AN354&gt;0,AN354&lt;=5),3,IF(AND(AN354&gt;5,AN354&lt;=10),5,IF(AND(AN354&gt;10,AN354&lt;=15),7,IF(AND(AN354&gt;15,AN354&lt;=20),9,IF(AND(AN354&gt;20,AN354&lt;=25),11,IF(AND(AN354&gt;25,AN354&lt;=30),13,IF(AND(AN354&gt;30,AN354&lt;=35),15,IF(AND(AN354&gt;35,AN354&lt;=40),17,IF(AND(AN354&gt;40,AN354&lt;=45),19,21))))))))))</f>
        <v>0</v>
      </c>
      <c r="AN354" s="124"/>
      <c r="AO354" s="54" t="s">
        <v>81</v>
      </c>
    </row>
    <row r="355" spans="2:42" ht="30" customHeight="1" x14ac:dyDescent="0.25">
      <c r="B355" s="29" t="s">
        <v>96</v>
      </c>
      <c r="C355" s="29" t="s">
        <v>127</v>
      </c>
      <c r="D355" s="1" t="s">
        <v>4</v>
      </c>
      <c r="E355" s="2" t="s">
        <v>52</v>
      </c>
      <c r="F355" s="30"/>
      <c r="G355" s="53">
        <f>IF(H355&lt;1,0,IF(H355=1,2,IF(H355=2,4,IF(H355=3,6,IF(H355=4,8,IF(H355=5,10,IF(H355=6,12,IF(H355=7,14,IF(H355=8,16,IF(H355=9,18,20))))))))))</f>
        <v>0</v>
      </c>
      <c r="H355" s="124"/>
      <c r="I355" s="54" t="s">
        <v>52</v>
      </c>
      <c r="K355" s="53">
        <f>IF(L355&lt;1,0,IF(L355=1,2,IF(L355=2,4,IF(L355=3,6,IF(L355=4,8,IF(L355=5,10,IF(L355=6,12,IF(L355=7,14,IF(L355=8,16,IF(L355=9,18,20))))))))))</f>
        <v>0</v>
      </c>
      <c r="L355" s="124"/>
      <c r="M355" s="54" t="s">
        <v>52</v>
      </c>
      <c r="O355" s="53">
        <f>IF(P355&lt;1,0,IF(P355=1,2,IF(P355=2,4,IF(P355=3,6,IF(P355=4,8,IF(P355=5,10,IF(P355=6,12,IF(P355=7,14,IF(P355=8,16,IF(P355=9,18,20))))))))))</f>
        <v>0</v>
      </c>
      <c r="P355" s="124"/>
      <c r="Q355" s="54" t="s">
        <v>52</v>
      </c>
      <c r="S355" s="53">
        <f>IF(T355&lt;1,0,IF(T355=1,2,IF(T355=2,4,IF(T355=3,6,IF(T355=4,8,IF(T355=5,10,IF(T355=6,12,IF(T355=7,14,IF(T355=8,16,IF(T355=9,18,20))))))))))</f>
        <v>0</v>
      </c>
      <c r="T355" s="124"/>
      <c r="U355" s="54" t="s">
        <v>52</v>
      </c>
      <c r="W355" s="53">
        <f>IF(X355&lt;1,0,IF(X355=1,2,IF(X355=2,4,IF(X355=3,6,IF(X355=4,8,IF(X355=5,10,IF(X355=6,12,IF(X355=7,14,IF(X355=8,16,IF(X355=9,18,20))))))))))</f>
        <v>0</v>
      </c>
      <c r="X355" s="124"/>
      <c r="Y355" s="54" t="s">
        <v>52</v>
      </c>
      <c r="AA355" s="53">
        <f>IF(AB355&lt;1,0,IF(AB355=1,2,IF(AB355=2,4,IF(AB355=3,6,IF(AB355=4,8,IF(AB355=5,10,IF(AB355=6,12,IF(AB355=7,14,IF(AB355=8,16,IF(AB355=9,18,20))))))))))</f>
        <v>0</v>
      </c>
      <c r="AB355" s="124"/>
      <c r="AC355" s="54" t="s">
        <v>52</v>
      </c>
      <c r="AE355" s="53">
        <f>IF(AF355&lt;1,0,IF(AF355=1,2,IF(AF355=2,4,IF(AF355=3,6,IF(AF355=4,8,IF(AF355=5,10,IF(AF355=6,12,IF(AF355=7,14,IF(AF355=8,16,IF(AF355=9,18,20))))))))))</f>
        <v>0</v>
      </c>
      <c r="AF355" s="124"/>
      <c r="AG355" s="54" t="s">
        <v>52</v>
      </c>
      <c r="AI355" s="53">
        <f>IF(AJ355&lt;1,0,IF(AJ355=1,2,IF(AJ355=2,4,IF(AJ355=3,6,IF(AJ355=4,8,IF(AJ355=5,10,IF(AJ355=6,12,IF(AJ355=7,14,IF(AJ355=8,16,IF(AJ355=9,18,20))))))))))</f>
        <v>0</v>
      </c>
      <c r="AJ355" s="124"/>
      <c r="AK355" s="54" t="s">
        <v>52</v>
      </c>
      <c r="AM355" s="53">
        <f>IF(AN355&lt;1,0,IF(AN355=1,2,IF(AN355=2,4,IF(AN355=3,6,IF(AN355=4,8,IF(AN355=5,10,IF(AN355=6,12,IF(AN355=7,14,IF(AN355=8,16,IF(AN355=9,18,20))))))))))</f>
        <v>0</v>
      </c>
      <c r="AN355" s="124"/>
      <c r="AO355" s="54" t="s">
        <v>52</v>
      </c>
    </row>
    <row r="356" spans="2:42" ht="30" customHeight="1" x14ac:dyDescent="0.25">
      <c r="B356" s="29" t="s">
        <v>96</v>
      </c>
      <c r="C356" s="29" t="s">
        <v>127</v>
      </c>
      <c r="D356" s="1" t="s">
        <v>5</v>
      </c>
      <c r="E356" s="2" t="s">
        <v>85</v>
      </c>
      <c r="F356" s="30"/>
      <c r="G356" s="53">
        <f>IF(AND(H356=0,H356&lt;=0),0,IF(AND(H356&gt;0,H356&lt;=5),3,IF(AND(H356&gt;5,H356&lt;=10),4,IF(AND(H356&gt;10,H356&lt;=15),7,IF(AND(H356&gt;15,H356&lt;=20),9,IF(AND(H356&gt;20,H356&lt;=25),11,IF(AND(H356&gt;25,H356&lt;=30),13,IF(AND(H356&gt;30,H356&lt;=35),16,IF(AND(H356&gt;35,H356&lt;=40),17,IF(AND(H356&gt;40,H356&lt;=45),19,21))))))))))</f>
        <v>0</v>
      </c>
      <c r="H356" s="124"/>
      <c r="I356" s="31" t="s">
        <v>53</v>
      </c>
      <c r="K356" s="53">
        <f>IF(AND(L356=0,L356&lt;=0),0,IF(AND(L356&gt;0,L356&lt;=5),3,IF(AND(L356&gt;5,L356&lt;=10),4,IF(AND(L356&gt;10,L356&lt;=15),7,IF(AND(L356&gt;15,L356&lt;=20),9,IF(AND(L356&gt;20,L356&lt;=25),11,IF(AND(L356&gt;25,L356&lt;=30),13,IF(AND(L356&gt;30,L356&lt;=35),16,IF(AND(L356&gt;35,L356&lt;=40),17,IF(AND(L356&gt;40,L356&lt;=45),19,21))))))))))</f>
        <v>0</v>
      </c>
      <c r="L356" s="124"/>
      <c r="M356" s="31" t="s">
        <v>53</v>
      </c>
      <c r="O356" s="53">
        <f>IF(AND(P356=0,P356&lt;=0),0,IF(AND(P356&gt;0,P356&lt;=5),3,IF(AND(P356&gt;5,P356&lt;=10),4,IF(AND(P356&gt;10,P356&lt;=15),7,IF(AND(P356&gt;15,P356&lt;=20),9,IF(AND(P356&gt;20,P356&lt;=25),11,IF(AND(P356&gt;25,P356&lt;=30),13,IF(AND(P356&gt;30,P356&lt;=35),16,IF(AND(P356&gt;35,P356&lt;=40),17,IF(AND(P356&gt;40,P356&lt;=45),19,21))))))))))</f>
        <v>4</v>
      </c>
      <c r="P356" s="124">
        <v>6</v>
      </c>
      <c r="Q356" s="31" t="s">
        <v>53</v>
      </c>
      <c r="S356" s="53">
        <f>IF(AND(T356=0,T356&lt;=0),0,IF(AND(T356&gt;0,T356&lt;=5),3,IF(AND(T356&gt;5,T356&lt;=10),4,IF(AND(T356&gt;10,T356&lt;=15),7,IF(AND(T356&gt;15,T356&lt;=20),9,IF(AND(T356&gt;20,T356&lt;=25),11,IF(AND(T356&gt;25,T356&lt;=30),13,IF(AND(T356&gt;30,T356&lt;=35),16,IF(AND(T356&gt;35,T356&lt;=40),17,IF(AND(T356&gt;40,T356&lt;=45),19,21))))))))))</f>
        <v>0</v>
      </c>
      <c r="T356" s="124"/>
      <c r="U356" s="31" t="s">
        <v>53</v>
      </c>
      <c r="W356" s="53">
        <f>IF(AND(X356=0,X356&lt;=0),0,IF(AND(X356&gt;0,X356&lt;=5),3,IF(AND(X356&gt;5,X356&lt;=10),4,IF(AND(X356&gt;10,X356&lt;=15),7,IF(AND(X356&gt;15,X356&lt;=20),9,IF(AND(X356&gt;20,X356&lt;=25),11,IF(AND(X356&gt;25,X356&lt;=30),13,IF(AND(X356&gt;30,X356&lt;=35),16,IF(AND(X356&gt;35,X356&lt;=40),17,IF(AND(X356&gt;40,X356&lt;=45),19,21))))))))))</f>
        <v>3</v>
      </c>
      <c r="X356" s="124">
        <v>3</v>
      </c>
      <c r="Y356" s="31" t="s">
        <v>53</v>
      </c>
      <c r="AA356" s="53">
        <f>IF(AND(AB356=0,AB356&lt;=0),0,IF(AND(AB356&gt;0,AB356&lt;=5),3,IF(AND(AB356&gt;5,AB356&lt;=10),4,IF(AND(AB356&gt;10,AB356&lt;=15),7,IF(AND(AB356&gt;15,AB356&lt;=20),9,IF(AND(AB356&gt;20,AB356&lt;=25),11,IF(AND(AB356&gt;25,AB356&lt;=30),13,IF(AND(AB356&gt;30,AB356&lt;=35),16,IF(AND(AB356&gt;35,AB356&lt;=40),17,IF(AND(AB356&gt;40,AB356&lt;=45),19,21))))))))))</f>
        <v>3</v>
      </c>
      <c r="AB356" s="124">
        <v>3</v>
      </c>
      <c r="AC356" s="31" t="s">
        <v>53</v>
      </c>
      <c r="AE356" s="53">
        <f>IF(AND(AF356=0,AF356&lt;=0),0,IF(AND(AF356&gt;0,AF356&lt;=5),3,IF(AND(AF356&gt;5,AF356&lt;=10),4,IF(AND(AF356&gt;10,AF356&lt;=15),7,IF(AND(AF356&gt;15,AF356&lt;=20),9,IF(AND(AF356&gt;20,AF356&lt;=25),11,IF(AND(AF356&gt;25,AF356&lt;=30),13,IF(AND(AF356&gt;30,AF356&lt;=35),16,IF(AND(AF356&gt;35,AF356&lt;=40),17,IF(AND(AF356&gt;40,AF356&lt;=45),19,21))))))))))</f>
        <v>0</v>
      </c>
      <c r="AF356" s="124"/>
      <c r="AG356" s="31" t="s">
        <v>53</v>
      </c>
      <c r="AI356" s="53">
        <f>IF(AND(AJ356=0,AJ356&lt;=0),0,IF(AND(AJ356&gt;0,AJ356&lt;=5),3,IF(AND(AJ356&gt;5,AJ356&lt;=10),4,IF(AND(AJ356&gt;10,AJ356&lt;=15),7,IF(AND(AJ356&gt;15,AJ356&lt;=20),9,IF(AND(AJ356&gt;20,AJ356&lt;=25),11,IF(AND(AJ356&gt;25,AJ356&lt;=30),13,IF(AND(AJ356&gt;30,AJ356&lt;=35),16,IF(AND(AJ356&gt;35,AJ356&lt;=40),17,IF(AND(AJ356&gt;40,AJ356&lt;=45),19,21))))))))))</f>
        <v>3</v>
      </c>
      <c r="AJ356" s="124">
        <v>3</v>
      </c>
      <c r="AK356" s="31" t="s">
        <v>53</v>
      </c>
      <c r="AM356" s="53">
        <f>IF(AND(AN356=0,AN356&lt;=0),0,IF(AND(AN356&gt;0,AN356&lt;=5),3,IF(AND(AN356&gt;5,AN356&lt;=10),4,IF(AND(AN356&gt;10,AN356&lt;=15),7,IF(AND(AN356&gt;15,AN356&lt;=20),9,IF(AND(AN356&gt;20,AN356&lt;=25),11,IF(AND(AN356&gt;25,AN356&lt;=30),13,IF(AND(AN356&gt;30,AN356&lt;=35),16,IF(AND(AN356&gt;35,AN356&lt;=40),17,IF(AND(AN356&gt;40,AN356&lt;=45),19,21))))))))))</f>
        <v>0</v>
      </c>
      <c r="AN356" s="124"/>
      <c r="AO356" s="31" t="s">
        <v>53</v>
      </c>
    </row>
    <row r="357" spans="2:42" ht="30" customHeight="1" x14ac:dyDescent="0.25">
      <c r="B357" s="29" t="s">
        <v>96</v>
      </c>
      <c r="C357" s="29" t="s">
        <v>127</v>
      </c>
      <c r="D357" s="1" t="s">
        <v>7</v>
      </c>
      <c r="E357" s="2" t="s">
        <v>6</v>
      </c>
      <c r="F357" s="30"/>
      <c r="G357" s="53">
        <f>IF(AND(H357=0,H357&lt;=0),0,IF(AND(H357&gt;0,H357&lt;=2),1,IF(AND(H357&gt;2,H357&lt;=4),2,IF(AND(H357&gt;4,H357&lt;=6),3,IF(AND(H357&gt;6,H357&lt;=8),4,IF(AND(H357&gt;8,H357&lt;=10),5,IF(AND(H357&gt;10,H357&lt;=12),6,IF(AND(H357&gt;12,H357&lt;=14),7,IF(AND(H357&gt;14,H357&lt;=16),8,IF(AND(H357&gt;16,H357&lt;=18),9,10))))))))))</f>
        <v>0</v>
      </c>
      <c r="H357" s="124"/>
      <c r="I357" s="54" t="s">
        <v>62</v>
      </c>
      <c r="K357" s="53">
        <f>IF(AND(L357=0,L357&lt;=0),0,IF(AND(L357&gt;0,L357&lt;=2),1,IF(AND(L357&gt;2,L357&lt;=4),2,IF(AND(L357&gt;4,L357&lt;=6),3,IF(AND(L357&gt;6,L357&lt;=8),4,IF(AND(L357&gt;8,L357&lt;=10),5,IF(AND(L357&gt;10,L357&lt;=12),6,IF(AND(L357&gt;12,L357&lt;=14),7,IF(AND(L357&gt;14,L357&lt;=16),8,IF(AND(L357&gt;16,L357&lt;=18),9,10))))))))))</f>
        <v>0</v>
      </c>
      <c r="L357" s="124"/>
      <c r="M357" s="54" t="s">
        <v>62</v>
      </c>
      <c r="O357" s="53">
        <f>IF(AND(P357=0,P357&lt;=0),0,IF(AND(P357&gt;0,P357&lt;=2),1,IF(AND(P357&gt;2,P357&lt;=4),2,IF(AND(P357&gt;4,P357&lt;=6),3,IF(AND(P357&gt;6,P357&lt;=8),4,IF(AND(P357&gt;8,P357&lt;=10),5,IF(AND(P357&gt;10,P357&lt;=12),6,IF(AND(P357&gt;12,P357&lt;=14),7,IF(AND(P357&gt;14,P357&lt;=16),8,IF(AND(P357&gt;16,P357&lt;=18),9,10))))))))))</f>
        <v>0</v>
      </c>
      <c r="P357" s="124"/>
      <c r="Q357" s="54" t="s">
        <v>62</v>
      </c>
      <c r="S357" s="53">
        <f>IF(AND(T357=0,T357&lt;=0),0,IF(AND(T357&gt;0,T357&lt;=2),1,IF(AND(T357&gt;2,T357&lt;=4),2,IF(AND(T357&gt;4,T357&lt;=6),3,IF(AND(T357&gt;6,T357&lt;=8),4,IF(AND(T357&gt;8,T357&lt;=10),5,IF(AND(T357&gt;10,T357&lt;=12),6,IF(AND(T357&gt;12,T357&lt;=14),7,IF(AND(T357&gt;14,T357&lt;=16),8,IF(AND(T357&gt;16,T357&lt;=18),9,10))))))))))</f>
        <v>0</v>
      </c>
      <c r="T357" s="124"/>
      <c r="U357" s="54" t="s">
        <v>62</v>
      </c>
      <c r="W357" s="53">
        <f>IF(AND(X357=0,X357&lt;=0),0,IF(AND(X357&gt;0,X357&lt;=2),1,IF(AND(X357&gt;2,X357&lt;=4),2,IF(AND(X357&gt;4,X357&lt;=6),3,IF(AND(X357&gt;6,X357&lt;=8),4,IF(AND(X357&gt;8,X357&lt;=10),5,IF(AND(X357&gt;10,X357&lt;=12),6,IF(AND(X357&gt;12,X357&lt;=14),7,IF(AND(X357&gt;14,X357&lt;=16),8,IF(AND(X357&gt;16,X357&lt;=18),9,10))))))))))</f>
        <v>0</v>
      </c>
      <c r="X357" s="124"/>
      <c r="Y357" s="54" t="s">
        <v>62</v>
      </c>
      <c r="AA357" s="53">
        <f>IF(AND(AB357=0,AB357&lt;=0),0,IF(AND(AB357&gt;0,AB357&lt;=2),1,IF(AND(AB357&gt;2,AB357&lt;=4),2,IF(AND(AB357&gt;4,AB357&lt;=6),3,IF(AND(AB357&gt;6,AB357&lt;=8),4,IF(AND(AB357&gt;8,AB357&lt;=10),5,IF(AND(AB357&gt;10,AB357&lt;=12),6,IF(AND(AB357&gt;12,AB357&lt;=14),7,IF(AND(AB357&gt;14,AB357&lt;=16),8,IF(AND(AB357&gt;16,AB357&lt;=18),9,10))))))))))</f>
        <v>0</v>
      </c>
      <c r="AB357" s="124"/>
      <c r="AC357" s="54" t="s">
        <v>62</v>
      </c>
      <c r="AE357" s="53">
        <f>IF(AND(AF357=0,AF357&lt;=0),0,IF(AND(AF357&gt;0,AF357&lt;=2),1,IF(AND(AF357&gt;2,AF357&lt;=4),2,IF(AND(AF357&gt;4,AF357&lt;=6),3,IF(AND(AF357&gt;6,AF357&lt;=8),4,IF(AND(AF357&gt;8,AF357&lt;=10),5,IF(AND(AF357&gt;10,AF357&lt;=12),6,IF(AND(AF357&gt;12,AF357&lt;=14),7,IF(AND(AF357&gt;14,AF357&lt;=16),8,IF(AND(AF357&gt;16,AF357&lt;=18),9,10))))))))))</f>
        <v>0</v>
      </c>
      <c r="AF357" s="124"/>
      <c r="AG357" s="54" t="s">
        <v>62</v>
      </c>
      <c r="AI357" s="53">
        <f>IF(AND(AJ357=0,AJ357&lt;=0),0,IF(AND(AJ357&gt;0,AJ357&lt;=2),1,IF(AND(AJ357&gt;2,AJ357&lt;=4),2,IF(AND(AJ357&gt;4,AJ357&lt;=6),3,IF(AND(AJ357&gt;6,AJ357&lt;=8),4,IF(AND(AJ357&gt;8,AJ357&lt;=10),5,IF(AND(AJ357&gt;10,AJ357&lt;=12),6,IF(AND(AJ357&gt;12,AJ357&lt;=14),7,IF(AND(AJ357&gt;14,AJ357&lt;=16),8,IF(AND(AJ357&gt;16,AJ357&lt;=18),9,10))))))))))</f>
        <v>0</v>
      </c>
      <c r="AJ357" s="124"/>
      <c r="AK357" s="54" t="s">
        <v>62</v>
      </c>
      <c r="AM357" s="53">
        <f>IF(AND(AN357=0,AN357&lt;=0),0,IF(AND(AN357&gt;0,AN357&lt;=2),1,IF(AND(AN357&gt;2,AN357&lt;=4),2,IF(AND(AN357&gt;4,AN357&lt;=6),3,IF(AND(AN357&gt;6,AN357&lt;=8),4,IF(AND(AN357&gt;8,AN357&lt;=10),5,IF(AND(AN357&gt;10,AN357&lt;=12),6,IF(AND(AN357&gt;12,AN357&lt;=14),7,IF(AND(AN357&gt;14,AN357&lt;=16),8,IF(AND(AN357&gt;16,AN357&lt;=18),9,10))))))))))</f>
        <v>0</v>
      </c>
      <c r="AN357" s="124"/>
      <c r="AO357" s="54" t="s">
        <v>62</v>
      </c>
    </row>
    <row r="358" spans="2:42" ht="30" customHeight="1" x14ac:dyDescent="0.25">
      <c r="B358" s="29" t="s">
        <v>96</v>
      </c>
      <c r="C358" s="29" t="s">
        <v>127</v>
      </c>
      <c r="D358" s="1" t="s">
        <v>9</v>
      </c>
      <c r="E358" s="2" t="s">
        <v>8</v>
      </c>
      <c r="F358" s="30"/>
      <c r="G358" s="76">
        <f>H358</f>
        <v>0</v>
      </c>
      <c r="H358" s="77"/>
      <c r="I358" s="73" t="str">
        <f>IF(G358=0,"SIN DATOS",IF(AND(G358&gt;0,G358&lt;=6),"ORDENADO",IF(AND(G358&gt;6,G358&lt;=11),"ORDENADO/BUENA PRESENTACIÓN",IF(AND(G358&gt;11,G358&lt;=15),"ODENADO/BUENA PRESENTACION/MAYORES ARGUMENTO","EXCELENTE"))))</f>
        <v>SIN DATOS</v>
      </c>
      <c r="J358" s="78"/>
      <c r="K358" s="76">
        <f>L358</f>
        <v>0</v>
      </c>
      <c r="L358" s="77"/>
      <c r="M358" s="73" t="str">
        <f>IF(K358=0,"SIN DATOS",IF(AND(K358&gt;0,K358&lt;=6),"ORDENADO",IF(AND(K358&gt;6,K358&lt;=11),"ORDENADO/BUENA PRESENTACIÓN",IF(AND(K358&gt;11,K358&lt;=15),"ODENADO/BUENA PRESENTACION/MAYORES ARGUMENTO","EXCELENTE"))))</f>
        <v>SIN DATOS</v>
      </c>
      <c r="N358" s="78"/>
      <c r="O358" s="76">
        <f>P358</f>
        <v>6</v>
      </c>
      <c r="P358" s="77">
        <v>6</v>
      </c>
      <c r="Q358" s="73" t="str">
        <f>IF(O358=0,"SIN DATOS",IF(AND(O358&gt;0,O358&lt;=6),"ORDENADO",IF(AND(O358&gt;6,O358&lt;=11),"ORDENADO/BUENA PRESENTACIÓN",IF(AND(O358&gt;11,O358&lt;=15),"ODENADO/BUENA PRESENTACION/MAYORES ARGUMENTO","EXCELENTE"))))</f>
        <v>ORDENADO</v>
      </c>
      <c r="R358" s="78"/>
      <c r="S358" s="76">
        <f>T358</f>
        <v>0</v>
      </c>
      <c r="T358" s="77"/>
      <c r="U358" s="73" t="str">
        <f>IF(S358=0,"SIN DATOS",IF(AND(S358&gt;0,S358&lt;=6),"ORDENADO",IF(AND(S358&gt;6,S358&lt;=11),"ORDENADO/BUENA PRESENTACIÓN",IF(AND(S358&gt;11,S358&lt;=15),"ODENADO/BUENA PRESENTACION/MAYORES ARGUMENTO","EXCELENTE"))))</f>
        <v>SIN DATOS</v>
      </c>
      <c r="V358" s="78"/>
      <c r="W358" s="76">
        <f>X358</f>
        <v>5</v>
      </c>
      <c r="X358" s="77">
        <v>5</v>
      </c>
      <c r="Y358" s="73" t="str">
        <f>IF(W358=0,"SIN DATOS",IF(AND(W358&gt;0,W358&lt;=6),"ORDENADO",IF(AND(W358&gt;6,W358&lt;=11),"ORDENADO/BUENA PRESENTACIÓN",IF(AND(W358&gt;11,W358&lt;=15),"ODENADO/BUENA PRESENTACION/MAYORES ARGUMENTO","EXCELENTE"))))</f>
        <v>ORDENADO</v>
      </c>
      <c r="Z358" s="78"/>
      <c r="AA358" s="76">
        <f>AB358</f>
        <v>6</v>
      </c>
      <c r="AB358" s="77">
        <v>6</v>
      </c>
      <c r="AC358" s="73" t="str">
        <f>IF(AA358=0,"SIN DATOS",IF(AND(AA358&gt;0,AA358&lt;=6),"ORDENADO",IF(AND(AA358&gt;6,AA358&lt;=11),"ORDENADO/BUENA PRESENTACIÓN",IF(AND(AA358&gt;11,AA358&lt;=15),"ODENADO/BUENA PRESENTACION/MAYORES ARGUMENTO","EXCELENTE"))))</f>
        <v>ORDENADO</v>
      </c>
      <c r="AE358" s="76">
        <f>AF358</f>
        <v>0</v>
      </c>
      <c r="AF358" s="77"/>
      <c r="AG358" s="73" t="str">
        <f>IF(AE358=0,"SIN DATOS",IF(AND(AE358&gt;0,AE358&lt;=6),"ORDENADO",IF(AND(AE358&gt;6,AE358&lt;=11),"ORDENADO/BUENA PRESENTACIÓN",IF(AND(AE358&gt;11,AE358&lt;=15),"ODENADO/BUENA PRESENTACION/MAYORES ARGUMENTO","EXCELENTE"))))</f>
        <v>SIN DATOS</v>
      </c>
      <c r="AI358" s="76">
        <f>AJ358</f>
        <v>6</v>
      </c>
      <c r="AJ358" s="77">
        <v>6</v>
      </c>
      <c r="AK358" s="73" t="str">
        <f>IF(AI358=0,"SIN DATOS",IF(AND(AI358&gt;0,AI358&lt;=6),"ORDENADO",IF(AND(AI358&gt;6,AI358&lt;=11),"ORDENADO/BUENA PRESENTACIÓN",IF(AND(AI358&gt;11,AI358&lt;=15),"ODENADO/BUENA PRESENTACION/MAYORES ARGUMENTO","EXCELENTE"))))</f>
        <v>ORDENADO</v>
      </c>
      <c r="AL358" s="78"/>
      <c r="AM358" s="76">
        <f>AN358</f>
        <v>0</v>
      </c>
      <c r="AN358" s="77"/>
      <c r="AO358" s="73" t="str">
        <f>IF(AM358=0,"SIN DATOS",IF(AND(AM358&gt;0,AM358&lt;=6),"ORDENADO",IF(AND(AM358&gt;6,AM358&lt;=11),"ORDENADO/BUENA PRESENTACIÓN",IF(AND(AM358&gt;11,AM358&lt;=15),"ODENADO/BUENA PRESENTACION/MAYORES ARGUMENTO","EXCELENTE"))))</f>
        <v>SIN DATOS</v>
      </c>
    </row>
    <row r="359" spans="2:42" ht="30" customHeight="1" x14ac:dyDescent="0.25">
      <c r="B359" s="29" t="s">
        <v>96</v>
      </c>
      <c r="C359" s="29" t="s">
        <v>127</v>
      </c>
      <c r="D359" s="1" t="s">
        <v>63</v>
      </c>
      <c r="E359" s="2" t="s">
        <v>10</v>
      </c>
      <c r="F359" s="30"/>
      <c r="G359" s="53">
        <f>H359</f>
        <v>0</v>
      </c>
      <c r="H359" s="124"/>
      <c r="I359" s="56"/>
      <c r="K359" s="53">
        <f>L359</f>
        <v>0</v>
      </c>
      <c r="L359" s="124"/>
      <c r="M359" s="56"/>
      <c r="O359" s="53">
        <f>P359</f>
        <v>0</v>
      </c>
      <c r="P359" s="124"/>
      <c r="Q359" s="56"/>
      <c r="S359" s="53">
        <f>T359</f>
        <v>0</v>
      </c>
      <c r="T359" s="124"/>
      <c r="U359" s="56"/>
      <c r="W359" s="53">
        <f>X359</f>
        <v>0</v>
      </c>
      <c r="X359" s="124"/>
      <c r="Y359" s="56"/>
      <c r="AA359" s="53">
        <f>AB359</f>
        <v>0</v>
      </c>
      <c r="AB359" s="124"/>
      <c r="AC359" s="56"/>
      <c r="AE359" s="53">
        <f>AF359</f>
        <v>0</v>
      </c>
      <c r="AF359" s="124"/>
      <c r="AG359" s="56"/>
      <c r="AI359" s="53">
        <f>AJ359</f>
        <v>0</v>
      </c>
      <c r="AJ359" s="124"/>
      <c r="AK359" s="56"/>
      <c r="AM359" s="53">
        <f>AN359</f>
        <v>0</v>
      </c>
      <c r="AN359" s="124"/>
      <c r="AO359" s="56"/>
    </row>
    <row r="360" spans="2:42" ht="15" customHeight="1" x14ac:dyDescent="0.25">
      <c r="B360" s="29" t="s">
        <v>96</v>
      </c>
      <c r="C360" s="29" t="s">
        <v>127</v>
      </c>
      <c r="D360" s="1" t="s">
        <v>80</v>
      </c>
      <c r="E360" s="2" t="s">
        <v>64</v>
      </c>
      <c r="F360" s="33"/>
      <c r="G360" s="64">
        <f>IF(H360=0,0,H360*50)</f>
        <v>0</v>
      </c>
      <c r="H360" s="63"/>
      <c r="I360" s="58" t="s">
        <v>66</v>
      </c>
      <c r="K360" s="64">
        <f>IF(L360=0,0,L360*50)</f>
        <v>0</v>
      </c>
      <c r="L360" s="63"/>
      <c r="M360" s="58" t="s">
        <v>66</v>
      </c>
      <c r="O360" s="64">
        <f>IF(P360=0,0,P360*50)</f>
        <v>0</v>
      </c>
      <c r="P360" s="63"/>
      <c r="Q360" s="58" t="s">
        <v>66</v>
      </c>
      <c r="S360" s="64">
        <f>IF(T360=0,0,T360*50)</f>
        <v>0</v>
      </c>
      <c r="T360" s="63"/>
      <c r="U360" s="58" t="s">
        <v>66</v>
      </c>
      <c r="W360" s="64">
        <f>IF(X360=0,0,X360*50)</f>
        <v>0</v>
      </c>
      <c r="X360" s="63"/>
      <c r="Y360" s="58" t="s">
        <v>66</v>
      </c>
      <c r="AA360" s="64">
        <f>IF(AB360=0,0,AB360*50)</f>
        <v>0</v>
      </c>
      <c r="AB360" s="63"/>
      <c r="AC360" s="58" t="s">
        <v>66</v>
      </c>
      <c r="AE360" s="64">
        <f>IF(AF360=0,0,AF360*50)</f>
        <v>0</v>
      </c>
      <c r="AF360" s="63"/>
      <c r="AG360" s="58" t="s">
        <v>66</v>
      </c>
      <c r="AI360" s="64">
        <f>IF(AJ360=0,0,AJ360*50)</f>
        <v>0</v>
      </c>
      <c r="AJ360" s="63"/>
      <c r="AK360" s="58" t="s">
        <v>66</v>
      </c>
      <c r="AM360" s="64">
        <f>IF(AN360=0,0,AN360*50)</f>
        <v>0</v>
      </c>
      <c r="AN360" s="63"/>
      <c r="AO360" s="58" t="s">
        <v>66</v>
      </c>
    </row>
    <row r="361" spans="2:42" ht="15" customHeight="1" x14ac:dyDescent="0.25">
      <c r="B361" s="29"/>
      <c r="C361" s="29"/>
      <c r="D361" s="42"/>
      <c r="E361" s="2"/>
      <c r="F361" s="43"/>
      <c r="G361" s="121"/>
      <c r="H361" s="122"/>
      <c r="I361" s="123"/>
      <c r="J361" s="71"/>
      <c r="K361" s="121"/>
      <c r="L361" s="122"/>
      <c r="M361" s="123"/>
      <c r="N361" s="71"/>
      <c r="O361" s="121"/>
      <c r="P361" s="122"/>
      <c r="Q361" s="123"/>
      <c r="R361" s="71"/>
      <c r="S361" s="121"/>
      <c r="T361" s="122"/>
      <c r="U361" s="123"/>
      <c r="V361" s="71"/>
      <c r="W361" s="121"/>
      <c r="X361" s="122"/>
      <c r="Y361" s="123"/>
      <c r="Z361" s="71"/>
      <c r="AA361" s="121"/>
      <c r="AB361" s="122"/>
      <c r="AC361" s="123"/>
      <c r="AD361" s="71"/>
      <c r="AE361" s="121"/>
      <c r="AF361" s="122"/>
      <c r="AG361" s="123"/>
      <c r="AH361" s="71"/>
      <c r="AI361" s="121"/>
      <c r="AJ361" s="122"/>
      <c r="AK361" s="123"/>
      <c r="AL361" s="71"/>
      <c r="AM361" s="121"/>
      <c r="AN361" s="122"/>
      <c r="AO361" s="123"/>
      <c r="AP361" s="71"/>
    </row>
    <row r="362" spans="2:42" ht="15.75" x14ac:dyDescent="0.25">
      <c r="B362" s="29"/>
      <c r="C362" s="29"/>
      <c r="D362" s="2" t="s">
        <v>50</v>
      </c>
      <c r="E362" s="2"/>
      <c r="F362" s="30"/>
      <c r="G362" s="84">
        <f>SUM(G352:G358)</f>
        <v>0</v>
      </c>
      <c r="H362" s="85">
        <f>VLOOKUP(G362,PAGO,2,FALSE)</f>
        <v>0</v>
      </c>
      <c r="I362" s="86" t="s">
        <v>68</v>
      </c>
      <c r="K362" s="84">
        <f>SUM(K352:K358)</f>
        <v>0</v>
      </c>
      <c r="L362" s="85">
        <f>VLOOKUP(K362,PAGO,2,FALSE)</f>
        <v>0</v>
      </c>
      <c r="M362" s="86" t="s">
        <v>68</v>
      </c>
      <c r="O362" s="84">
        <f>SUM(O352:O358)</f>
        <v>28</v>
      </c>
      <c r="P362" s="85">
        <f>VLOOKUP(O362,PAGO,2,FALSE)</f>
        <v>135</v>
      </c>
      <c r="Q362" s="86" t="s">
        <v>68</v>
      </c>
      <c r="S362" s="84">
        <f>SUM(S352:S358)</f>
        <v>0</v>
      </c>
      <c r="T362" s="85">
        <f>VLOOKUP(S362,PAGO,2,FALSE)</f>
        <v>0</v>
      </c>
      <c r="U362" s="86" t="s">
        <v>68</v>
      </c>
      <c r="W362" s="84">
        <f>SUM(W352:W358)</f>
        <v>21</v>
      </c>
      <c r="X362" s="85">
        <f>VLOOKUP(W362,PAGO,2,FALSE)</f>
        <v>100</v>
      </c>
      <c r="Y362" s="86" t="s">
        <v>68</v>
      </c>
      <c r="AA362" s="84">
        <f>SUM(AA352:AA358)</f>
        <v>24</v>
      </c>
      <c r="AB362" s="85">
        <f>VLOOKUP(AA362,PAGO,2,FALSE)</f>
        <v>115</v>
      </c>
      <c r="AC362" s="86" t="s">
        <v>68</v>
      </c>
      <c r="AE362" s="84">
        <f>SUM(AE352:AE358)</f>
        <v>0</v>
      </c>
      <c r="AF362" s="85">
        <f>VLOOKUP(AE362,PAGO,2,FALSE)</f>
        <v>0</v>
      </c>
      <c r="AG362" s="86" t="s">
        <v>68</v>
      </c>
      <c r="AI362" s="84">
        <f>SUM(AI352:AI358)</f>
        <v>26</v>
      </c>
      <c r="AJ362" s="85">
        <f>VLOOKUP(AI362,PAGO,2,FALSE)</f>
        <v>125</v>
      </c>
      <c r="AK362" s="86" t="s">
        <v>68</v>
      </c>
      <c r="AM362" s="84">
        <f>SUM(AM352:AM358)</f>
        <v>0</v>
      </c>
      <c r="AN362" s="85">
        <f>VLOOKUP(AM362,PAGO,2,FALSE)</f>
        <v>0</v>
      </c>
      <c r="AO362" s="86" t="s">
        <v>68</v>
      </c>
    </row>
    <row r="363" spans="2:42" ht="16.5" thickBot="1" x14ac:dyDescent="0.3">
      <c r="B363" s="80"/>
      <c r="C363" s="80"/>
      <c r="D363" s="81"/>
      <c r="E363" s="81"/>
      <c r="F363" s="82"/>
      <c r="G363" s="163">
        <f>IF(G356=0,-25,0)</f>
        <v>-25</v>
      </c>
      <c r="H363" s="164"/>
      <c r="I363" s="87" t="s">
        <v>88</v>
      </c>
      <c r="K363" s="163">
        <f>IF(K356=0,-25,0)</f>
        <v>-25</v>
      </c>
      <c r="L363" s="164"/>
      <c r="M363" s="87" t="s">
        <v>88</v>
      </c>
      <c r="O363" s="163">
        <f>IF(O356=0,-25,0)</f>
        <v>0</v>
      </c>
      <c r="P363" s="164"/>
      <c r="Q363" s="87" t="s">
        <v>88</v>
      </c>
      <c r="S363" s="163">
        <f>IF(S356=0,-25,0)</f>
        <v>-25</v>
      </c>
      <c r="T363" s="164"/>
      <c r="U363" s="87" t="s">
        <v>88</v>
      </c>
      <c r="W363" s="163">
        <f>IF(W356=0,-25,0)</f>
        <v>0</v>
      </c>
      <c r="X363" s="164"/>
      <c r="Y363" s="87" t="s">
        <v>88</v>
      </c>
      <c r="AA363" s="163">
        <f>IF(AA356=0,-25,0)</f>
        <v>0</v>
      </c>
      <c r="AB363" s="164"/>
      <c r="AC363" s="87" t="s">
        <v>88</v>
      </c>
      <c r="AE363" s="163">
        <f>IF(AE356=0,-25,0)</f>
        <v>-25</v>
      </c>
      <c r="AF363" s="164"/>
      <c r="AG363" s="87" t="s">
        <v>88</v>
      </c>
      <c r="AI363" s="163">
        <f>IF(AI356=0,-25,0)</f>
        <v>0</v>
      </c>
      <c r="AJ363" s="164"/>
      <c r="AK363" s="87" t="s">
        <v>88</v>
      </c>
      <c r="AM363" s="163">
        <f>IF(AM356=0,-25,0)</f>
        <v>-25</v>
      </c>
      <c r="AN363" s="164"/>
      <c r="AO363" s="87" t="s">
        <v>88</v>
      </c>
    </row>
    <row r="364" spans="2:42" ht="19.5" thickBot="1" x14ac:dyDescent="0.3">
      <c r="D364" s="154" t="s">
        <v>67</v>
      </c>
      <c r="E364" s="155"/>
      <c r="G364" s="156">
        <f>+G360+H362+G363</f>
        <v>-25</v>
      </c>
      <c r="H364" s="157"/>
      <c r="I364" s="83" t="s">
        <v>69</v>
      </c>
      <c r="J364" s="71"/>
      <c r="K364" s="156">
        <f>+K360+L362+K363</f>
        <v>-25</v>
      </c>
      <c r="L364" s="157"/>
      <c r="M364" s="83" t="s">
        <v>69</v>
      </c>
      <c r="N364" s="71"/>
      <c r="O364" s="156">
        <f>+O360+P362+O363</f>
        <v>135</v>
      </c>
      <c r="P364" s="157"/>
      <c r="Q364" s="83" t="s">
        <v>69</v>
      </c>
      <c r="R364" s="71"/>
      <c r="S364" s="156">
        <f>+S360+T362+S363</f>
        <v>-25</v>
      </c>
      <c r="T364" s="157"/>
      <c r="U364" s="83" t="s">
        <v>69</v>
      </c>
      <c r="V364" s="71"/>
      <c r="W364" s="156">
        <f>+W360+X362+W363</f>
        <v>100</v>
      </c>
      <c r="X364" s="157"/>
      <c r="Y364" s="83" t="s">
        <v>69</v>
      </c>
      <c r="Z364" s="71"/>
      <c r="AA364" s="156">
        <f>+AA360+AB362+AA363</f>
        <v>115</v>
      </c>
      <c r="AB364" s="157"/>
      <c r="AC364" s="83" t="s">
        <v>69</v>
      </c>
      <c r="AE364" s="156">
        <f>+AE360+AF362+AE363</f>
        <v>-25</v>
      </c>
      <c r="AF364" s="157"/>
      <c r="AG364" s="83" t="s">
        <v>69</v>
      </c>
      <c r="AI364" s="158">
        <f>+AI360+AJ362+AI363</f>
        <v>125</v>
      </c>
      <c r="AJ364" s="158"/>
      <c r="AK364" s="111" t="s">
        <v>69</v>
      </c>
      <c r="AL364" s="71"/>
      <c r="AM364" s="156">
        <f>+AM360+AN362+AM363</f>
        <v>-25</v>
      </c>
      <c r="AN364" s="157"/>
      <c r="AO364" s="83" t="s">
        <v>69</v>
      </c>
    </row>
    <row r="365" spans="2:42" ht="18.75" x14ac:dyDescent="0.25">
      <c r="D365" s="92"/>
      <c r="E365" s="92"/>
      <c r="G365" s="127"/>
      <c r="H365" s="127"/>
      <c r="I365" s="94"/>
      <c r="J365" s="71"/>
      <c r="K365" s="127"/>
      <c r="L365" s="127"/>
      <c r="M365" s="94"/>
      <c r="N365" s="71"/>
      <c r="O365" s="127"/>
      <c r="P365" s="127"/>
      <c r="Q365" s="94"/>
      <c r="R365" s="71"/>
      <c r="S365" s="127"/>
      <c r="T365" s="127"/>
      <c r="U365" s="94"/>
      <c r="V365" s="71"/>
      <c r="W365" s="127"/>
      <c r="X365" s="127"/>
      <c r="Y365" s="94"/>
      <c r="Z365" s="71"/>
      <c r="AA365" s="127"/>
      <c r="AB365" s="127"/>
      <c r="AC365" s="94"/>
      <c r="AE365" s="127"/>
      <c r="AF365" s="127"/>
      <c r="AG365" s="94"/>
      <c r="AH365" s="110"/>
      <c r="AI365" s="159"/>
      <c r="AJ365" s="159"/>
      <c r="AK365" s="94"/>
      <c r="AL365" s="71"/>
      <c r="AM365" s="127"/>
      <c r="AN365" s="127"/>
      <c r="AO365" s="94"/>
    </row>
    <row r="367" spans="2:42" ht="26.25" x14ac:dyDescent="0.4">
      <c r="B367" s="52" t="s">
        <v>79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2"/>
      <c r="AN367" s="52"/>
      <c r="AO367" s="52"/>
    </row>
    <row r="369" spans="2:41" ht="18.75" x14ac:dyDescent="0.3">
      <c r="B369" s="39" t="s">
        <v>46</v>
      </c>
      <c r="C369" s="39" t="s">
        <v>47</v>
      </c>
      <c r="D369" s="119" t="s">
        <v>48</v>
      </c>
      <c r="E369" s="120"/>
      <c r="F369" s="40"/>
      <c r="G369" s="160" t="s">
        <v>55</v>
      </c>
      <c r="H369" s="161"/>
      <c r="I369" s="162"/>
      <c r="J369" s="40"/>
      <c r="K369" s="160" t="s">
        <v>54</v>
      </c>
      <c r="L369" s="161"/>
      <c r="M369" s="162"/>
      <c r="O369" s="160" t="s">
        <v>56</v>
      </c>
      <c r="P369" s="161"/>
      <c r="Q369" s="162"/>
      <c r="R369" s="40"/>
      <c r="S369" s="160" t="s">
        <v>57</v>
      </c>
      <c r="T369" s="161"/>
      <c r="U369" s="162"/>
      <c r="V369" s="40"/>
      <c r="W369" s="160" t="s">
        <v>58</v>
      </c>
      <c r="X369" s="161"/>
      <c r="Y369" s="162"/>
      <c r="Z369" s="40"/>
      <c r="AA369" s="160" t="s">
        <v>59</v>
      </c>
      <c r="AB369" s="161"/>
      <c r="AC369" s="162"/>
      <c r="AE369" s="160" t="s">
        <v>89</v>
      </c>
      <c r="AF369" s="161"/>
      <c r="AG369" s="162"/>
      <c r="AI369" s="160" t="s">
        <v>111</v>
      </c>
      <c r="AJ369" s="161"/>
      <c r="AK369" s="162"/>
      <c r="AL369" s="40"/>
      <c r="AM369" s="160" t="s">
        <v>121</v>
      </c>
      <c r="AN369" s="161"/>
      <c r="AO369" s="162"/>
    </row>
    <row r="370" spans="2:41" ht="18.75" x14ac:dyDescent="0.3">
      <c r="B370" s="41"/>
      <c r="C370" s="41"/>
      <c r="D370" s="74"/>
      <c r="E370" s="75"/>
      <c r="F370" s="40"/>
      <c r="G370" s="59" t="s">
        <v>76</v>
      </c>
      <c r="H370" s="59" t="s">
        <v>75</v>
      </c>
      <c r="I370" s="60" t="s">
        <v>49</v>
      </c>
      <c r="J370" s="40"/>
      <c r="K370" s="59" t="s">
        <v>76</v>
      </c>
      <c r="L370" s="59" t="s">
        <v>75</v>
      </c>
      <c r="M370" s="60" t="s">
        <v>49</v>
      </c>
      <c r="N370" s="61"/>
      <c r="O370" s="59" t="s">
        <v>76</v>
      </c>
      <c r="P370" s="59" t="s">
        <v>75</v>
      </c>
      <c r="Q370" s="60" t="s">
        <v>49</v>
      </c>
      <c r="R370" s="62"/>
      <c r="S370" s="59" t="s">
        <v>76</v>
      </c>
      <c r="T370" s="59" t="s">
        <v>75</v>
      </c>
      <c r="U370" s="60" t="s">
        <v>49</v>
      </c>
      <c r="V370" s="62"/>
      <c r="W370" s="59" t="s">
        <v>76</v>
      </c>
      <c r="X370" s="59" t="s">
        <v>75</v>
      </c>
      <c r="Y370" s="60" t="s">
        <v>49</v>
      </c>
      <c r="Z370" s="62"/>
      <c r="AA370" s="59" t="s">
        <v>76</v>
      </c>
      <c r="AB370" s="59" t="s">
        <v>75</v>
      </c>
      <c r="AC370" s="60" t="s">
        <v>49</v>
      </c>
      <c r="AE370" s="59" t="s">
        <v>76</v>
      </c>
      <c r="AF370" s="59" t="s">
        <v>75</v>
      </c>
      <c r="AG370" s="60" t="s">
        <v>49</v>
      </c>
      <c r="AI370" s="59" t="s">
        <v>76</v>
      </c>
      <c r="AJ370" s="59" t="s">
        <v>75</v>
      </c>
      <c r="AK370" s="60" t="s">
        <v>49</v>
      </c>
      <c r="AL370" s="62"/>
      <c r="AM370" s="59" t="s">
        <v>76</v>
      </c>
      <c r="AN370" s="59" t="s">
        <v>75</v>
      </c>
      <c r="AO370" s="60" t="s">
        <v>49</v>
      </c>
    </row>
    <row r="371" spans="2:41" x14ac:dyDescent="0.25">
      <c r="B371" s="24"/>
      <c r="C371" s="24"/>
      <c r="D371" s="25"/>
      <c r="E371" s="26"/>
      <c r="F371" s="27"/>
      <c r="G371" s="72"/>
      <c r="H371" s="72"/>
      <c r="I371" s="72"/>
      <c r="J371" s="72"/>
      <c r="K371" s="28"/>
      <c r="L371" s="28"/>
      <c r="M371" s="28"/>
      <c r="O371" s="28"/>
      <c r="P371" s="28"/>
      <c r="Q371" s="28"/>
      <c r="S371" s="28"/>
      <c r="T371" s="28"/>
      <c r="U371" s="28"/>
      <c r="W371" s="28"/>
      <c r="X371" s="28"/>
      <c r="Y371" s="28"/>
      <c r="AA371" s="28"/>
      <c r="AB371" s="28"/>
      <c r="AC371" s="28"/>
      <c r="AE371" s="28"/>
      <c r="AF371" s="28"/>
      <c r="AG371" s="28"/>
      <c r="AI371" s="28"/>
      <c r="AJ371" s="28"/>
      <c r="AK371" s="28"/>
      <c r="AM371" s="28"/>
      <c r="AN371" s="28"/>
      <c r="AO371" s="28"/>
    </row>
    <row r="372" spans="2:41" ht="30" customHeight="1" x14ac:dyDescent="0.25">
      <c r="B372" s="29" t="s">
        <v>96</v>
      </c>
      <c r="C372" s="29" t="s">
        <v>126</v>
      </c>
      <c r="D372" s="1" t="s">
        <v>0</v>
      </c>
      <c r="E372" s="2" t="s">
        <v>1</v>
      </c>
      <c r="F372" s="30"/>
      <c r="G372" s="53">
        <f>IF(AND(H372=0,H372&lt;=0),0,IF(AND(H372&gt;0,H372&lt;=5),3,IF(AND(H372&gt;5,H372&lt;=10),5,IF(AND(H372&gt;10,H372&lt;=15),7,IF(AND(H372&gt;15,H372&lt;=20),9,IF(AND(H372&gt;20,H372&lt;=30),11,IF(AND(H372&gt;30,H372&lt;=40),13,IF(AND(H372&gt;40,H372&lt;=50),15,IF(AND(H372&gt;50,H372&lt;=65),17,IF(AND(H372&gt;65,H372&lt;=80),19,21))))))))))</f>
        <v>0</v>
      </c>
      <c r="H372" s="57"/>
      <c r="I372" s="54" t="s">
        <v>51</v>
      </c>
      <c r="K372" s="53">
        <f>IF(AND(L372=0,L372&lt;=0),0,IF(AND(L372&gt;0,L372&lt;=5),3,IF(AND(L372&gt;5,L372&lt;=10),5,IF(AND(L372&gt;10,L372&lt;=15),7,IF(AND(L372&gt;15,L372&lt;=20),9,IF(AND(L372&gt;20,L372&lt;=30),11,IF(AND(L372&gt;30,L372&lt;=40),13,IF(AND(L372&gt;40,L372&lt;=50),15,IF(AND(L372&gt;50,L372&lt;=65),17,IF(AND(L372&gt;65,L372&lt;=80),19,21))))))))))</f>
        <v>11</v>
      </c>
      <c r="L372" s="57">
        <v>27</v>
      </c>
      <c r="M372" s="54" t="s">
        <v>51</v>
      </c>
      <c r="O372" s="53">
        <f>IF(AND(P372=0,P372&lt;=0),0,IF(AND(P372&gt;0,P372&lt;=5),3,IF(AND(P372&gt;5,P372&lt;=10),5,IF(AND(P372&gt;10,P372&lt;=15),7,IF(AND(P372&gt;15,P372&lt;=20),9,IF(AND(P372&gt;20,P372&lt;=30),11,IF(AND(P372&gt;30,P372&lt;=40),13,IF(AND(P372&gt;40,P372&lt;=50),15,IF(AND(P372&gt;50,P372&lt;=65),17,IF(AND(P372&gt;65,P372&lt;=80),19,21))))))))))</f>
        <v>13</v>
      </c>
      <c r="P372" s="57">
        <v>38</v>
      </c>
      <c r="Q372" s="54" t="s">
        <v>51</v>
      </c>
      <c r="S372" s="53">
        <f>IF(AND(T372=0,T372&lt;=0),0,IF(AND(T372&gt;0,T372&lt;=5),3,IF(AND(T372&gt;5,T372&lt;=10),5,IF(AND(T372&gt;10,T372&lt;=15),7,IF(AND(T372&gt;15,T372&lt;=20),9,IF(AND(T372&gt;20,T372&lt;=30),11,IF(AND(T372&gt;30,T372&lt;=40),13,IF(AND(T372&gt;40,T372&lt;=50),15,IF(AND(T372&gt;50,T372&lt;=65),17,IF(AND(T372&gt;65,T372&lt;=80),19,21))))))))))</f>
        <v>9</v>
      </c>
      <c r="T372" s="57">
        <v>20</v>
      </c>
      <c r="U372" s="54" t="s">
        <v>51</v>
      </c>
      <c r="W372" s="53">
        <f>IF(AND(X372=0,X372&lt;=0),0,IF(AND(X372&gt;0,X372&lt;=5),3,IF(AND(X372&gt;5,X372&lt;=10),5,IF(AND(X372&gt;10,X372&lt;=15),7,IF(AND(X372&gt;15,X372&lt;=20),9,IF(AND(X372&gt;20,X372&lt;=30),11,IF(AND(X372&gt;30,X372&lt;=40),13,IF(AND(X372&gt;40,X372&lt;=50),15,IF(AND(X372&gt;50,X372&lt;=65),17,IF(AND(X372&gt;65,X372&lt;=80),19,21))))))))))</f>
        <v>11</v>
      </c>
      <c r="X372" s="57">
        <v>28</v>
      </c>
      <c r="Y372" s="54" t="s">
        <v>51</v>
      </c>
      <c r="AA372" s="53">
        <f>IF(AND(AB372=0,AB372&lt;=0),0,IF(AND(AB372&gt;0,AB372&lt;=5),3,IF(AND(AB372&gt;5,AB372&lt;=10),5,IF(AND(AB372&gt;10,AB372&lt;=15),7,IF(AND(AB372&gt;15,AB372&lt;=20),9,IF(AND(AB372&gt;20,AB372&lt;=30),11,IF(AND(AB372&gt;30,AB372&lt;=40),13,IF(AND(AB372&gt;40,AB372&lt;=50),15,IF(AND(AB372&gt;50,AB372&lt;=65),17,IF(AND(AB372&gt;65,AB372&lt;=80),19,21))))))))))</f>
        <v>11</v>
      </c>
      <c r="AB372" s="57">
        <v>30</v>
      </c>
      <c r="AC372" s="54" t="s">
        <v>51</v>
      </c>
      <c r="AE372" s="53">
        <f>IF(AND(AF372=0,AF372&lt;=0),0,IF(AND(AF372&gt;0,AF372&lt;=5),3,IF(AND(AF372&gt;5,AF372&lt;=10),5,IF(AND(AF372&gt;10,AF372&lt;=15),7,IF(AND(AF372&gt;15,AF372&lt;=20),9,IF(AND(AF372&gt;20,AF372&lt;=30),11,IF(AND(AF372&gt;30,AF372&lt;=40),13,IF(AND(AF372&gt;40,AF372&lt;=50),15,IF(AND(AF372&gt;50,AF372&lt;=65),17,IF(AND(AF372&gt;65,AF372&lt;=80),19,21))))))))))</f>
        <v>0</v>
      </c>
      <c r="AF372" s="57"/>
      <c r="AG372" s="54" t="s">
        <v>51</v>
      </c>
      <c r="AI372" s="53">
        <f>IF(AND(AJ372=0,AJ372&lt;=0),0,IF(AND(AJ372&gt;0,AJ372&lt;=5),3,IF(AND(AJ372&gt;5,AJ372&lt;=10),5,IF(AND(AJ372&gt;10,AJ372&lt;=15),7,IF(AND(AJ372&gt;15,AJ372&lt;=20),9,IF(AND(AJ372&gt;20,AJ372&lt;=30),11,IF(AND(AJ372&gt;30,AJ372&lt;=40),13,IF(AND(AJ372&gt;40,AJ372&lt;=50),15,IF(AND(AJ372&gt;50,AJ372&lt;=65),17,IF(AND(AJ372&gt;65,AJ372&lt;=80),19,21))))))))))</f>
        <v>11</v>
      </c>
      <c r="AJ372" s="57">
        <v>29</v>
      </c>
      <c r="AK372" s="54" t="s">
        <v>51</v>
      </c>
      <c r="AM372" s="53">
        <f>IF(AND(AN372=0,AN372&lt;=0),0,IF(AND(AN372&gt;0,AN372&lt;=5),3,IF(AND(AN372&gt;5,AN372&lt;=10),5,IF(AND(AN372&gt;10,AN372&lt;=15),7,IF(AND(AN372&gt;15,AN372&lt;=20),9,IF(AND(AN372&gt;20,AN372&lt;=30),11,IF(AND(AN372&gt;30,AN372&lt;=40),13,IF(AND(AN372&gt;40,AN372&lt;=50),15,IF(AND(AN372&gt;50,AN372&lt;=65),17,IF(AND(AN372&gt;65,AN372&lt;=80),19,21))))))))))</f>
        <v>0</v>
      </c>
      <c r="AN372" s="57"/>
      <c r="AO372" s="54" t="s">
        <v>51</v>
      </c>
    </row>
    <row r="373" spans="2:41" ht="30" customHeight="1" x14ac:dyDescent="0.25">
      <c r="B373" s="29" t="s">
        <v>96</v>
      </c>
      <c r="C373" s="29" t="s">
        <v>126</v>
      </c>
      <c r="D373" s="1" t="s">
        <v>2</v>
      </c>
      <c r="E373" s="2" t="s">
        <v>82</v>
      </c>
      <c r="F373" s="30"/>
      <c r="G373" s="53">
        <f>IF(AND(H373=0,H373&lt;=0),0,IF(AND(H373&gt;0,H373&lt;=5),3,IF(AND(H373&gt;5,H373&lt;=10),6,IF(AND(H373&gt;10,H373&lt;=15),9,IF(AND(H373&gt;15,H373&lt;=20),12,IF(AND(H373&gt;20,H373&lt;=25),15,IF(AND(H373&gt;25,H373&lt;=30),18,IF(AND(H373&gt;30,H373&lt;=35),21,IF(AND(H373&gt;35,H373&lt;=40),24,IF(AND(H373&gt;40,H373&lt;=45),27,30))))))))))</f>
        <v>0</v>
      </c>
      <c r="H373" s="57"/>
      <c r="I373" s="54" t="s">
        <v>83</v>
      </c>
      <c r="K373" s="53">
        <f>IF(AND(L373=0,L373&lt;=0),0,IF(AND(L373&gt;0,L373&lt;=5),3,IF(AND(L373&gt;5,L373&lt;=10),6,IF(AND(L373&gt;10,L373&lt;=15),9,IF(AND(L373&gt;15,L373&lt;=20),12,IF(AND(L373&gt;20,L373&lt;=25),15,IF(AND(L373&gt;25,L373&lt;=30),18,IF(AND(L373&gt;30,L373&lt;=35),21,IF(AND(L373&gt;35,L373&lt;=40),24,IF(AND(L373&gt;40,L373&lt;=45),27,30))))))))))</f>
        <v>3</v>
      </c>
      <c r="L373" s="57">
        <v>2</v>
      </c>
      <c r="M373" s="54" t="s">
        <v>83</v>
      </c>
      <c r="O373" s="53">
        <f>IF(AND(P373=0,P373&lt;=0),0,IF(AND(P373&gt;0,P373&lt;=5),3,IF(AND(P373&gt;5,P373&lt;=10),6,IF(AND(P373&gt;10,P373&lt;=15),9,IF(AND(P373&gt;15,P373&lt;=20),12,IF(AND(P373&gt;20,P373&lt;=25),15,IF(AND(P373&gt;25,P373&lt;=30),18,IF(AND(P373&gt;30,P373&lt;=35),21,IF(AND(P373&gt;35,P373&lt;=40),24,IF(AND(P373&gt;40,P373&lt;=45),27,30))))))))))</f>
        <v>6</v>
      </c>
      <c r="P373" s="57">
        <v>9</v>
      </c>
      <c r="Q373" s="54" t="s">
        <v>83</v>
      </c>
      <c r="S373" s="53">
        <f>IF(AND(T373=0,T373&lt;=0),0,IF(AND(T373&gt;0,T373&lt;=5),3,IF(AND(T373&gt;5,T373&lt;=10),6,IF(AND(T373&gt;10,T373&lt;=15),9,IF(AND(T373&gt;15,T373&lt;=20),12,IF(AND(T373&gt;20,T373&lt;=25),15,IF(AND(T373&gt;25,T373&lt;=30),18,IF(AND(T373&gt;30,T373&lt;=35),21,IF(AND(T373&gt;35,T373&lt;=40),24,IF(AND(T373&gt;40,T373&lt;=45),27,30))))))))))</f>
        <v>3</v>
      </c>
      <c r="T373" s="57">
        <v>4</v>
      </c>
      <c r="U373" s="54" t="s">
        <v>86</v>
      </c>
      <c r="W373" s="53">
        <f>IF(AND(X373=0,X373&lt;=0),0,IF(AND(X373&gt;0,X373&lt;=5),3,IF(AND(X373&gt;5,X373&lt;=10),6,IF(AND(X373&gt;10,X373&lt;=15),9,IF(AND(X373&gt;15,X373&lt;=20),12,IF(AND(X373&gt;20,X373&lt;=25),15,IF(AND(X373&gt;25,X373&lt;=30),18,IF(AND(X373&gt;30,X373&lt;=35),21,IF(AND(X373&gt;35,X373&lt;=40),24,IF(AND(X373&gt;40,X373&lt;=45),27,30))))))))))</f>
        <v>9</v>
      </c>
      <c r="X373" s="57">
        <v>12</v>
      </c>
      <c r="Y373" s="54" t="s">
        <v>83</v>
      </c>
      <c r="AA373" s="53">
        <f>IF(AND(AB373=0,AB373&lt;=0),0,IF(AND(AB373&gt;0,AB373&lt;=5),3,IF(AND(AB373&gt;5,AB373&lt;=10),6,IF(AND(AB373&gt;10,AB373&lt;=15),9,IF(AND(AB373&gt;15,AB373&lt;=20),12,IF(AND(AB373&gt;20,AB373&lt;=25),15,IF(AND(AB373&gt;25,AB373&lt;=30),18,IF(AND(AB373&gt;30,AB373&lt;=35),21,IF(AND(AB373&gt;35,AB373&lt;=40),24,IF(AND(AB373&gt;40,AB373&lt;=45),27,30))))))))))</f>
        <v>6</v>
      </c>
      <c r="AB373" s="57">
        <v>6</v>
      </c>
      <c r="AC373" s="54" t="s">
        <v>83</v>
      </c>
      <c r="AE373" s="53">
        <f>IF(AND(AF373=0,AF373&lt;=0),0,IF(AND(AF373&gt;0,AF373&lt;=5),3,IF(AND(AF373&gt;5,AF373&lt;=10),6,IF(AND(AF373&gt;10,AF373&lt;=15),9,IF(AND(AF373&gt;15,AF373&lt;=20),12,IF(AND(AF373&gt;20,AF373&lt;=25),15,IF(AND(AF373&gt;25,AF373&lt;=30),18,IF(AND(AF373&gt;30,AF373&lt;=35),21,IF(AND(AF373&gt;35,AF373&lt;=40),24,IF(AND(AF373&gt;40,AF373&lt;=45),27,30))))))))))</f>
        <v>0</v>
      </c>
      <c r="AF373" s="57"/>
      <c r="AG373" s="54" t="s">
        <v>83</v>
      </c>
      <c r="AI373" s="53">
        <f>IF(AND(AJ373=0,AJ373&lt;=0),0,IF(AND(AJ373&gt;0,AJ373&lt;=5),3,IF(AND(AJ373&gt;5,AJ373&lt;=10),6,IF(AND(AJ373&gt;10,AJ373&lt;=15),9,IF(AND(AJ373&gt;15,AJ373&lt;=20),12,IF(AND(AJ373&gt;20,AJ373&lt;=25),15,IF(AND(AJ373&gt;25,AJ373&lt;=30),18,IF(AND(AJ373&gt;30,AJ373&lt;=35),21,IF(AND(AJ373&gt;35,AJ373&lt;=40),24,IF(AND(AJ373&gt;40,AJ373&lt;=45),27,30))))))))))</f>
        <v>3</v>
      </c>
      <c r="AJ373" s="57">
        <v>3</v>
      </c>
      <c r="AK373" s="54" t="s">
        <v>83</v>
      </c>
      <c r="AM373" s="53">
        <f>IF(AND(AN373=0,AN373&lt;=0),0,IF(AND(AN373&gt;0,AN373&lt;=5),3,IF(AND(AN373&gt;5,AN373&lt;=10),6,IF(AND(AN373&gt;10,AN373&lt;=15),9,IF(AND(AN373&gt;15,AN373&lt;=20),12,IF(AND(AN373&gt;20,AN373&lt;=25),15,IF(AND(AN373&gt;25,AN373&lt;=30),18,IF(AND(AN373&gt;30,AN373&lt;=35),21,IF(AND(AN373&gt;35,AN373&lt;=40),24,IF(AND(AN373&gt;40,AN373&lt;=45),27,30))))))))))</f>
        <v>0</v>
      </c>
      <c r="AN373" s="57"/>
      <c r="AO373" s="54" t="s">
        <v>86</v>
      </c>
    </row>
    <row r="374" spans="2:41" ht="30" customHeight="1" x14ac:dyDescent="0.25">
      <c r="B374" s="29" t="s">
        <v>96</v>
      </c>
      <c r="C374" s="29" t="s">
        <v>126</v>
      </c>
      <c r="D374" s="1" t="s">
        <v>3</v>
      </c>
      <c r="E374" s="2" t="s">
        <v>81</v>
      </c>
      <c r="F374" s="30"/>
      <c r="G374" s="53">
        <f>IF(AND(H374=0,H374&lt;=0),0,IF(AND(H374&gt;0,H374&lt;=5),3,IF(AND(H374&gt;5,H374&lt;=10),5,IF(AND(H374&gt;10,H374&lt;=15),7,IF(AND(H374&gt;15,H374&lt;=20),9,IF(AND(H374&gt;20,H374&lt;=25),11,IF(AND(H374&gt;25,H374&lt;=30),13,IF(AND(H374&gt;30,H374&lt;=35),15,IF(AND(H374&gt;35,H374&lt;=40),17,IF(AND(H374&gt;40,H374&lt;=45),19,21))))))))))</f>
        <v>0</v>
      </c>
      <c r="H374" s="57"/>
      <c r="I374" s="54" t="s">
        <v>81</v>
      </c>
      <c r="K374" s="53">
        <f>IF(AND(L374=0,L374&lt;=0),0,IF(AND(L374&gt;0,L374&lt;=5),3,IF(AND(L374&gt;5,L374&lt;=10),5,IF(AND(L374&gt;10,L374&lt;=15),7,IF(AND(L374&gt;15,L374&lt;=20),9,IF(AND(L374&gt;20,L374&lt;=25),11,IF(AND(L374&gt;25,L374&lt;=30),13,IF(AND(L374&gt;30,L374&lt;=35),15,IF(AND(L374&gt;35,L374&lt;=40),17,IF(AND(L374&gt;40,L374&lt;=45),19,21))))))))))</f>
        <v>5</v>
      </c>
      <c r="L374" s="57">
        <v>9</v>
      </c>
      <c r="M374" s="54" t="s">
        <v>81</v>
      </c>
      <c r="O374" s="53">
        <f>IF(AND(P374=0,P374&lt;=0),0,IF(AND(P374&gt;0,P374&lt;=5),3,IF(AND(P374&gt;5,P374&lt;=10),5,IF(AND(P374&gt;10,P374&lt;=15),7,IF(AND(P374&gt;15,P374&lt;=20),9,IF(AND(P374&gt;20,P374&lt;=25),11,IF(AND(P374&gt;25,P374&lt;=30),13,IF(AND(P374&gt;30,P374&lt;=35),15,IF(AND(P374&gt;35,P374&lt;=40),17,IF(AND(P374&gt;40,P374&lt;=45),19,21))))))))))</f>
        <v>5</v>
      </c>
      <c r="P374" s="57">
        <v>10</v>
      </c>
      <c r="Q374" s="54" t="s">
        <v>81</v>
      </c>
      <c r="S374" s="53">
        <f>IF(AND(T374=0,T374&lt;=0),0,IF(AND(T374&gt;0,T374&lt;=5),3,IF(AND(T374&gt;5,T374&lt;=10),5,IF(AND(T374&gt;10,T374&lt;=15),7,IF(AND(T374&gt;15,T374&lt;=20),9,IF(AND(T374&gt;20,T374&lt;=25),11,IF(AND(T374&gt;25,T374&lt;=30),13,IF(AND(T374&gt;30,T374&lt;=35),15,IF(AND(T374&gt;35,T374&lt;=40),17,IF(AND(T374&gt;40,T374&lt;=45),19,21))))))))))</f>
        <v>3</v>
      </c>
      <c r="T374" s="57">
        <v>5</v>
      </c>
      <c r="U374" s="54" t="s">
        <v>81</v>
      </c>
      <c r="W374" s="53">
        <f>IF(AND(X374=0,X374&lt;=0),0,IF(AND(X374&gt;0,X374&lt;=5),3,IF(AND(X374&gt;5,X374&lt;=10),5,IF(AND(X374&gt;10,X374&lt;=15),7,IF(AND(X374&gt;15,X374&lt;=20),9,IF(AND(X374&gt;20,X374&lt;=25),11,IF(AND(X374&gt;25,X374&lt;=30),13,IF(AND(X374&gt;30,X374&lt;=35),15,IF(AND(X374&gt;35,X374&lt;=40),17,IF(AND(X374&gt;40,X374&lt;=45),19,21))))))))))</f>
        <v>3</v>
      </c>
      <c r="X374" s="57">
        <v>4</v>
      </c>
      <c r="Y374" s="54" t="s">
        <v>81</v>
      </c>
      <c r="AA374" s="53">
        <f>IF(AND(AB374=0,AB374&lt;=0),0,IF(AND(AB374&gt;0,AB374&lt;=5),3,IF(AND(AB374&gt;5,AB374&lt;=10),5,IF(AND(AB374&gt;10,AB374&lt;=15),7,IF(AND(AB374&gt;15,AB374&lt;=20),9,IF(AND(AB374&gt;20,AB374&lt;=25),11,IF(AND(AB374&gt;25,AB374&lt;=30),13,IF(AND(AB374&gt;30,AB374&lt;=35),15,IF(AND(AB374&gt;35,AB374&lt;=40),17,IF(AND(AB374&gt;40,AB374&lt;=45),19,21))))))))))</f>
        <v>5</v>
      </c>
      <c r="AB374" s="57">
        <v>9</v>
      </c>
      <c r="AC374" s="54" t="s">
        <v>81</v>
      </c>
      <c r="AE374" s="53">
        <f>IF(AND(AF374=0,AF374&lt;=0),0,IF(AND(AF374&gt;0,AF374&lt;=5),3,IF(AND(AF374&gt;5,AF374&lt;=10),5,IF(AND(AF374&gt;10,AF374&lt;=15),7,IF(AND(AF374&gt;15,AF374&lt;=20),9,IF(AND(AF374&gt;20,AF374&lt;=25),11,IF(AND(AF374&gt;25,AF374&lt;=30),13,IF(AND(AF374&gt;30,AF374&lt;=35),15,IF(AND(AF374&gt;35,AF374&lt;=40),17,IF(AND(AF374&gt;40,AF374&lt;=45),19,21))))))))))</f>
        <v>0</v>
      </c>
      <c r="AF374" s="57"/>
      <c r="AG374" s="54" t="s">
        <v>81</v>
      </c>
      <c r="AI374" s="53">
        <f>IF(AND(AJ374=0,AJ374&lt;=0),0,IF(AND(AJ374&gt;0,AJ374&lt;=5),3,IF(AND(AJ374&gt;5,AJ374&lt;=10),5,IF(AND(AJ374&gt;10,AJ374&lt;=15),7,IF(AND(AJ374&gt;15,AJ374&lt;=20),9,IF(AND(AJ374&gt;20,AJ374&lt;=25),11,IF(AND(AJ374&gt;25,AJ374&lt;=30),13,IF(AND(AJ374&gt;30,AJ374&lt;=35),15,IF(AND(AJ374&gt;35,AJ374&lt;=40),17,IF(AND(AJ374&gt;40,AJ374&lt;=45),19,21))))))))))</f>
        <v>3</v>
      </c>
      <c r="AJ374" s="57">
        <v>2</v>
      </c>
      <c r="AK374" s="54" t="s">
        <v>81</v>
      </c>
      <c r="AM374" s="53">
        <f>IF(AND(AN374=0,AN374&lt;=0),0,IF(AND(AN374&gt;0,AN374&lt;=5),3,IF(AND(AN374&gt;5,AN374&lt;=10),5,IF(AND(AN374&gt;10,AN374&lt;=15),7,IF(AND(AN374&gt;15,AN374&lt;=20),9,IF(AND(AN374&gt;20,AN374&lt;=25),11,IF(AND(AN374&gt;25,AN374&lt;=30),13,IF(AND(AN374&gt;30,AN374&lt;=35),15,IF(AND(AN374&gt;35,AN374&lt;=40),17,IF(AND(AN374&gt;40,AN374&lt;=45),19,21))))))))))</f>
        <v>0</v>
      </c>
      <c r="AN374" s="57"/>
      <c r="AO374" s="54" t="s">
        <v>81</v>
      </c>
    </row>
    <row r="375" spans="2:41" ht="30" customHeight="1" x14ac:dyDescent="0.25">
      <c r="B375" s="29" t="s">
        <v>96</v>
      </c>
      <c r="C375" s="29" t="s">
        <v>126</v>
      </c>
      <c r="D375" s="1" t="s">
        <v>4</v>
      </c>
      <c r="E375" s="2" t="s">
        <v>52</v>
      </c>
      <c r="F375" s="30"/>
      <c r="G375" s="53">
        <f>IF(H375&lt;1,0,IF(H375=1,2,IF(H375=2,4,IF(H375=3,6,IF(H375=4,8,IF(H375=5,10,IF(H375=6,12,IF(H375=7,14,IF(H375=8,16,IF(H375=9,18,20))))))))))</f>
        <v>0</v>
      </c>
      <c r="H375" s="57"/>
      <c r="I375" s="54" t="s">
        <v>52</v>
      </c>
      <c r="K375" s="53">
        <f>IF(L375&lt;1,0,IF(L375=1,2,IF(L375=2,4,IF(L375=3,6,IF(L375=4,8,IF(L375=5,10,IF(L375=6,12,IF(L375=7,14,IF(L375=8,16,IF(L375=9,18,20))))))))))</f>
        <v>0</v>
      </c>
      <c r="L375" s="57"/>
      <c r="M375" s="54" t="s">
        <v>52</v>
      </c>
      <c r="O375" s="53">
        <f>IF(P375&lt;1,0,IF(P375=1,2,IF(P375=2,4,IF(P375=3,6,IF(P375=4,8,IF(P375=5,10,IF(P375=6,12,IF(P375=7,14,IF(P375=8,16,IF(P375=9,18,20))))))))))</f>
        <v>0</v>
      </c>
      <c r="P375" s="57"/>
      <c r="Q375" s="54" t="s">
        <v>52</v>
      </c>
      <c r="S375" s="53">
        <f>IF(T375&lt;1,0,IF(T375=1,2,IF(T375=2,4,IF(T375=3,6,IF(T375=4,8,IF(T375=5,10,IF(T375=6,12,IF(T375=7,14,IF(T375=8,16,IF(T375=9,18,20))))))))))</f>
        <v>0</v>
      </c>
      <c r="T375" s="57"/>
      <c r="U375" s="54" t="s">
        <v>52</v>
      </c>
      <c r="W375" s="53">
        <f>IF(X375&lt;1,0,IF(X375=1,2,IF(X375=2,4,IF(X375=3,6,IF(X375=4,8,IF(X375=5,10,IF(X375=6,12,IF(X375=7,14,IF(X375=8,16,IF(X375=9,18,20))))))))))</f>
        <v>0</v>
      </c>
      <c r="X375" s="57"/>
      <c r="Y375" s="54" t="s">
        <v>52</v>
      </c>
      <c r="AA375" s="53">
        <f>IF(AB375&lt;1,0,IF(AB375=1,2,IF(AB375=2,4,IF(AB375=3,6,IF(AB375=4,8,IF(AB375=5,10,IF(AB375=6,12,IF(AB375=7,14,IF(AB375=8,16,IF(AB375=9,18,20))))))))))</f>
        <v>0</v>
      </c>
      <c r="AB375" s="57"/>
      <c r="AC375" s="54" t="s">
        <v>52</v>
      </c>
      <c r="AE375" s="53">
        <f>IF(AF375&lt;1,0,IF(AF375=1,2,IF(AF375=2,4,IF(AF375=3,6,IF(AF375=4,8,IF(AF375=5,10,IF(AF375=6,12,IF(AF375=7,14,IF(AF375=8,16,IF(AF375=9,18,20))))))))))</f>
        <v>0</v>
      </c>
      <c r="AF375" s="57"/>
      <c r="AG375" s="54" t="s">
        <v>52</v>
      </c>
      <c r="AI375" s="53">
        <f>IF(AJ375&lt;1,0,IF(AJ375=1,2,IF(AJ375=2,4,IF(AJ375=3,6,IF(AJ375=4,8,IF(AJ375=5,10,IF(AJ375=6,12,IF(AJ375=7,14,IF(AJ375=8,16,IF(AJ375=9,18,20))))))))))</f>
        <v>0</v>
      </c>
      <c r="AJ375" s="57"/>
      <c r="AK375" s="54" t="s">
        <v>52</v>
      </c>
      <c r="AM375" s="53">
        <f>IF(AN375&lt;1,0,IF(AN375=1,2,IF(AN375=2,4,IF(AN375=3,6,IF(AN375=4,8,IF(AN375=5,10,IF(AN375=6,12,IF(AN375=7,14,IF(AN375=8,16,IF(AN375=9,18,20))))))))))</f>
        <v>0</v>
      </c>
      <c r="AN375" s="57"/>
      <c r="AO375" s="54" t="s">
        <v>52</v>
      </c>
    </row>
    <row r="376" spans="2:41" ht="30" customHeight="1" x14ac:dyDescent="0.25">
      <c r="B376" s="29" t="s">
        <v>96</v>
      </c>
      <c r="C376" s="29" t="s">
        <v>126</v>
      </c>
      <c r="D376" s="1" t="s">
        <v>5</v>
      </c>
      <c r="E376" s="2" t="s">
        <v>85</v>
      </c>
      <c r="F376" s="30"/>
      <c r="G376" s="53">
        <f>IF(AND(H376=0,H376&lt;=0),0,IF(AND(H376&gt;0,H376&lt;=5),3,IF(AND(H376&gt;5,H376&lt;=10),4,IF(AND(H376&gt;10,H376&lt;=15),7,IF(AND(H376&gt;15,H376&lt;=20),9,IF(AND(H376&gt;20,H376&lt;=25),11,IF(AND(H376&gt;25,H376&lt;=30),13,IF(AND(H376&gt;30,H376&lt;=35),16,IF(AND(H376&gt;35,H376&lt;=40),17,IF(AND(H376&gt;40,H376&lt;=45),19,21))))))))))</f>
        <v>0</v>
      </c>
      <c r="H376" s="57"/>
      <c r="I376" s="31" t="s">
        <v>53</v>
      </c>
      <c r="K376" s="53">
        <f>IF(AND(L376=0,L376&lt;=0),0,IF(AND(L376&gt;0,L376&lt;=5),3,IF(AND(L376&gt;5,L376&lt;=10),4,IF(AND(L376&gt;10,L376&lt;=15),7,IF(AND(L376&gt;15,L376&lt;=20),9,IF(AND(L376&gt;20,L376&lt;=25),11,IF(AND(L376&gt;25,L376&lt;=30),13,IF(AND(L376&gt;30,L376&lt;=35),16,IF(AND(L376&gt;35,L376&lt;=20),17,IF(AND(L376&gt;40,L376&lt;=45),19,21))))))))))</f>
        <v>3</v>
      </c>
      <c r="L376" s="57">
        <v>5</v>
      </c>
      <c r="M376" s="31" t="s">
        <v>53</v>
      </c>
      <c r="O376" s="53">
        <f>IF(AND(P376=0,P376&lt;=0),0,IF(AND(P376&gt;0,P376&lt;=5),3,IF(AND(P376&gt;5,P376&lt;=10),4,IF(AND(P376&gt;10,P376&lt;=15),7,IF(AND(P376&gt;15,P376&lt;=20),9,IF(AND(P376&gt;20,P376&lt;=25),11,IF(AND(P376&gt;25,P376&lt;=30),13,IF(AND(P376&gt;30,P376&lt;=35),16,IF(AND(P376&gt;35,P376&lt;=40),17,IF(AND(P376&gt;40,P376&lt;=45),19,21))))))))))</f>
        <v>4</v>
      </c>
      <c r="P376" s="57">
        <v>9</v>
      </c>
      <c r="Q376" s="31" t="s">
        <v>53</v>
      </c>
      <c r="S376" s="53">
        <f>IF(AND(T376=0,T376&lt;=0),0,IF(AND(T376&gt;0,T376&lt;=5),3,IF(AND(T376&gt;5,T376&lt;=10),4,IF(AND(T376&gt;10,T376&lt;=15),7,IF(AND(T376&gt;15,T376&lt;=20),9,IF(AND(T376&gt;20,T376&lt;=25),11,IF(AND(T376&gt;25,T376&lt;=30),13,IF(AND(T376&gt;30,T376&lt;=35),16,IF(AND(T376&gt;35,T376&lt;=40),17,IF(AND(T376&gt;40,T376&lt;=45),19,21))))))))))</f>
        <v>3</v>
      </c>
      <c r="T376" s="57">
        <v>5</v>
      </c>
      <c r="U376" s="31" t="s">
        <v>53</v>
      </c>
      <c r="W376" s="53">
        <f>IF(AND(X376=0,X376&lt;=0),0,IF(AND(X376&gt;0,X376&lt;=5),3,IF(AND(X376&gt;5,X376&lt;=10),4,IF(AND(X376&gt;10,X376&lt;=15),7,IF(AND(X376&gt;15,X376&lt;=20),9,IF(AND(X376&gt;20,X376&lt;=25),11,IF(AND(X376&gt;25,X376&lt;=30),13,IF(AND(X376&gt;30,X376&lt;=35),16,IF(AND(X376&gt;35,X376&lt;=40),17,IF(AND(X376&gt;40,X376&lt;=45),19,21))))))))))</f>
        <v>4</v>
      </c>
      <c r="X376" s="57">
        <v>6</v>
      </c>
      <c r="Y376" s="31" t="s">
        <v>53</v>
      </c>
      <c r="AA376" s="53">
        <f>IF(AND(AB376=0,AB376&lt;=0),0,IF(AND(AB376&gt;0,AB376&lt;=5),3,IF(AND(AB376&gt;5,AB376&lt;=10),4,IF(AND(AB376&gt;10,AB376&lt;=15),7,IF(AND(AB376&gt;15,AB376&lt;=20),9,IF(AND(AB376&gt;20,AB376&lt;=25),11,IF(AND(AB376&gt;25,AB376&lt;=30),13,IF(AND(AB376&gt;30,AB376&lt;=35),16,IF(AND(AB376&gt;35,AB376&lt;=40),17,IF(AND(AB376&gt;40,AB376&lt;=45),19,21))))))))))</f>
        <v>3</v>
      </c>
      <c r="AB376" s="57">
        <v>3</v>
      </c>
      <c r="AC376" s="31" t="s">
        <v>53</v>
      </c>
      <c r="AE376" s="53">
        <f>IF(AND(AF376=0,AF376&lt;=0),0,IF(AND(AF376&gt;0,AF376&lt;=5),3,IF(AND(AF376&gt;5,AF376&lt;=10),4,IF(AND(AF376&gt;10,AF376&lt;=15),7,IF(AND(AF376&gt;15,AF376&lt;=20),9,IF(AND(AF376&gt;20,AF376&lt;=25),11,IF(AND(AF376&gt;25,AF376&lt;=30),13,IF(AND(AF376&gt;30,AF376&lt;=35),16,IF(AND(AF376&gt;35,AF376&lt;=40),17,IF(AND(AF376&gt;40,AF376&lt;=45),19,21))))))))))</f>
        <v>0</v>
      </c>
      <c r="AF376" s="57"/>
      <c r="AG376" s="31" t="s">
        <v>53</v>
      </c>
      <c r="AI376" s="53">
        <f>IF(AND(AJ376=0,AJ376&lt;=0),0,IF(AND(AJ376&gt;0,AJ376&lt;=5),3,IF(AND(AJ376&gt;5,AJ376&lt;=10),4,IF(AND(AJ376&gt;10,AJ376&lt;=15),7,IF(AND(AJ376&gt;15,AJ376&lt;=20),9,IF(AND(AJ376&gt;20,AJ376&lt;=25),11,IF(AND(AJ376&gt;25,AJ376&lt;=30),13,IF(AND(AJ376&gt;30,AJ376&lt;=35),16,IF(AND(AJ376&gt;35,AJ376&lt;=40),17,IF(AND(AJ376&gt;40,AJ376&lt;=45),19,21))))))))))</f>
        <v>3</v>
      </c>
      <c r="AJ376" s="57">
        <v>3</v>
      </c>
      <c r="AK376" s="31" t="s">
        <v>53</v>
      </c>
      <c r="AM376" s="53">
        <f>IF(AND(AN376=0,AN376&lt;=0),0,IF(AND(AN376&gt;0,AN376&lt;=5),3,IF(AND(AN376&gt;5,AN376&lt;=10),4,IF(AND(AN376&gt;10,AN376&lt;=15),7,IF(AND(AN376&gt;15,AN376&lt;=20),9,IF(AND(AN376&gt;20,AN376&lt;=25),11,IF(AND(AN376&gt;25,AN376&lt;=30),13,IF(AND(AN376&gt;30,AN376&lt;=35),16,IF(AND(AN376&gt;35,AN376&lt;=40),17,IF(AND(AN376&gt;40,AN376&lt;=45),19,21))))))))))</f>
        <v>0</v>
      </c>
      <c r="AN376" s="57"/>
      <c r="AO376" s="31" t="s">
        <v>53</v>
      </c>
    </row>
    <row r="377" spans="2:41" ht="30" customHeight="1" x14ac:dyDescent="0.25">
      <c r="B377" s="29" t="s">
        <v>96</v>
      </c>
      <c r="C377" s="29" t="s">
        <v>126</v>
      </c>
      <c r="D377" s="1" t="s">
        <v>7</v>
      </c>
      <c r="E377" s="2" t="s">
        <v>6</v>
      </c>
      <c r="F377" s="30"/>
      <c r="G377" s="53">
        <f>IF(AND(H377=0,H377&lt;=0),0,IF(AND(H377&gt;0,H377&lt;=2),1,IF(AND(H377&gt;2,H377&lt;=4),2,IF(AND(H377&gt;4,H377&lt;=6),3,IF(AND(H377&gt;6,H377&lt;=8),4,IF(AND(H377&gt;8,H377&lt;=10),5,IF(AND(H377&gt;10,H377&lt;=12),6,IF(AND(H377&gt;12,H377&lt;=14),7,IF(AND(H377&gt;14,H377&lt;=16),8,IF(AND(H377&gt;16,H377&lt;=18),9,10))))))))))</f>
        <v>0</v>
      </c>
      <c r="H377" s="57"/>
      <c r="I377" s="54" t="s">
        <v>62</v>
      </c>
      <c r="K377" s="53">
        <f>IF(AND(L377=0,L377&lt;=0),0,IF(AND(L377&gt;0,L377&lt;=2),1,IF(AND(L377&gt;2,L377&lt;=4),2,IF(AND(L377&gt;4,L377&lt;=6),3,IF(AND(L377&gt;6,L377&lt;=8),4,IF(AND(L377&gt;8,L377&lt;=10),5,IF(AND(L377&gt;10,L377&lt;=12),6,IF(AND(L377&gt;12,L377&lt;=14),7,IF(AND(L377&gt;14,L377&lt;=16),8,IF(AND(L377&gt;16,L377&lt;=18),9,10))))))))))</f>
        <v>0</v>
      </c>
      <c r="L377" s="57"/>
      <c r="M377" s="54" t="s">
        <v>62</v>
      </c>
      <c r="O377" s="53">
        <f>IF(AND(P377=0,P377&lt;=0),0,IF(AND(P377&gt;0,P377&lt;=2),1,IF(AND(P377&gt;2,P377&lt;=4),2,IF(AND(P377&gt;4,P377&lt;=6),3,IF(AND(P377&gt;6,P377&lt;=8),4,IF(AND(P377&gt;8,P377&lt;=10),5,IF(AND(P377&gt;10,P377&lt;=12),6,IF(AND(P377&gt;12,P377&lt;=14),7,IF(AND(P377&gt;14,P377&lt;=16),8,IF(AND(P377&gt;16,P377&lt;=18),9,10))))))))))</f>
        <v>0</v>
      </c>
      <c r="P377" s="57"/>
      <c r="Q377" s="54" t="s">
        <v>62</v>
      </c>
      <c r="S377" s="53">
        <f>IF(AND(T377=0,T377&lt;=0),0,IF(AND(T377&gt;0,T377&lt;=2),1,IF(AND(T377&gt;2,T377&lt;=4),2,IF(AND(T377&gt;4,T377&lt;=6),3,IF(AND(T377&gt;6,T377&lt;=8),4,IF(AND(T377&gt;8,T377&lt;=10),5,IF(AND(T377&gt;10,T377&lt;=12),6,IF(AND(T377&gt;12,T377&lt;=14),7,IF(AND(T377&gt;14,T377&lt;=16),8,IF(AND(T377&gt;16,T377&lt;=18),9,10))))))))))</f>
        <v>0</v>
      </c>
      <c r="T377" s="57"/>
      <c r="U377" s="54" t="s">
        <v>62</v>
      </c>
      <c r="W377" s="53">
        <f>IF(AND(X377=0,X377&lt;=0),0,IF(AND(X377&gt;0,X377&lt;=2),1,IF(AND(X377&gt;2,X377&lt;=4),2,IF(AND(X377&gt;4,X377&lt;=6),3,IF(AND(X377&gt;6,X377&lt;=8),4,IF(AND(X377&gt;8,X377&lt;=10),5,IF(AND(X377&gt;10,X377&lt;=12),6,IF(AND(X377&gt;12,X377&lt;=14),7,IF(AND(X377&gt;14,X377&lt;=16),8,IF(AND(X377&gt;16,X377&lt;=18),9,10))))))))))</f>
        <v>0</v>
      </c>
      <c r="X377" s="57"/>
      <c r="Y377" s="54" t="s">
        <v>62</v>
      </c>
      <c r="AA377" s="53">
        <f>IF(AND(AB377=0,AB377&lt;=0),0,IF(AND(AB377&gt;0,AB377&lt;=2),1,IF(AND(AB377&gt;2,AB377&lt;=4),2,IF(AND(AB377&gt;4,AB377&lt;=6),3,IF(AND(AB377&gt;6,AB377&lt;=8),4,IF(AND(AB377&gt;8,AB377&lt;=10),5,IF(AND(AB377&gt;10,AB377&lt;=12),6,IF(AND(AB377&gt;12,AB377&lt;=14),7,IF(AND(AB377&gt;14,AB377&lt;=16),8,IF(AND(AB377&gt;16,AB377&lt;=18),9,10))))))))))</f>
        <v>0</v>
      </c>
      <c r="AB377" s="57"/>
      <c r="AC377" s="54" t="s">
        <v>62</v>
      </c>
      <c r="AE377" s="53">
        <f>IF(AND(AF377=0,AF377&lt;=0),0,IF(AND(AF377&gt;0,AF377&lt;=2),1,IF(AND(AF377&gt;2,AF377&lt;=4),2,IF(AND(AF377&gt;4,AF377&lt;=6),3,IF(AND(AF377&gt;6,AF377&lt;=8),4,IF(AND(AF377&gt;8,AF377&lt;=10),5,IF(AND(AF377&gt;10,AF377&lt;=12),6,IF(AND(AF377&gt;12,AF377&lt;=14),7,IF(AND(AF377&gt;14,AF377&lt;=16),8,IF(AND(AF377&gt;16,AF377&lt;=18),9,10))))))))))</f>
        <v>0</v>
      </c>
      <c r="AF377" s="57"/>
      <c r="AG377" s="54" t="s">
        <v>62</v>
      </c>
      <c r="AI377" s="53">
        <f>IF(AND(AJ377=0,AJ377&lt;=0),0,IF(AND(AJ377&gt;0,AJ377&lt;=2),1,IF(AND(AJ377&gt;2,AJ377&lt;=4),2,IF(AND(AJ377&gt;4,AJ377&lt;=6),3,IF(AND(AJ377&gt;6,AJ377&lt;=8),4,IF(AND(AJ377&gt;8,AJ377&lt;=10),5,IF(AND(AJ377&gt;10,AJ377&lt;=12),6,IF(AND(AJ377&gt;12,AJ377&lt;=14),7,IF(AND(AJ377&gt;14,AJ377&lt;=16),8,IF(AND(AJ377&gt;16,AJ377&lt;=18),9,10))))))))))</f>
        <v>0</v>
      </c>
      <c r="AJ377" s="57"/>
      <c r="AK377" s="54" t="s">
        <v>62</v>
      </c>
      <c r="AM377" s="53">
        <f>IF(AND(AN377=0,AN377&lt;=0),0,IF(AND(AN377&gt;0,AN377&lt;=2),1,IF(AND(AN377&gt;2,AN377&lt;=4),2,IF(AND(AN377&gt;4,AN377&lt;=6),3,IF(AND(AN377&gt;6,AN377&lt;=8),4,IF(AND(AN377&gt;8,AN377&lt;=10),5,IF(AND(AN377&gt;10,AN377&lt;=12),6,IF(AND(AN377&gt;12,AN377&lt;=14),7,IF(AND(AN377&gt;14,AN377&lt;=16),8,IF(AND(AN377&gt;16,AN377&lt;=18),9,10))))))))))</f>
        <v>0</v>
      </c>
      <c r="AN377" s="57"/>
      <c r="AO377" s="54" t="s">
        <v>62</v>
      </c>
    </row>
    <row r="378" spans="2:41" ht="30" customHeight="1" x14ac:dyDescent="0.25">
      <c r="B378" s="29" t="s">
        <v>96</v>
      </c>
      <c r="C378" s="29" t="s">
        <v>126</v>
      </c>
      <c r="D378" s="1" t="s">
        <v>9</v>
      </c>
      <c r="E378" s="2" t="s">
        <v>8</v>
      </c>
      <c r="F378" s="30"/>
      <c r="G378" s="76">
        <f>H378</f>
        <v>0</v>
      </c>
      <c r="H378" s="77"/>
      <c r="I378" s="73" t="str">
        <f>IF(G378=0,"SIN DATOS",IF(AND(G378&gt;0,G378&lt;=6),"ORDENADO",IF(AND(G378&gt;6,G378&lt;=11),"ORDENADO/BUENA PRESENTACIÓN",IF(AND(G378&gt;11,G378&lt;=15),"ODENADO/BUENA PRESENTACION/MAYORES ARGUMENTO","EXCELENTE"))))</f>
        <v>SIN DATOS</v>
      </c>
      <c r="J378" s="78"/>
      <c r="K378" s="76">
        <f>L378</f>
        <v>7</v>
      </c>
      <c r="L378" s="77">
        <v>7</v>
      </c>
      <c r="M378" s="73" t="str">
        <f>IF(K378=0,"SIN DATOS",IF(AND(K378&gt;0,K378&lt;=6),"ORDENADO",IF(AND(K378&gt;6,K378&lt;=11),"ORDENADO/BUENA PRESENTACIÓN",IF(AND(K378&gt;11,K378&lt;=15),"ODENADO/BUENA PRESENTACION/MAYORES ARGUMENTO","EXCELENTE"))))</f>
        <v>ORDENADO/BUENA PRESENTACIÓN</v>
      </c>
      <c r="N378" s="78"/>
      <c r="O378" s="76">
        <f>P378</f>
        <v>7</v>
      </c>
      <c r="P378" s="77">
        <v>7</v>
      </c>
      <c r="Q378" s="73" t="str">
        <f>IF(O378=0,"SIN DATOS",IF(AND(O378&gt;0,O378&lt;=6),"ORDENADO",IF(AND(O378&gt;6,O378&lt;=11),"ORDENADO/BUENA PRESENTACIÓN",IF(AND(O378&gt;11,O378&lt;=15),"ODENADO/BUENA PRESENTACION/MAYORES ARGUMENTO","EXCELENTE"))))</f>
        <v>ORDENADO/BUENA PRESENTACIÓN</v>
      </c>
      <c r="R378" s="78"/>
      <c r="S378" s="76">
        <f>T378</f>
        <v>6</v>
      </c>
      <c r="T378" s="77">
        <v>6</v>
      </c>
      <c r="U378" s="73" t="str">
        <f>IF(S378=0,"SIN DATOS",IF(AND(S378&gt;0,S378&lt;=6),"ORDENADO",IF(AND(S378&gt;6,S378&lt;=11),"ORDENADO/BUENA PRESENTACIÓN",IF(AND(S378&gt;11,S378&lt;=15),"ODENADO/BUENA PRESENTACION/MAYORES ARGUMENTO","EXCELENTE"))))</f>
        <v>ORDENADO</v>
      </c>
      <c r="V378" s="78"/>
      <c r="W378" s="76">
        <f>X378</f>
        <v>6</v>
      </c>
      <c r="X378" s="77">
        <v>6</v>
      </c>
      <c r="Y378" s="73" t="str">
        <f>IF(W378=0,"SIN DATOS",IF(AND(W378&gt;0,W378&lt;=6),"ORDENADO",IF(AND(W378&gt;6,W378&lt;=11),"ORDENADO/BUENA PRESENTACIÓN",IF(AND(W378&gt;11,W378&lt;=15),"ODENADO/BUENA PRESENTACION/MAYORES ARGUMENTO","EXCELENTE"))))</f>
        <v>ORDENADO</v>
      </c>
      <c r="Z378" s="78"/>
      <c r="AA378" s="76">
        <f>AB378</f>
        <v>7</v>
      </c>
      <c r="AB378" s="77">
        <v>7</v>
      </c>
      <c r="AC378" s="73" t="str">
        <f>IF(AA378=0,"SIN DATOS",IF(AND(AA378&gt;0,AA378&lt;=6),"ORDENADO",IF(AND(AA378&gt;6,AA378&lt;=11),"ORDENADO/BUENA PRESENTACIÓN",IF(AND(AA378&gt;11,AA378&lt;=15),"ODENADO/BUENA PRESENTACION/MAYORES ARGUMENTO","EXCELENTE"))))</f>
        <v>ORDENADO/BUENA PRESENTACIÓN</v>
      </c>
      <c r="AE378" s="76">
        <f>AF378</f>
        <v>0</v>
      </c>
      <c r="AF378" s="77"/>
      <c r="AG378" s="73" t="str">
        <f>IF(AE378=0,"SIN DATOS",IF(AND(AE378&gt;0,AE378&lt;=6),"ORDENADO",IF(AND(AE378&gt;6,AE378&lt;=11),"ORDENADO/BUENA PRESENTACIÓN",IF(AND(AE378&gt;11,AE378&lt;=15),"ODENADO/BUENA PRESENTACION/MAYORES ARGUMENTO","EXCELENTE"))))</f>
        <v>SIN DATOS</v>
      </c>
      <c r="AI378" s="76">
        <f>AJ378</f>
        <v>6</v>
      </c>
      <c r="AJ378" s="77">
        <v>6</v>
      </c>
      <c r="AK378" s="73" t="str">
        <f>IF(AI378=0,"SIN DATOS",IF(AND(AI378&gt;0,AI378&lt;=6),"ORDENADO",IF(AND(AI378&gt;6,AI378&lt;=11),"ORDENADO/BUENA PRESENTACIÓN",IF(AND(AI378&gt;11,AI378&lt;=15),"ODENADO/BUENA PRESENTACION/MAYORES ARGUMENTO","EXCELENTE"))))</f>
        <v>ORDENADO</v>
      </c>
      <c r="AL378" s="78"/>
      <c r="AM378" s="76">
        <f>AN378</f>
        <v>0</v>
      </c>
      <c r="AN378" s="77"/>
      <c r="AO378" s="73" t="str">
        <f>IF(AM378=0,"SIN DATOS",IF(AND(AM378&gt;0,AM378&lt;=6),"ORDENADO",IF(AND(AM378&gt;6,AM378&lt;=11),"ORDENADO/BUENA PRESENTACIÓN",IF(AND(AM378&gt;11,AM378&lt;=15),"ODENADO/BUENA PRESENTACION/MAYORES ARGUMENTO","EXCELENTE"))))</f>
        <v>SIN DATOS</v>
      </c>
    </row>
    <row r="379" spans="2:41" ht="30" customHeight="1" x14ac:dyDescent="0.25">
      <c r="B379" s="29" t="s">
        <v>96</v>
      </c>
      <c r="C379" s="29" t="s">
        <v>126</v>
      </c>
      <c r="D379" s="1" t="s">
        <v>63</v>
      </c>
      <c r="E379" s="2" t="s">
        <v>10</v>
      </c>
      <c r="F379" s="30"/>
      <c r="G379" s="53">
        <f>H379</f>
        <v>0</v>
      </c>
      <c r="H379" s="57"/>
      <c r="I379" s="56"/>
      <c r="K379" s="53">
        <f>L379</f>
        <v>0</v>
      </c>
      <c r="L379" s="57"/>
      <c r="M379" s="56"/>
      <c r="O379" s="53">
        <f>P379</f>
        <v>0</v>
      </c>
      <c r="P379" s="57"/>
      <c r="Q379" s="56"/>
      <c r="S379" s="53">
        <f>T379</f>
        <v>0</v>
      </c>
      <c r="T379" s="57"/>
      <c r="U379" s="56"/>
      <c r="W379" s="53">
        <f>X379</f>
        <v>0</v>
      </c>
      <c r="X379" s="57"/>
      <c r="Y379" s="56"/>
      <c r="AA379" s="53">
        <f>AB379</f>
        <v>0</v>
      </c>
      <c r="AB379" s="57"/>
      <c r="AC379" s="56"/>
      <c r="AE379" s="53">
        <f>AF379</f>
        <v>0</v>
      </c>
      <c r="AF379" s="57"/>
      <c r="AG379" s="56"/>
      <c r="AI379" s="53">
        <f>AJ379</f>
        <v>0</v>
      </c>
      <c r="AJ379" s="57"/>
      <c r="AK379" s="56"/>
      <c r="AM379" s="53">
        <f>AN379</f>
        <v>0</v>
      </c>
      <c r="AN379" s="57"/>
      <c r="AO379" s="56"/>
    </row>
    <row r="380" spans="2:41" ht="15" customHeight="1" x14ac:dyDescent="0.25">
      <c r="B380" s="29" t="s">
        <v>96</v>
      </c>
      <c r="C380" s="29" t="s">
        <v>126</v>
      </c>
      <c r="D380" s="1" t="s">
        <v>80</v>
      </c>
      <c r="E380" s="2" t="s">
        <v>64</v>
      </c>
      <c r="F380" s="33"/>
      <c r="G380" s="64">
        <f>IF(H380=0,0,H380*50)</f>
        <v>0</v>
      </c>
      <c r="H380" s="63"/>
      <c r="I380" s="58" t="s">
        <v>66</v>
      </c>
      <c r="K380" s="64">
        <f>IF(L380=0,0,L380*50)</f>
        <v>0</v>
      </c>
      <c r="L380" s="63"/>
      <c r="M380" s="58" t="s">
        <v>66</v>
      </c>
      <c r="O380" s="64">
        <f>IF(P380=0,0,P380*50)</f>
        <v>0</v>
      </c>
      <c r="P380" s="63"/>
      <c r="Q380" s="58" t="s">
        <v>66</v>
      </c>
      <c r="S380" s="64">
        <f>IF(T380=0,0,T380*50)</f>
        <v>0</v>
      </c>
      <c r="T380" s="63"/>
      <c r="U380" s="58" t="s">
        <v>66</v>
      </c>
      <c r="W380" s="64">
        <f>IF(X380=0,0,X380*50)</f>
        <v>0</v>
      </c>
      <c r="X380" s="63"/>
      <c r="Y380" s="58" t="s">
        <v>66</v>
      </c>
      <c r="AA380" s="64">
        <f>IF(AB380=0,0,AB380*50)</f>
        <v>0</v>
      </c>
      <c r="AB380" s="63"/>
      <c r="AC380" s="58" t="s">
        <v>66</v>
      </c>
      <c r="AE380" s="64">
        <f>IF(AF380=0,0,AF380*50)</f>
        <v>0</v>
      </c>
      <c r="AF380" s="63"/>
      <c r="AG380" s="58" t="s">
        <v>66</v>
      </c>
      <c r="AI380" s="64">
        <f>IF(AJ380=0,0,AJ380*50)</f>
        <v>0</v>
      </c>
      <c r="AJ380" s="63"/>
      <c r="AK380" s="58" t="s">
        <v>66</v>
      </c>
      <c r="AM380" s="64">
        <f>IF(AN380=0,0,AN380*50)</f>
        <v>0</v>
      </c>
      <c r="AN380" s="63"/>
      <c r="AO380" s="58" t="s">
        <v>66</v>
      </c>
    </row>
    <row r="381" spans="2:41" ht="15" customHeight="1" x14ac:dyDescent="0.25">
      <c r="B381" s="29"/>
      <c r="C381" s="29"/>
      <c r="D381" s="42"/>
      <c r="E381" s="2"/>
      <c r="F381" s="43"/>
      <c r="G381" s="55"/>
      <c r="H381" s="55"/>
      <c r="I381" s="54"/>
      <c r="K381" s="55"/>
      <c r="L381" s="55"/>
      <c r="M381" s="54"/>
      <c r="O381" s="55"/>
      <c r="P381" s="55"/>
      <c r="Q381" s="54"/>
      <c r="S381" s="55"/>
      <c r="T381" s="55"/>
      <c r="U381" s="54"/>
      <c r="W381" s="55"/>
      <c r="X381" s="55"/>
      <c r="Y381" s="54"/>
      <c r="AA381" s="55"/>
      <c r="AB381" s="55"/>
      <c r="AC381" s="54"/>
      <c r="AE381" s="55"/>
      <c r="AF381" s="55"/>
      <c r="AG381" s="54"/>
      <c r="AI381" s="55"/>
      <c r="AJ381" s="55"/>
      <c r="AK381" s="54"/>
      <c r="AM381" s="55"/>
      <c r="AN381" s="55"/>
      <c r="AO381" s="54"/>
    </row>
    <row r="382" spans="2:41" ht="15.75" x14ac:dyDescent="0.25">
      <c r="B382" s="29"/>
      <c r="C382" s="29"/>
      <c r="D382" s="2" t="s">
        <v>50</v>
      </c>
      <c r="E382" s="2"/>
      <c r="F382" s="30"/>
      <c r="G382" s="84">
        <f>SUM(G372:G379)</f>
        <v>0</v>
      </c>
      <c r="H382" s="85">
        <f>VLOOKUP(G382,PAGO,2,FALSE)</f>
        <v>0</v>
      </c>
      <c r="I382" s="86" t="s">
        <v>68</v>
      </c>
      <c r="K382" s="84">
        <f>SUM(K372:K379)</f>
        <v>29</v>
      </c>
      <c r="L382" s="85">
        <f>VLOOKUP(K382,PAGO,2,FALSE)</f>
        <v>140</v>
      </c>
      <c r="M382" s="86" t="s">
        <v>68</v>
      </c>
      <c r="O382" s="84">
        <f>SUM(O372:O379)</f>
        <v>35</v>
      </c>
      <c r="P382" s="85">
        <f>VLOOKUP(O382,PAGO,2,FALSE)</f>
        <v>170</v>
      </c>
      <c r="Q382" s="86" t="s">
        <v>68</v>
      </c>
      <c r="S382" s="84">
        <f>SUM(S372:S379)</f>
        <v>24</v>
      </c>
      <c r="T382" s="85">
        <f>VLOOKUP(S382,PAGO,2,FALSE)</f>
        <v>115</v>
      </c>
      <c r="U382" s="86" t="s">
        <v>68</v>
      </c>
      <c r="W382" s="84">
        <f>SUM(W372:W379)</f>
        <v>33</v>
      </c>
      <c r="X382" s="85">
        <f>VLOOKUP(W382,PAGO,2,FALSE)</f>
        <v>160</v>
      </c>
      <c r="Y382" s="86" t="s">
        <v>68</v>
      </c>
      <c r="AA382" s="84">
        <f>SUM(AA372:AA379)</f>
        <v>32</v>
      </c>
      <c r="AB382" s="85">
        <f>VLOOKUP(AA382,PAGO,2,FALSE)</f>
        <v>155</v>
      </c>
      <c r="AC382" s="86" t="s">
        <v>68</v>
      </c>
      <c r="AE382" s="84">
        <f>SUM(AE372:AE379)</f>
        <v>0</v>
      </c>
      <c r="AF382" s="85"/>
      <c r="AG382" s="86" t="s">
        <v>68</v>
      </c>
      <c r="AI382" s="84">
        <f>SUM(AI372:AI379)</f>
        <v>26</v>
      </c>
      <c r="AJ382" s="85">
        <f>VLOOKUP(AI382,PAGO,2,FALSE)</f>
        <v>125</v>
      </c>
      <c r="AK382" s="86" t="s">
        <v>68</v>
      </c>
      <c r="AM382" s="84">
        <f>SUM(AM372:AM379)</f>
        <v>0</v>
      </c>
      <c r="AN382" s="85">
        <f>VLOOKUP(AM382,PAGO,2,FALSE)</f>
        <v>0</v>
      </c>
      <c r="AO382" s="86" t="s">
        <v>68</v>
      </c>
    </row>
    <row r="383" spans="2:41" ht="16.5" thickBot="1" x14ac:dyDescent="0.3">
      <c r="B383" s="80"/>
      <c r="C383" s="80"/>
      <c r="D383" s="81"/>
      <c r="E383" s="81"/>
      <c r="F383" s="82"/>
      <c r="G383" s="163">
        <f>IF(G376=0,-25,0)</f>
        <v>-25</v>
      </c>
      <c r="H383" s="164"/>
      <c r="I383" s="87" t="s">
        <v>88</v>
      </c>
      <c r="K383" s="163">
        <f>IF(K376=0,-25,0)</f>
        <v>0</v>
      </c>
      <c r="L383" s="164"/>
      <c r="M383" s="87" t="s">
        <v>88</v>
      </c>
      <c r="O383" s="163">
        <f>IF(O376=0,-25,0)</f>
        <v>0</v>
      </c>
      <c r="P383" s="164"/>
      <c r="Q383" s="87" t="s">
        <v>88</v>
      </c>
      <c r="S383" s="163">
        <f>IF(S376=0,-25,0)</f>
        <v>0</v>
      </c>
      <c r="T383" s="164"/>
      <c r="U383" s="87" t="s">
        <v>88</v>
      </c>
      <c r="W383" s="163">
        <f>IF(W376=0,-25,0)</f>
        <v>0</v>
      </c>
      <c r="X383" s="164"/>
      <c r="Y383" s="87" t="s">
        <v>88</v>
      </c>
      <c r="AA383" s="163">
        <f>IF(AA376=0,-25,0)</f>
        <v>0</v>
      </c>
      <c r="AB383" s="164"/>
      <c r="AC383" s="87" t="s">
        <v>88</v>
      </c>
      <c r="AE383" s="163">
        <f>IF(AE376=0,-25,0)</f>
        <v>-25</v>
      </c>
      <c r="AF383" s="164"/>
      <c r="AG383" s="87" t="s">
        <v>88</v>
      </c>
      <c r="AI383" s="163">
        <f>IF(AI376=0,-25,0)</f>
        <v>0</v>
      </c>
      <c r="AJ383" s="164"/>
      <c r="AK383" s="87" t="s">
        <v>88</v>
      </c>
      <c r="AM383" s="163">
        <f>IF(AM376=0,-25,0)</f>
        <v>-25</v>
      </c>
      <c r="AN383" s="164"/>
      <c r="AO383" s="87" t="s">
        <v>88</v>
      </c>
    </row>
    <row r="384" spans="2:41" ht="19.5" thickBot="1" x14ac:dyDescent="0.3">
      <c r="D384" s="154" t="s">
        <v>67</v>
      </c>
      <c r="E384" s="155"/>
      <c r="G384" s="156">
        <f>+G380+H382+G383</f>
        <v>-25</v>
      </c>
      <c r="H384" s="157"/>
      <c r="I384" s="83" t="s">
        <v>69</v>
      </c>
      <c r="J384" s="71"/>
      <c r="K384" s="156">
        <f>+K380+L382+K383</f>
        <v>140</v>
      </c>
      <c r="L384" s="157"/>
      <c r="M384" s="83" t="s">
        <v>69</v>
      </c>
      <c r="N384" s="71"/>
      <c r="O384" s="156">
        <f>+O380+P382+O383</f>
        <v>170</v>
      </c>
      <c r="P384" s="157"/>
      <c r="Q384" s="83" t="s">
        <v>69</v>
      </c>
      <c r="R384" s="71"/>
      <c r="S384" s="156">
        <f>+S380+T382+S383</f>
        <v>115</v>
      </c>
      <c r="T384" s="157"/>
      <c r="U384" s="83" t="s">
        <v>69</v>
      </c>
      <c r="V384" s="71"/>
      <c r="W384" s="156">
        <f>+W380+X382+W383</f>
        <v>160</v>
      </c>
      <c r="X384" s="157"/>
      <c r="Y384" s="83" t="s">
        <v>69</v>
      </c>
      <c r="Z384" s="71"/>
      <c r="AA384" s="156">
        <f>+AA380+AB382+AA383</f>
        <v>155</v>
      </c>
      <c r="AB384" s="157"/>
      <c r="AC384" s="83" t="s">
        <v>69</v>
      </c>
      <c r="AE384" s="156">
        <f>+AE380+AF382+AE383</f>
        <v>-25</v>
      </c>
      <c r="AF384" s="157"/>
      <c r="AG384" s="83" t="s">
        <v>69</v>
      </c>
      <c r="AI384" s="156">
        <f>+AI380+AJ382+AI383</f>
        <v>125</v>
      </c>
      <c r="AJ384" s="157"/>
      <c r="AK384" s="83" t="s">
        <v>69</v>
      </c>
      <c r="AL384" s="71"/>
      <c r="AM384" s="156">
        <f>+AM380+AN382+AM383</f>
        <v>-25</v>
      </c>
      <c r="AN384" s="157"/>
      <c r="AO384" s="83" t="s">
        <v>69</v>
      </c>
    </row>
    <row r="387" spans="2:41" ht="26.25" x14ac:dyDescent="0.4">
      <c r="B387" s="50" t="s">
        <v>77</v>
      </c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</row>
    <row r="389" spans="2:41" ht="18.75" x14ac:dyDescent="0.3">
      <c r="B389" s="39" t="s">
        <v>46</v>
      </c>
      <c r="C389" s="39" t="s">
        <v>47</v>
      </c>
      <c r="D389" s="119" t="s">
        <v>48</v>
      </c>
      <c r="E389" s="120"/>
      <c r="F389" s="40"/>
      <c r="G389" s="160" t="s">
        <v>55</v>
      </c>
      <c r="H389" s="161"/>
      <c r="I389" s="162"/>
      <c r="J389" s="40"/>
      <c r="K389" s="160" t="s">
        <v>54</v>
      </c>
      <c r="L389" s="161"/>
      <c r="M389" s="162"/>
      <c r="O389" s="160" t="s">
        <v>56</v>
      </c>
      <c r="P389" s="161"/>
      <c r="Q389" s="162"/>
      <c r="R389" s="40"/>
      <c r="S389" s="160" t="s">
        <v>57</v>
      </c>
      <c r="T389" s="161"/>
      <c r="U389" s="162"/>
      <c r="V389" s="40"/>
      <c r="W389" s="160" t="s">
        <v>58</v>
      </c>
      <c r="X389" s="161"/>
      <c r="Y389" s="162"/>
      <c r="Z389" s="40"/>
      <c r="AA389" s="160" t="s">
        <v>59</v>
      </c>
      <c r="AB389" s="161"/>
      <c r="AC389" s="162"/>
      <c r="AE389" s="160" t="s">
        <v>89</v>
      </c>
      <c r="AF389" s="161"/>
      <c r="AG389" s="162"/>
      <c r="AI389" s="160" t="s">
        <v>111</v>
      </c>
      <c r="AJ389" s="161"/>
      <c r="AK389" s="162"/>
      <c r="AL389" s="40"/>
      <c r="AM389" s="160" t="s">
        <v>121</v>
      </c>
      <c r="AN389" s="161"/>
      <c r="AO389" s="162"/>
    </row>
    <row r="390" spans="2:41" ht="18.75" x14ac:dyDescent="0.3">
      <c r="B390" s="41"/>
      <c r="C390" s="41"/>
      <c r="D390" s="74"/>
      <c r="E390" s="75"/>
      <c r="F390" s="40"/>
      <c r="G390" s="59" t="s">
        <v>76</v>
      </c>
      <c r="H390" s="59" t="s">
        <v>75</v>
      </c>
      <c r="I390" s="60" t="s">
        <v>49</v>
      </c>
      <c r="J390" s="40"/>
      <c r="K390" s="59" t="s">
        <v>76</v>
      </c>
      <c r="L390" s="59" t="s">
        <v>75</v>
      </c>
      <c r="M390" s="60" t="s">
        <v>49</v>
      </c>
      <c r="N390" s="61"/>
      <c r="O390" s="59" t="s">
        <v>76</v>
      </c>
      <c r="P390" s="59" t="s">
        <v>75</v>
      </c>
      <c r="Q390" s="60" t="s">
        <v>49</v>
      </c>
      <c r="R390" s="62"/>
      <c r="S390" s="59" t="s">
        <v>76</v>
      </c>
      <c r="T390" s="59" t="s">
        <v>75</v>
      </c>
      <c r="U390" s="60" t="s">
        <v>49</v>
      </c>
      <c r="V390" s="62"/>
      <c r="W390" s="59" t="s">
        <v>76</v>
      </c>
      <c r="X390" s="59" t="s">
        <v>75</v>
      </c>
      <c r="Y390" s="60" t="s">
        <v>49</v>
      </c>
      <c r="Z390" s="62"/>
      <c r="AA390" s="59" t="s">
        <v>76</v>
      </c>
      <c r="AB390" s="59" t="s">
        <v>75</v>
      </c>
      <c r="AC390" s="60" t="s">
        <v>49</v>
      </c>
      <c r="AE390" s="59" t="s">
        <v>76</v>
      </c>
      <c r="AF390" s="59" t="s">
        <v>75</v>
      </c>
      <c r="AG390" s="60" t="s">
        <v>49</v>
      </c>
      <c r="AI390" s="59" t="s">
        <v>76</v>
      </c>
      <c r="AJ390" s="59" t="s">
        <v>75</v>
      </c>
      <c r="AK390" s="60" t="s">
        <v>49</v>
      </c>
      <c r="AL390" s="62"/>
      <c r="AM390" s="59" t="s">
        <v>76</v>
      </c>
      <c r="AN390" s="59" t="s">
        <v>75</v>
      </c>
      <c r="AO390" s="60" t="s">
        <v>49</v>
      </c>
    </row>
    <row r="391" spans="2:41" x14ac:dyDescent="0.25">
      <c r="B391" s="24"/>
      <c r="C391" s="24"/>
      <c r="D391" s="25"/>
      <c r="E391" s="26"/>
      <c r="F391" s="27"/>
      <c r="G391" s="72"/>
      <c r="H391" s="72"/>
      <c r="I391" s="72"/>
      <c r="J391" s="72"/>
      <c r="K391" s="28"/>
      <c r="L391" s="28"/>
      <c r="M391" s="28"/>
      <c r="O391" s="28"/>
      <c r="P391" s="28"/>
      <c r="Q391" s="28"/>
      <c r="S391" s="28"/>
      <c r="T391" s="28"/>
      <c r="U391" s="28"/>
      <c r="W391" s="28"/>
      <c r="X391" s="28"/>
      <c r="Y391" s="28"/>
      <c r="AA391" s="28"/>
      <c r="AB391" s="28"/>
      <c r="AC391" s="28"/>
      <c r="AE391" s="28"/>
      <c r="AF391" s="28"/>
      <c r="AG391" s="28"/>
      <c r="AI391" s="28"/>
      <c r="AJ391" s="28"/>
      <c r="AK391" s="28"/>
      <c r="AM391" s="28"/>
      <c r="AN391" s="28"/>
      <c r="AO391" s="28"/>
    </row>
    <row r="392" spans="2:41" ht="30" customHeight="1" x14ac:dyDescent="0.25">
      <c r="B392" s="29" t="s">
        <v>96</v>
      </c>
      <c r="C392" s="29" t="s">
        <v>125</v>
      </c>
      <c r="D392" s="1" t="s">
        <v>0</v>
      </c>
      <c r="E392" s="2" t="s">
        <v>1</v>
      </c>
      <c r="F392" s="30"/>
      <c r="G392" s="53">
        <f>IF(AND(H392=0,H392&lt;=0),0,IF(AND(H392&gt;0,H392&lt;=5),3,IF(AND(H392&gt;5,H392&lt;=10),5,IF(AND(H392&gt;10,H392&lt;=15),7,IF(AND(H392&gt;15,H392&lt;=20),9,IF(AND(H392&gt;20,H392&lt;=30),11,IF(AND(H392&gt;30,H392&lt;=40),13,IF(AND(H392&gt;40,H392&lt;=50),15,IF(AND(H392&gt;50,H392&lt;=65),17,IF(AND(H392&gt;65,H392&lt;=80),19,21))))))))))</f>
        <v>0</v>
      </c>
      <c r="H392" s="57"/>
      <c r="I392" s="54" t="s">
        <v>51</v>
      </c>
      <c r="K392" s="53">
        <f>IF(AND(L392=0,L392&lt;=0),0,IF(AND(L392&gt;0,L392&lt;=5),3,IF(AND(L392&gt;5,L392&lt;=10),5,IF(AND(L392&gt;10,L392&lt;=15),7,IF(AND(L392&gt;15,L392&lt;=20),9,IF(AND(L392&gt;20,L392&lt;=30),11,IF(AND(L392&gt;30,L392&lt;=40),13,IF(AND(L392&gt;40,L392&lt;=50),15,IF(AND(L392&gt;50,L392&lt;=65),17,IF(AND(L392&gt;65,L392&lt;=80),19,21))))))))))</f>
        <v>9</v>
      </c>
      <c r="L392" s="57">
        <v>20</v>
      </c>
      <c r="M392" s="54" t="s">
        <v>51</v>
      </c>
      <c r="O392" s="53">
        <f>IF(AND(P392=0,P392&lt;=0),0,IF(AND(P392&gt;0,P392&lt;=5),3,IF(AND(P392&gt;5,P392&lt;=10),5,IF(AND(P392&gt;10,P392&lt;=15),7,IF(AND(P392&gt;15,P392&lt;=20),9,IF(AND(P392&gt;20,P392&lt;=30),11,IF(AND(P392&gt;30,P392&lt;=40),13,IF(AND(P392&gt;40,P392&lt;=50),15,IF(AND(P392&gt;50,P392&lt;=65),17,IF(AND(P392&gt;65,P392&lt;=80),19,21))))))))))</f>
        <v>11</v>
      </c>
      <c r="P392" s="57">
        <v>22</v>
      </c>
      <c r="Q392" s="54" t="s">
        <v>51</v>
      </c>
      <c r="S392" s="53">
        <f>IF(AND(T392=0,T392&lt;=0),0,IF(AND(T392&gt;0,T392&lt;=5),3,IF(AND(T392&gt;5,T392&lt;=10),5,IF(AND(T392&gt;10,T392&lt;=15),7,IF(AND(T392&gt;15,T392&lt;=20),9,IF(AND(T392&gt;20,T392&lt;=30),11,IF(AND(T392&gt;30,T392&lt;=40),13,IF(AND(T392&gt;40,T392&lt;=50),15,IF(AND(T392&gt;50,T392&lt;=65),17,IF(AND(T392&gt;65,T392&lt;=80),19,21))))))))))</f>
        <v>0</v>
      </c>
      <c r="T392" s="57"/>
      <c r="U392" s="54" t="s">
        <v>51</v>
      </c>
      <c r="W392" s="53">
        <f>IF(AND(X392=0,X392&lt;=0),0,IF(AND(X392&gt;0,X392&lt;=5),3,IF(AND(X392&gt;5,X392&lt;=10),5,IF(AND(X392&gt;10,X392&lt;=15),7,IF(AND(X392&gt;15,X392&lt;=20),9,IF(AND(X392&gt;20,X392&lt;=30),11,IF(AND(X392&gt;30,X392&lt;=40),13,IF(AND(X392&gt;40,X392&lt;=50),15,IF(AND(X392&gt;50,X392&lt;=65),17,IF(AND(X392&gt;65,X392&lt;=80),19,21))))))))))</f>
        <v>9</v>
      </c>
      <c r="X392" s="57">
        <v>17</v>
      </c>
      <c r="Y392" s="54" t="s">
        <v>51</v>
      </c>
      <c r="AA392" s="53">
        <f>IF(AND(AB392=0,AB392&lt;=0),0,IF(AND(AB392&gt;0,AB392&lt;=5),3,IF(AND(AB392&gt;5,AB392&lt;=10),5,IF(AND(AB392&gt;10,AB392&lt;=15),7,IF(AND(AB392&gt;15,AB392&lt;=20),9,IF(AND(AB392&gt;20,AB392&lt;=30),11,IF(AND(AB392&gt;30,AB392&lt;=40),13,IF(AND(AB392&gt;40,AB392&lt;=50),15,IF(AND(AB392&gt;50,AB392&lt;=65),17,IF(AND(AB392&gt;65,AB392&lt;=80),19,21))))))))))</f>
        <v>11</v>
      </c>
      <c r="AB392" s="57">
        <v>25</v>
      </c>
      <c r="AC392" s="54" t="s">
        <v>51</v>
      </c>
      <c r="AE392" s="53">
        <f>IF(AND(AF392=0,AF392&lt;=0),0,IF(AND(AF392&gt;0,AF392&lt;=5),3,IF(AND(AF392&gt;5,AF392&lt;=10),5,IF(AND(AF392&gt;10,AF392&lt;=15),7,IF(AND(AF392&gt;15,AF392&lt;=20),9,IF(AND(AF392&gt;20,AF392&lt;=30),11,IF(AND(AF392&gt;30,AF392&lt;=40),13,IF(AND(AF392&gt;40,AF392&lt;=50),15,IF(AND(AF392&gt;50,AF392&lt;=65),17,IF(AND(AF392&gt;65,AF392&lt;=80),19,21))))))))))</f>
        <v>11</v>
      </c>
      <c r="AF392" s="124">
        <v>21</v>
      </c>
      <c r="AG392" s="54" t="s">
        <v>51</v>
      </c>
      <c r="AI392" s="53">
        <f>IF(AND(AJ392=0,AJ392&lt;=0),0,IF(AND(AJ392&gt;0,AJ392&lt;=5),3,IF(AND(AJ392&gt;5,AJ392&lt;=10),5,IF(AND(AJ392&gt;10,AJ392&lt;=15),7,IF(AND(AJ392&gt;15,AJ392&lt;=20),9,IF(AND(AJ392&gt;20,AJ392&lt;=30),11,IF(AND(AJ392&gt;30,AJ392&lt;=40),13,IF(AND(AJ392&gt;40,AJ392&lt;=50),15,IF(AND(AJ392&gt;50,AJ392&lt;=65),17,IF(AND(AJ392&gt;65,AJ392&lt;=80),19,21))))))))))</f>
        <v>9</v>
      </c>
      <c r="AJ392" s="57">
        <v>20</v>
      </c>
      <c r="AK392" s="54" t="s">
        <v>51</v>
      </c>
      <c r="AM392" s="53">
        <f>IF(AND(AN392=0,AN392&lt;=0),0,IF(AND(AN392&gt;0,AN392&lt;=5),3,IF(AND(AN392&gt;5,AN392&lt;=10),5,IF(AND(AN392&gt;10,AN392&lt;=15),7,IF(AND(AN392&gt;15,AN392&lt;=20),9,IF(AND(AN392&gt;20,AN392&lt;=30),11,IF(AND(AN392&gt;30,AN392&lt;=40),13,IF(AND(AN392&gt;40,AN392&lt;=50),15,IF(AND(AN392&gt;50,AN392&lt;=65),17,IF(AND(AN392&gt;65,AN392&lt;=80),19,21))))))))))</f>
        <v>0</v>
      </c>
      <c r="AN392" s="57"/>
      <c r="AO392" s="54" t="s">
        <v>51</v>
      </c>
    </row>
    <row r="393" spans="2:41" ht="30" customHeight="1" x14ac:dyDescent="0.25">
      <c r="B393" s="29" t="s">
        <v>96</v>
      </c>
      <c r="C393" s="29" t="s">
        <v>125</v>
      </c>
      <c r="D393" s="1" t="s">
        <v>2</v>
      </c>
      <c r="E393" s="2" t="s">
        <v>82</v>
      </c>
      <c r="F393" s="30"/>
      <c r="G393" s="53">
        <f>IF(AND(H393=0,H393&lt;=0),0,IF(AND(H393&gt;0,H393&lt;=5),3,IF(AND(H393&gt;5,H393&lt;=10),6,IF(AND(H393&gt;10,H393&lt;=15),9,IF(AND(H393&gt;15,H393&lt;=20),12,IF(AND(H393&gt;20,H393&lt;=25),15,IF(AND(H393&gt;25,H393&lt;=30),18,IF(AND(H393&gt;30,H393&lt;=35),21,IF(AND(H393&gt;35,H393&lt;=40),24,IF(AND(H393&gt;40,H393&lt;=45),27,30))))))))))</f>
        <v>0</v>
      </c>
      <c r="H393" s="57"/>
      <c r="I393" s="54" t="s">
        <v>83</v>
      </c>
      <c r="K393" s="53">
        <f>IF(AND(L393=0,L393&lt;=0),0,IF(AND(L393&gt;0,L393&lt;=5),3,IF(AND(L393&gt;5,L393&lt;=10),6,IF(AND(L393&gt;10,L393&lt;=15),9,IF(AND(L393&gt;15,L393&lt;=20),12,IF(AND(L393&gt;20,L393&lt;=25),15,IF(AND(L393&gt;25,L393&lt;=30),18,IF(AND(L393&gt;30,L393&lt;=35),21,IF(AND(L393&gt;35,L393&lt;=40),24,IF(AND(L393&gt;40,L393&lt;=45),27,30))))))))))</f>
        <v>3</v>
      </c>
      <c r="L393" s="57">
        <v>3</v>
      </c>
      <c r="M393" s="54" t="s">
        <v>83</v>
      </c>
      <c r="O393" s="53">
        <f>IF(AND(P393=0,P393&lt;=0),0,IF(AND(P393&gt;0,P393&lt;=5),3,IF(AND(P393&gt;5,P393&lt;=10),6,IF(AND(P393&gt;10,P393&lt;=15),9,IF(AND(P393&gt;15,P393&lt;=20),12,IF(AND(P393&gt;20,P393&lt;=25),15,IF(AND(P393&gt;25,P393&lt;=30),18,IF(AND(P393&gt;30,P393&lt;=35),21,IF(AND(P393&gt;35,P393&lt;=40),24,IF(AND(P393&gt;40,P393&lt;=45),27,30))))))))))</f>
        <v>6</v>
      </c>
      <c r="P393" s="57">
        <v>9</v>
      </c>
      <c r="Q393" s="54" t="s">
        <v>83</v>
      </c>
      <c r="S393" s="53">
        <f>IF(AND(T393=0,T393&lt;=0),0,IF(AND(T393&gt;0,T393&lt;=5),3,IF(AND(T393&gt;5,T393&lt;=10),6,IF(AND(T393&gt;10,T393&lt;=15),9,IF(AND(T393&gt;15,T393&lt;=20),12,IF(AND(T393&gt;20,T393&lt;=25),15,IF(AND(T393&gt;25,T393&lt;=30),18,IF(AND(T393&gt;30,T393&lt;=35),21,IF(AND(T393&gt;35,T393&lt;=40),24,IF(AND(T393&gt;40,T393&lt;=45),27,30))))))))))</f>
        <v>0</v>
      </c>
      <c r="T393" s="57"/>
      <c r="U393" s="54" t="s">
        <v>86</v>
      </c>
      <c r="W393" s="53">
        <f>IF(AND(X393=0,X393&lt;=0),0,IF(AND(X393&gt;0,X393&lt;=5),3,IF(AND(X393&gt;5,X393&lt;=10),6,IF(AND(X393&gt;10,X393&lt;=15),9,IF(AND(X393&gt;15,X393&lt;=20),12,IF(AND(X393&gt;20,X393&lt;=25),15,IF(AND(X393&gt;25,X393&lt;=30),18,IF(AND(X393&gt;30,X393&lt;=35),21,IF(AND(X393&gt;35,X393&lt;=40),24,IF(AND(X393&gt;40,X393&lt;=45),27,30))))))))))</f>
        <v>6</v>
      </c>
      <c r="X393" s="57">
        <v>7</v>
      </c>
      <c r="Y393" s="54" t="s">
        <v>83</v>
      </c>
      <c r="AA393" s="53">
        <f>IF(AND(AB393=0,AB393&lt;=0),0,IF(AND(AB393&gt;0,AB393&lt;=5),3,IF(AND(AB393&gt;5,AB393&lt;=10),6,IF(AND(AB393&gt;10,AB393&lt;=15),9,IF(AND(AB393&gt;15,AB393&lt;=20),12,IF(AND(AB393&gt;20,AB393&lt;=25),15,IF(AND(AB393&gt;25,AB393&lt;=30),18,IF(AND(AB393&gt;30,AB393&lt;=35),21,IF(AND(AB393&gt;35,AB393&lt;=40),24,IF(AND(AB393&gt;40,AB393&lt;=45),27,30))))))))))</f>
        <v>6</v>
      </c>
      <c r="AB393" s="57">
        <v>9</v>
      </c>
      <c r="AC393" s="54" t="s">
        <v>83</v>
      </c>
      <c r="AE393" s="53">
        <f>IF(AND(AF393=0,AF393&lt;=0),0,IF(AND(AF393&gt;0,AF393&lt;=5),3,IF(AND(AF393&gt;5,AF393&lt;=10),6,IF(AND(AF393&gt;10,AF393&lt;=15),9,IF(AND(AF393&gt;15,AF393&lt;=20),12,IF(AND(AF393&gt;20,AF393&lt;=25),15,IF(AND(AF393&gt;25,AF393&lt;=30),18,IF(AND(AF393&gt;30,AF393&lt;=35),21,IF(AND(AF393&gt;35,AF393&lt;=40),24,IF(AND(AF393&gt;40,AF393&lt;=45),27,30))))))))))</f>
        <v>9</v>
      </c>
      <c r="AF393" s="124">
        <v>12</v>
      </c>
      <c r="AG393" s="54" t="s">
        <v>83</v>
      </c>
      <c r="AI393" s="53">
        <f>IF(AND(AJ393=0,AJ393&lt;=0),0,IF(AND(AJ393&gt;0,AJ393&lt;=5),3,IF(AND(AJ393&gt;5,AJ393&lt;=10),6,IF(AND(AJ393&gt;10,AJ393&lt;=15),9,IF(AND(AJ393&gt;15,AJ393&lt;=20),12,IF(AND(AJ393&gt;20,AJ393&lt;=25),15,IF(AND(AJ393&gt;25,AJ393&lt;=30),18,IF(AND(AJ393&gt;30,AJ393&lt;=35),21,IF(AND(AJ393&gt;35,AJ393&lt;=40),24,IF(AND(AJ393&gt;40,AJ393&lt;=45),27,30))))))))))</f>
        <v>6</v>
      </c>
      <c r="AJ393" s="57">
        <v>7</v>
      </c>
      <c r="AK393" s="54" t="s">
        <v>83</v>
      </c>
      <c r="AM393" s="53">
        <f>IF(AND(AN393=0,AN393&lt;=0),0,IF(AND(AN393&gt;0,AN393&lt;=5),3,IF(AND(AN393&gt;5,AN393&lt;=10),6,IF(AND(AN393&gt;10,AN393&lt;=15),9,IF(AND(AN393&gt;15,AN393&lt;=20),12,IF(AND(AN393&gt;20,AN393&lt;=25),15,IF(AND(AN393&gt;25,AN393&lt;=30),18,IF(AND(AN393&gt;30,AN393&lt;=35),21,IF(AND(AN393&gt;35,AN393&lt;=40),24,IF(AND(AN393&gt;40,AN393&lt;=45),27,30))))))))))</f>
        <v>0</v>
      </c>
      <c r="AN393" s="57"/>
      <c r="AO393" s="54" t="s">
        <v>86</v>
      </c>
    </row>
    <row r="394" spans="2:41" ht="30" customHeight="1" x14ac:dyDescent="0.25">
      <c r="B394" s="29" t="s">
        <v>96</v>
      </c>
      <c r="C394" s="29" t="s">
        <v>125</v>
      </c>
      <c r="D394" s="1" t="s">
        <v>3</v>
      </c>
      <c r="E394" s="2" t="s">
        <v>81</v>
      </c>
      <c r="F394" s="30"/>
      <c r="G394" s="53">
        <f>IF(AND(H394=0,H394&lt;=0),0,IF(AND(H394&gt;0,H394&lt;=5),3,IF(AND(H394&gt;5,H394&lt;=10),5,IF(AND(H394&gt;10,H394&lt;=15),7,IF(AND(H394&gt;15,H394&lt;=20),9,IF(AND(H394&gt;20,H394&lt;=25),11,IF(AND(H394&gt;25,H394&lt;=30),13,IF(AND(H394&gt;30,H394&lt;=35),15,IF(AND(H394&gt;35,H394&lt;=40),17,IF(AND(H394&gt;40,H394&lt;=45),19,21))))))))))</f>
        <v>0</v>
      </c>
      <c r="H394" s="57"/>
      <c r="I394" s="54" t="s">
        <v>81</v>
      </c>
      <c r="K394" s="53">
        <f>IF(AND(L394=0,L394&lt;=0),0,IF(AND(L394&gt;0,L394&lt;=5),3,IF(AND(L394&gt;5,L394&lt;=10),5,IF(AND(L394&gt;10,L394&lt;=15),7,IF(AND(L394&gt;15,L394&lt;=20),9,IF(AND(L394&gt;20,L394&lt;=25),11,IF(AND(L394&gt;25,L394&lt;=30),13,IF(AND(L394&gt;30,L394&lt;=35),15,IF(AND(L394&gt;35,L394&lt;=40),17,IF(AND(L394&gt;40,L394&lt;=45),19,21))))))))))</f>
        <v>3</v>
      </c>
      <c r="L394" s="57">
        <v>4</v>
      </c>
      <c r="M394" s="54" t="s">
        <v>81</v>
      </c>
      <c r="O394" s="53">
        <f>IF(AND(P394=0,P394&lt;=0),0,IF(AND(P394&gt;0,P394&lt;=5),3,IF(AND(P394&gt;5,P394&lt;=10),5,IF(AND(P394&gt;10,P394&lt;=15),7,IF(AND(P394&gt;15,P394&lt;=20),9,IF(AND(P394&gt;20,P394&lt;=25),11,IF(AND(P394&gt;25,P394&lt;=30),13,IF(AND(P394&gt;30,P394&lt;=35),15,IF(AND(P394&gt;35,P394&lt;=40),17,IF(AND(P394&gt;40,P394&lt;=45),19,21))))))))))</f>
        <v>3</v>
      </c>
      <c r="P394" s="57">
        <v>2</v>
      </c>
      <c r="Q394" s="54" t="s">
        <v>81</v>
      </c>
      <c r="S394" s="53">
        <f>IF(AND(T394=0,T394&lt;=0),0,IF(AND(T394&gt;0,T394&lt;=5),3,IF(AND(T394&gt;5,T394&lt;=10),5,IF(AND(T394&gt;10,T394&lt;=15),7,IF(AND(T394&gt;15,T394&lt;=20),9,IF(AND(T394&gt;20,T394&lt;=25),11,IF(AND(T394&gt;25,T394&lt;=30),13,IF(AND(T394&gt;30,T394&lt;=35),15,IF(AND(T394&gt;35,T394&lt;=40),17,IF(AND(T394&gt;40,T394&lt;=45),19,21))))))))))</f>
        <v>0</v>
      </c>
      <c r="T394" s="57"/>
      <c r="U394" s="54" t="s">
        <v>81</v>
      </c>
      <c r="W394" s="53">
        <f>IF(AND(X394=0,X394&lt;=0),0,IF(AND(X394&gt;0,X394&lt;=5),3,IF(AND(X394&gt;5,X394&lt;=10),5,IF(AND(X394&gt;10,X394&lt;=15),7,IF(AND(X394&gt;15,X394&lt;=20),9,IF(AND(X394&gt;20,X394&lt;=25),11,IF(AND(X394&gt;25,X394&lt;=30),13,IF(AND(X394&gt;30,X394&lt;=35),15,IF(AND(X394&gt;35,X394&lt;=40),17,IF(AND(X394&gt;40,X394&lt;=45),19,21))))))))))</f>
        <v>3</v>
      </c>
      <c r="X394" s="57">
        <v>3</v>
      </c>
      <c r="Y394" s="54" t="s">
        <v>81</v>
      </c>
      <c r="AA394" s="53">
        <f>IF(AND(AB394=0,AB394&lt;=0),0,IF(AND(AB394&gt;0,AB394&lt;=5),3,IF(AND(AB394&gt;5,AB394&lt;=10),5,IF(AND(AB394&gt;10,AB394&lt;=15),7,IF(AND(AB394&gt;15,AB394&lt;=20),9,IF(AND(AB394&gt;20,AB394&lt;=25),11,IF(AND(AB394&gt;25,AB394&lt;=30),13,IF(AND(AB394&gt;30,AB394&lt;=35),15,IF(AND(AB394&gt;35,AB394&lt;=40),17,IF(AND(AB394&gt;40,AB394&lt;=45),19,21))))))))))</f>
        <v>3</v>
      </c>
      <c r="AB394" s="57">
        <v>3</v>
      </c>
      <c r="AC394" s="54" t="s">
        <v>81</v>
      </c>
      <c r="AE394" s="53">
        <f>IF(AND(AF394=0,AF394&lt;=0),0,IF(AND(AF394&gt;0,AF394&lt;=5),3,IF(AND(AF394&gt;5,AF394&lt;=10),5,IF(AND(AF394&gt;10,AF394&lt;=15),7,IF(AND(AF394&gt;15,AF394&lt;=20),9,IF(AND(AF394&gt;20,AF394&lt;=25),11,IF(AND(AF394&gt;25,AF394&lt;=30),13,IF(AND(AF394&gt;30,AF394&lt;=35),15,IF(AND(AF394&gt;35,AF394&lt;=40),17,IF(AND(AF394&gt;40,AF394&lt;=45),19,21))))))))))</f>
        <v>7</v>
      </c>
      <c r="AF394" s="124">
        <v>11</v>
      </c>
      <c r="AG394" s="54" t="s">
        <v>81</v>
      </c>
      <c r="AI394" s="53">
        <f>IF(AND(AJ394=0,AJ394&lt;=0),0,IF(AND(AJ394&gt;0,AJ394&lt;=5),3,IF(AND(AJ394&gt;5,AJ394&lt;=10),5,IF(AND(AJ394&gt;10,AJ394&lt;=15),7,IF(AND(AJ394&gt;15,AJ394&lt;=20),9,IF(AND(AJ394&gt;20,AJ394&lt;=25),11,IF(AND(AJ394&gt;25,AJ394&lt;=30),13,IF(AND(AJ394&gt;30,AJ394&lt;=35),15,IF(AND(AJ394&gt;35,AJ394&lt;=40),17,IF(AND(AJ394&gt;40,AJ394&lt;=45),19,21))))))))))</f>
        <v>3</v>
      </c>
      <c r="AJ394" s="57">
        <v>2</v>
      </c>
      <c r="AK394" s="54" t="s">
        <v>81</v>
      </c>
      <c r="AM394" s="53">
        <f>IF(AND(AN394=0,AN394&lt;=0),0,IF(AND(AN394&gt;0,AN394&lt;=5),3,IF(AND(AN394&gt;5,AN394&lt;=10),5,IF(AND(AN394&gt;10,AN394&lt;=15),7,IF(AND(AN394&gt;15,AN394&lt;=20),9,IF(AND(AN394&gt;20,AN394&lt;=25),11,IF(AND(AN394&gt;25,AN394&lt;=30),13,IF(AND(AN394&gt;30,AN394&lt;=35),15,IF(AND(AN394&gt;35,AN394&lt;=40),17,IF(AND(AN394&gt;40,AN394&lt;=45),19,21))))))))))</f>
        <v>0</v>
      </c>
      <c r="AN394" s="57"/>
      <c r="AO394" s="54" t="s">
        <v>81</v>
      </c>
    </row>
    <row r="395" spans="2:41" ht="30" customHeight="1" x14ac:dyDescent="0.25">
      <c r="B395" s="29" t="s">
        <v>96</v>
      </c>
      <c r="C395" s="29" t="s">
        <v>125</v>
      </c>
      <c r="D395" s="1" t="s">
        <v>4</v>
      </c>
      <c r="E395" s="2" t="s">
        <v>52</v>
      </c>
      <c r="F395" s="30"/>
      <c r="G395" s="53">
        <f>IF(H395&lt;1,0,IF(H395=1,2,IF(H395=2,4,IF(H395=3,6,IF(H395=4,8,IF(H395=5,10,IF(H395=6,12,IF(H395=7,14,IF(H395=8,16,IF(H395=9,18,20))))))))))</f>
        <v>0</v>
      </c>
      <c r="H395" s="57"/>
      <c r="I395" s="54" t="s">
        <v>52</v>
      </c>
      <c r="K395" s="53">
        <f>IF(L395&lt;1,0,IF(L395=1,2,IF(L395=2,4,IF(L395=3,6,IF(L395=4,8,IF(L395=5,10,IF(L395=6,12,IF(L395=7,14,IF(L395=8,16,IF(L395=9,18,20))))))))))</f>
        <v>0</v>
      </c>
      <c r="L395" s="57"/>
      <c r="M395" s="54" t="s">
        <v>52</v>
      </c>
      <c r="O395" s="53">
        <f>IF(P395&lt;1,0,IF(P395=1,2,IF(P395=2,4,IF(P395=3,6,IF(P395=4,8,IF(P395=5,10,IF(P395=6,12,IF(P395=7,14,IF(P395=8,16,IF(P395=9,18,20))))))))))</f>
        <v>0</v>
      </c>
      <c r="P395" s="57"/>
      <c r="Q395" s="54" t="s">
        <v>52</v>
      </c>
      <c r="S395" s="53">
        <f>IF(T395&lt;1,0,IF(T395=1,2,IF(T395=2,4,IF(T395=3,6,IF(T395=4,8,IF(T395=5,10,IF(T395=6,12,IF(T395=7,14,IF(T395=8,16,IF(T395=9,18,20))))))))))</f>
        <v>0</v>
      </c>
      <c r="T395" s="57"/>
      <c r="U395" s="54" t="s">
        <v>52</v>
      </c>
      <c r="W395" s="53">
        <f>IF(X395&lt;1,0,IF(X395=1,2,IF(X395=2,4,IF(X395=3,6,IF(X395=4,8,IF(X395=5,10,IF(X395=6,12,IF(X395=7,14,IF(X395=8,16,IF(X395=9,18,20))))))))))</f>
        <v>0</v>
      </c>
      <c r="X395" s="57"/>
      <c r="Y395" s="54" t="s">
        <v>52</v>
      </c>
      <c r="AA395" s="53">
        <f>IF(AB395&lt;1,0,IF(AB395=1,2,IF(AB395=2,4,IF(AB395=3,6,IF(AB395=4,8,IF(AB395=5,10,IF(AB395=6,12,IF(AB395=7,14,IF(AB395=8,16,IF(AB395=9,18,20))))))))))</f>
        <v>0</v>
      </c>
      <c r="AB395" s="57"/>
      <c r="AC395" s="54" t="s">
        <v>52</v>
      </c>
      <c r="AE395" s="53">
        <f>IF(AF395&lt;1,0,IF(AF395=1,2,IF(AF395=2,4,IF(AF395=3,6,IF(AF395=4,8,IF(AF395=5,10,IF(AF395=6,12,IF(AF395=7,14,IF(AF395=8,16,IF(AF395=9,18,20))))))))))</f>
        <v>0</v>
      </c>
      <c r="AF395" s="57"/>
      <c r="AG395" s="54" t="s">
        <v>52</v>
      </c>
      <c r="AI395" s="53">
        <f>IF(AJ395&lt;1,0,IF(AJ395=1,2,IF(AJ395=2,4,IF(AJ395=3,6,IF(AJ395=4,8,IF(AJ395=5,10,IF(AJ395=6,12,IF(AJ395=7,14,IF(AJ395=8,16,IF(AJ395=9,18,20))))))))))</f>
        <v>0</v>
      </c>
      <c r="AJ395" s="57"/>
      <c r="AK395" s="54" t="s">
        <v>52</v>
      </c>
      <c r="AM395" s="53">
        <f>IF(AN395&lt;1,0,IF(AN395=1,2,IF(AN395=2,4,IF(AN395=3,6,IF(AN395=4,8,IF(AN395=5,10,IF(AN395=6,12,IF(AN395=7,14,IF(AN395=8,16,IF(AN395=9,18,20))))))))))</f>
        <v>0</v>
      </c>
      <c r="AN395" s="57"/>
      <c r="AO395" s="54" t="s">
        <v>52</v>
      </c>
    </row>
    <row r="396" spans="2:41" ht="30" customHeight="1" x14ac:dyDescent="0.25">
      <c r="B396" s="29" t="s">
        <v>96</v>
      </c>
      <c r="C396" s="29" t="s">
        <v>125</v>
      </c>
      <c r="D396" s="1" t="s">
        <v>5</v>
      </c>
      <c r="E396" s="2" t="s">
        <v>85</v>
      </c>
      <c r="F396" s="30"/>
      <c r="G396" s="53">
        <f>IF(AND(H396=0,H396&lt;=0),0,IF(AND(H396&gt;0,H396&lt;=5),3,IF(AND(H396&gt;5,H396&lt;=10),4,IF(AND(H396&gt;10,H396&lt;=15),7,IF(AND(H396&gt;15,H396&lt;=20),9,IF(AND(H396&gt;20,H396&lt;=25),11,IF(AND(H396&gt;25,H396&lt;=30),13,IF(AND(H396&gt;30,H396&lt;=35),16,IF(AND(H396&gt;35,H396&lt;=40),17,IF(AND(H396&gt;40,H396&lt;=45),19,21))))))))))</f>
        <v>0</v>
      </c>
      <c r="H396" s="57"/>
      <c r="I396" s="31" t="s">
        <v>53</v>
      </c>
      <c r="K396" s="53">
        <f>IF(AND(L396=0,L396&lt;=0),0,IF(AND(L396&gt;0,L396&lt;=5),3,IF(AND(L396&gt;5,L396&lt;=10),4,IF(AND(L396&gt;10,L396&lt;=15),7,IF(AND(L396&gt;15,L396&lt;=20),9,IF(AND(L396&gt;20,L396&lt;=25),11,IF(AND(L396&gt;25,L396&lt;=30),13,IF(AND(L396&gt;30,L396&lt;=35),16,IF(AND(L396&gt;35,L396&lt;=40),17,IF(AND(L396&gt;40,L396&lt;=45),19,21))))))))))</f>
        <v>3</v>
      </c>
      <c r="L396" s="57">
        <v>3</v>
      </c>
      <c r="M396" s="31" t="s">
        <v>53</v>
      </c>
      <c r="O396" s="53">
        <f>IF(AND(P396=0,P396&lt;=0),0,IF(AND(P396&gt;0,P396&lt;=5),3,IF(AND(P396&gt;5,P396&lt;=10),4,IF(AND(P396&gt;10,P396&lt;=15),7,IF(AND(P396&gt;15,P396&lt;=20),9,IF(AND(P396&gt;20,P396&lt;=25),11,IF(AND(P396&gt;25,P396&lt;=30),13,IF(AND(P396&gt;30,P396&lt;=35),16,IF(AND(P396&gt;35,P396&lt;=40),17,IF(AND(P396&gt;40,P396&lt;=45),19,21))))))))))</f>
        <v>4</v>
      </c>
      <c r="P396" s="57">
        <v>7</v>
      </c>
      <c r="Q396" s="31" t="s">
        <v>53</v>
      </c>
      <c r="S396" s="53">
        <f>IF(AND(T396=0,T396&lt;=0),0,IF(AND(T396&gt;0,T396&lt;=5),3,IF(AND(T396&gt;5,T396&lt;=10),4,IF(AND(T396&gt;10,T396&lt;=15),7,IF(AND(T396&gt;15,T396&lt;=20),9,IF(AND(T396&gt;20,T396&lt;=25),11,IF(AND(T396&gt;25,T396&lt;=30),13,IF(AND(T396&gt;30,T396&lt;=35),16,IF(AND(T396&gt;35,T396&lt;=40),17,IF(AND(T396&gt;40,T396&lt;=45),19,21))))))))))</f>
        <v>0</v>
      </c>
      <c r="T396" s="57"/>
      <c r="U396" s="31" t="s">
        <v>53</v>
      </c>
      <c r="W396" s="53">
        <f>IF(AND(X396=0,X396&lt;=0),0,IF(AND(X396&gt;0,X396&lt;=5),3,IF(AND(X396&gt;5,X396&lt;=10),4,IF(AND(X396&gt;10,X396&lt;=15),7,IF(AND(X396&gt;15,X396&lt;=20),9,IF(AND(X396&gt;20,X396&lt;=25),11,IF(AND(X396&gt;25,X396&lt;=30),13,IF(AND(X396&gt;30,X396&lt;=35),16,IF(AND(X396&gt;35,X396&lt;=40),17,IF(AND(X396&gt;40,X396&lt;=45),19,21))))))))))</f>
        <v>3</v>
      </c>
      <c r="X396" s="57">
        <v>5</v>
      </c>
      <c r="Y396" s="31" t="s">
        <v>53</v>
      </c>
      <c r="AA396" s="53">
        <f>IF(AND(AB396=0,AB396&lt;=0),0,IF(AND(AB396&gt;0,AB396&lt;=5),3,IF(AND(AB396&gt;5,AB396&lt;=10),4,IF(AND(AB396&gt;10,AB396&lt;=15),7,IF(AND(AB396&gt;15,AB396&lt;=20),9,IF(AND(AB396&gt;20,AB396&lt;=25),11,IF(AND(AB396&gt;25,AB396&lt;=30),13,IF(AND(AB396&gt;30,AB396&lt;=35),16,IF(AND(AB396&gt;35,AB396&lt;=40),17,IF(AND(AB396&gt;40,AB396&lt;=45),19,21))))))))))</f>
        <v>3</v>
      </c>
      <c r="AB396" s="57">
        <v>3</v>
      </c>
      <c r="AC396" s="31" t="s">
        <v>53</v>
      </c>
      <c r="AE396" s="53">
        <f>IF(AND(AF396=0,AF396&lt;=0),0,IF(AND(AF396&gt;0,AF396&lt;=5),3,IF(AND(AF396&gt;5,AF396&lt;=10),4,IF(AND(AF396&gt;10,AF396&lt;=15),7,IF(AND(AF396&gt;15,AF396&lt;=20),9,IF(AND(AF396&gt;20,AF396&lt;=25),11,IF(AND(AF396&gt;25,AF396&lt;=30),13,IF(AND(AF396&gt;30,AF396&lt;=35),16,IF(AND(AF396&gt;35,AF396&lt;=40),17,IF(AND(AF396&gt;40,AF396&lt;=45),19,21))))))))))</f>
        <v>4</v>
      </c>
      <c r="AF396" s="57">
        <v>7</v>
      </c>
      <c r="AG396" s="31" t="s">
        <v>53</v>
      </c>
      <c r="AI396" s="53">
        <f>IF(AND(AJ396=0,AJ396&lt;=0),0,IF(AND(AJ396&gt;0,AJ396&lt;=5),3,IF(AND(AJ396&gt;5,AJ396&lt;=10),4,IF(AND(AJ396&gt;10,AJ396&lt;=15),7,IF(AND(AJ396&gt;15,AJ396&lt;=20),9,IF(AND(AJ396&gt;20,AJ396&lt;=25),11,IF(AND(AJ396&gt;25,AJ396&lt;=30),13,IF(AND(AJ396&gt;30,AJ396&lt;=35),16,IF(AND(AJ396&gt;35,AJ396&lt;=40),17,IF(AND(AJ396&gt;40,AJ396&lt;=45),19,21))))))))))</f>
        <v>3</v>
      </c>
      <c r="AJ396" s="57">
        <v>2</v>
      </c>
      <c r="AK396" s="31" t="s">
        <v>53</v>
      </c>
      <c r="AM396" s="53">
        <f>IF(AND(AN396=0,AN396&lt;=0),0,IF(AND(AN396&gt;0,AN396&lt;=5),3,IF(AND(AN396&gt;5,AN396&lt;=10),4,IF(AND(AN396&gt;10,AN396&lt;=15),7,IF(AND(AN396&gt;15,AN396&lt;=20),9,IF(AND(AN396&gt;20,AN396&lt;=25),11,IF(AND(AN396&gt;25,AN396&lt;=30),13,IF(AND(AN396&gt;30,AN396&lt;=35),16,IF(AND(AN396&gt;35,AN396&lt;=40),17,IF(AND(AN396&gt;40,AN396&lt;=45),19,21))))))))))</f>
        <v>0</v>
      </c>
      <c r="AN396" s="57"/>
      <c r="AO396" s="31" t="s">
        <v>53</v>
      </c>
    </row>
    <row r="397" spans="2:41" ht="30" customHeight="1" x14ac:dyDescent="0.25">
      <c r="B397" s="29" t="s">
        <v>96</v>
      </c>
      <c r="C397" s="29" t="s">
        <v>125</v>
      </c>
      <c r="D397" s="1" t="s">
        <v>7</v>
      </c>
      <c r="E397" s="2" t="s">
        <v>6</v>
      </c>
      <c r="F397" s="30"/>
      <c r="G397" s="53">
        <f>IF(AND(H397=0,H397&lt;=0),0,IF(AND(H397&gt;0,H397&lt;=2),1,IF(AND(H397&gt;2,H397&lt;=4),2,IF(AND(H397&gt;4,H397&lt;=6),3,IF(AND(H397&gt;6,H397&lt;=8),4,IF(AND(H397&gt;8,H397&lt;=10),5,IF(AND(H397&gt;10,H397&lt;=12),6,IF(AND(H397&gt;12,H397&lt;=14),7,IF(AND(H397&gt;14,H397&lt;=16),8,IF(AND(H397&gt;16,H397&lt;=18),9,10))))))))))</f>
        <v>0</v>
      </c>
      <c r="H397" s="57"/>
      <c r="I397" s="54" t="s">
        <v>62</v>
      </c>
      <c r="K397" s="53">
        <f>IF(AND(L397=0,L397&lt;=0),0,IF(AND(L397&gt;0,L397&lt;=2),1,IF(AND(L397&gt;2,L397&lt;=4),2,IF(AND(L397&gt;4,L397&lt;=6),3,IF(AND(L397&gt;6,L397&lt;=8),4,IF(AND(L397&gt;8,L397&lt;=10),5,IF(AND(L397&gt;10,L397&lt;=12),6,IF(AND(L397&gt;12,L397&lt;=14),7,IF(AND(L397&gt;14,L397&lt;=16),8,IF(AND(L397&gt;16,L397&lt;=18),9,10))))))))))</f>
        <v>0</v>
      </c>
      <c r="L397" s="57"/>
      <c r="M397" s="54" t="s">
        <v>62</v>
      </c>
      <c r="O397" s="53">
        <f>IF(AND(P397=0,P397&lt;=0),0,IF(AND(P397&gt;0,P397&lt;=2),1,IF(AND(P397&gt;2,P397&lt;=4),2,IF(AND(P397&gt;4,P397&lt;=6),3,IF(AND(P397&gt;6,P397&lt;=8),4,IF(AND(P397&gt;8,P397&lt;=10),5,IF(AND(P397&gt;10,P397&lt;=12),6,IF(AND(P397&gt;12,P397&lt;=14),7,IF(AND(P397&gt;14,P397&lt;=16),8,IF(AND(P397&gt;16,P397&lt;=18),9,10))))))))))</f>
        <v>0</v>
      </c>
      <c r="P397" s="57"/>
      <c r="Q397" s="54" t="s">
        <v>62</v>
      </c>
      <c r="S397" s="53">
        <f>IF(AND(T397=0,T397&lt;=0),0,IF(AND(T397&gt;0,T397&lt;=2),1,IF(AND(T397&gt;2,T397&lt;=4),2,IF(AND(T397&gt;4,T397&lt;=6),3,IF(AND(T397&gt;6,T397&lt;=8),4,IF(AND(T397&gt;8,T397&lt;=10),5,IF(AND(T397&gt;10,T397&lt;=12),6,IF(AND(T397&gt;12,T397&lt;=14),7,IF(AND(T397&gt;14,T397&lt;=16),8,IF(AND(T397&gt;16,T397&lt;=18),9,10))))))))))</f>
        <v>0</v>
      </c>
      <c r="T397" s="57"/>
      <c r="U397" s="54" t="s">
        <v>62</v>
      </c>
      <c r="W397" s="53">
        <f>IF(AND(X397=0,X397&lt;=0),0,IF(AND(X397&gt;0,X397&lt;=2),1,IF(AND(X397&gt;2,X397&lt;=4),2,IF(AND(X397&gt;4,X397&lt;=6),3,IF(AND(X397&gt;6,X397&lt;=8),4,IF(AND(X397&gt;8,X397&lt;=10),5,IF(AND(X397&gt;10,X397&lt;=12),6,IF(AND(X397&gt;12,X397&lt;=14),7,IF(AND(X397&gt;14,X397&lt;=16),8,IF(AND(X397&gt;16,X397&lt;=18),9,10))))))))))</f>
        <v>0</v>
      </c>
      <c r="X397" s="57"/>
      <c r="Y397" s="54" t="s">
        <v>62</v>
      </c>
      <c r="AA397" s="53">
        <f>IF(AND(AB397=0,AB397&lt;=0),0,IF(AND(AB397&gt;0,AB397&lt;=2),1,IF(AND(AB397&gt;2,AB397&lt;=4),2,IF(AND(AB397&gt;4,AB397&lt;=6),3,IF(AND(AB397&gt;6,AB397&lt;=8),4,IF(AND(AB397&gt;8,AB397&lt;=10),5,IF(AND(AB397&gt;10,AB397&lt;=12),6,IF(AND(AB397&gt;12,AB397&lt;=14),7,IF(AND(AB397&gt;14,AB397&lt;=16),8,IF(AND(AB397&gt;16,AB397&lt;=18),9,10))))))))))</f>
        <v>0</v>
      </c>
      <c r="AB397" s="57"/>
      <c r="AC397" s="54" t="s">
        <v>62</v>
      </c>
      <c r="AE397" s="53">
        <f>IF(AND(AF397=0,AF397&lt;=0),0,IF(AND(AF397&gt;0,AF397&lt;=2),1,IF(AND(AF397&gt;2,AF397&lt;=4),2,IF(AND(AF397&gt;4,AF397&lt;=6),3,IF(AND(AF397&gt;6,AF397&lt;=8),4,IF(AND(AF397&gt;8,AF397&lt;=10),5,IF(AND(AF397&gt;10,AF397&lt;=12),6,IF(AND(AF397&gt;12,AF397&lt;=14),7,IF(AND(AF397&gt;14,AF397&lt;=16),8,IF(AND(AF397&gt;16,AF397&lt;=18),9,10))))))))))</f>
        <v>0</v>
      </c>
      <c r="AF397" s="57"/>
      <c r="AG397" s="54" t="s">
        <v>62</v>
      </c>
      <c r="AI397" s="53">
        <f>IF(AND(AJ397=0,AJ397&lt;=0),0,IF(AND(AJ397&gt;0,AJ397&lt;=2),1,IF(AND(AJ397&gt;2,AJ397&lt;=4),2,IF(AND(AJ397&gt;4,AJ397&lt;=6),3,IF(AND(AJ397&gt;6,AJ397&lt;=8),4,IF(AND(AJ397&gt;8,AJ397&lt;=10),5,IF(AND(AJ397&gt;10,AJ397&lt;=12),6,IF(AND(AJ397&gt;12,AJ397&lt;=14),7,IF(AND(AJ397&gt;14,AJ397&lt;=16),8,IF(AND(AJ397&gt;16,AJ397&lt;=18),9,10))))))))))</f>
        <v>0</v>
      </c>
      <c r="AJ397" s="57"/>
      <c r="AK397" s="54" t="s">
        <v>62</v>
      </c>
      <c r="AM397" s="53">
        <f>IF(AND(AN397=0,AN397&lt;=0),0,IF(AND(AN397&gt;0,AN397&lt;=2),1,IF(AND(AN397&gt;2,AN397&lt;=4),2,IF(AND(AN397&gt;4,AN397&lt;=6),3,IF(AND(AN397&gt;6,AN397&lt;=8),4,IF(AND(AN397&gt;8,AN397&lt;=10),5,IF(AND(AN397&gt;10,AN397&lt;=12),6,IF(AND(AN397&gt;12,AN397&lt;=14),7,IF(AND(AN397&gt;14,AN397&lt;=16),8,IF(AND(AN397&gt;16,AN397&lt;=18),9,10))))))))))</f>
        <v>0</v>
      </c>
      <c r="AN397" s="57"/>
      <c r="AO397" s="54" t="s">
        <v>62</v>
      </c>
    </row>
    <row r="398" spans="2:41" ht="30" customHeight="1" x14ac:dyDescent="0.25">
      <c r="B398" s="29" t="s">
        <v>96</v>
      </c>
      <c r="C398" s="29" t="s">
        <v>125</v>
      </c>
      <c r="D398" s="1" t="s">
        <v>9</v>
      </c>
      <c r="E398" s="2" t="s">
        <v>8</v>
      </c>
      <c r="F398" s="30"/>
      <c r="G398" s="76">
        <f>H398</f>
        <v>0</v>
      </c>
      <c r="H398" s="77"/>
      <c r="I398" s="73" t="str">
        <f>IF(G398=0,"SIN DATOS",IF(AND(G398&gt;0,G398&lt;=6),"ORDENADO",IF(AND(G398&gt;6,G398&lt;=11),"ORDENADO/BUENA PRESENTACIÓN",IF(AND(G398&gt;11,G398&lt;=15),"ODENADO/BUENA PRESENTACION/MAYORES ARGUMENTO","EXCELENTE"))))</f>
        <v>SIN DATOS</v>
      </c>
      <c r="J398" s="78"/>
      <c r="K398" s="76">
        <f>L398</f>
        <v>6</v>
      </c>
      <c r="L398" s="77">
        <v>6</v>
      </c>
      <c r="M398" s="73" t="str">
        <f>IF(K398=0,"SIN DATOS",IF(AND(K398&gt;0,K398&lt;=6),"ORDENADO",IF(AND(K398&gt;6,K398&lt;=11),"ORDENADO/BUENA PRESENTACIÓN",IF(AND(K398&gt;11,K398&lt;=15),"ODENADO/BUENA PRESENTACION/MAYORES ARGUMENTO","EXCELENTE"))))</f>
        <v>ORDENADO</v>
      </c>
      <c r="N398" s="78"/>
      <c r="O398" s="76">
        <f>P398</f>
        <v>6</v>
      </c>
      <c r="P398" s="77">
        <v>6</v>
      </c>
      <c r="Q398" s="73" t="str">
        <f>IF(O398=0,"SIN DATOS",IF(AND(O398&gt;0,O398&lt;=6),"ORDENADO",IF(AND(O398&gt;6,O398&lt;=11),"ORDENADO/BUENA PRESENTACIÓN",IF(AND(O398&gt;11,O398&lt;=15),"ODENADO/BUENA PRESENTACION/MAYORES ARGUMENTO","EXCELENTE"))))</f>
        <v>ORDENADO</v>
      </c>
      <c r="R398" s="78"/>
      <c r="S398" s="76">
        <f>T398</f>
        <v>0</v>
      </c>
      <c r="T398" s="77"/>
      <c r="U398" s="73" t="str">
        <f>IF(S398=0,"SIN DATOS",IF(AND(S398&gt;0,S398&lt;=6),"ORDENADO",IF(AND(S398&gt;6,S398&lt;=11),"ORDENADO/BUENA PRESENTACIÓN",IF(AND(S398&gt;11,S398&lt;=15),"ODENADO/BUENA PRESENTACION/MAYORES ARGUMENTO","EXCELENTE"))))</f>
        <v>SIN DATOS</v>
      </c>
      <c r="V398" s="78"/>
      <c r="W398" s="76">
        <f>X398</f>
        <v>6</v>
      </c>
      <c r="X398" s="77">
        <v>6</v>
      </c>
      <c r="Y398" s="73" t="str">
        <f>IF(W398=0,"SIN DATOS",IF(AND(W398&gt;0,W398&lt;=6),"ORDENADO",IF(AND(W398&gt;6,W398&lt;=11),"ORDENADO/BUENA PRESENTACIÓN",IF(AND(W398&gt;11,W398&lt;=15),"ODENADO/BUENA PRESENTACION/MAYORES ARGUMENTO","EXCELENTE"))))</f>
        <v>ORDENADO</v>
      </c>
      <c r="Z398" s="78"/>
      <c r="AA398" s="76">
        <f>AB398</f>
        <v>6</v>
      </c>
      <c r="AB398" s="77">
        <v>6</v>
      </c>
      <c r="AC398" s="73" t="str">
        <f>IF(AA398=0,"SIN DATOS",IF(AND(AA398&gt;0,AA398&lt;=6),"ORDENADO",IF(AND(AA398&gt;6,AA398&lt;=11),"ORDENADO/BUENA PRESENTACIÓN",IF(AND(AA398&gt;11,AA398&lt;=15),"ODENADO/BUENA PRESENTACION/MAYORES ARGUMENTO","EXCELENTE"))))</f>
        <v>ORDENADO</v>
      </c>
      <c r="AE398" s="76">
        <f>AF398</f>
        <v>6</v>
      </c>
      <c r="AF398" s="77">
        <v>6</v>
      </c>
      <c r="AG398" s="73" t="str">
        <f>IF(AE398=0,"SIN DATOS",IF(AND(AE398&gt;0,AE398&lt;=6),"ORDENADO",IF(AND(AE398&gt;6,AE398&lt;=11),"ORDENADO/BUENA PRESENTACIÓN",IF(AND(AE398&gt;11,AE398&lt;=15),"ODENADO/BUENA PRESENTACION/MAYORES ARGUMENTO","EXCELENTE"))))</f>
        <v>ORDENADO</v>
      </c>
      <c r="AI398" s="76">
        <f>AJ398</f>
        <v>5</v>
      </c>
      <c r="AJ398" s="77">
        <v>5</v>
      </c>
      <c r="AK398" s="73" t="str">
        <f>IF(AI398=0,"SIN DATOS",IF(AND(AI398&gt;0,AI398&lt;=6),"ORDENADO",IF(AND(AI398&gt;6,AI398&lt;=11),"ORDENADO/BUENA PRESENTACIÓN",IF(AND(AI398&gt;11,AI398&lt;=15),"ODENADO/BUENA PRESENTACION/MAYORES ARGUMENTO","EXCELENTE"))))</f>
        <v>ORDENADO</v>
      </c>
      <c r="AL398" s="78"/>
      <c r="AM398" s="76">
        <f>AN398</f>
        <v>0</v>
      </c>
      <c r="AN398" s="77"/>
      <c r="AO398" s="73" t="str">
        <f>IF(AM398=0,"SIN DATOS",IF(AND(AM398&gt;0,AM398&lt;=6),"ORDENADO",IF(AND(AM398&gt;6,AM398&lt;=11),"ORDENADO/BUENA PRESENTACIÓN",IF(AND(AM398&gt;11,AM398&lt;=15),"ODENADO/BUENA PRESENTACION/MAYORES ARGUMENTO","EXCELENTE"))))</f>
        <v>SIN DATOS</v>
      </c>
    </row>
    <row r="399" spans="2:41" ht="30" customHeight="1" x14ac:dyDescent="0.25">
      <c r="B399" s="29" t="s">
        <v>96</v>
      </c>
      <c r="C399" s="29" t="s">
        <v>125</v>
      </c>
      <c r="D399" s="1" t="s">
        <v>63</v>
      </c>
      <c r="E399" s="2" t="s">
        <v>10</v>
      </c>
      <c r="F399" s="30"/>
      <c r="G399" s="53">
        <f>H399</f>
        <v>0</v>
      </c>
      <c r="H399" s="57"/>
      <c r="I399" s="56"/>
      <c r="K399" s="53">
        <f>L399</f>
        <v>0</v>
      </c>
      <c r="L399" s="57"/>
      <c r="M399" s="56"/>
      <c r="O399" s="53">
        <f>P399</f>
        <v>0</v>
      </c>
      <c r="P399" s="57"/>
      <c r="Q399" s="56"/>
      <c r="S399" s="53">
        <f>T399</f>
        <v>0</v>
      </c>
      <c r="T399" s="57"/>
      <c r="U399" s="56"/>
      <c r="W399" s="53">
        <f>X399</f>
        <v>0</v>
      </c>
      <c r="X399" s="57"/>
      <c r="Y399" s="56"/>
      <c r="AA399" s="53">
        <f>AB399</f>
        <v>0</v>
      </c>
      <c r="AB399" s="57"/>
      <c r="AC399" s="56"/>
      <c r="AE399" s="53">
        <f>AF399</f>
        <v>0</v>
      </c>
      <c r="AF399" s="57"/>
      <c r="AG399" s="56"/>
      <c r="AI399" s="53">
        <f>AJ399</f>
        <v>0</v>
      </c>
      <c r="AJ399" s="57"/>
      <c r="AK399" s="56"/>
      <c r="AM399" s="53">
        <f>AN399</f>
        <v>0</v>
      </c>
      <c r="AN399" s="57"/>
      <c r="AO399" s="56"/>
    </row>
    <row r="400" spans="2:41" ht="15" customHeight="1" x14ac:dyDescent="0.25">
      <c r="B400" s="29" t="s">
        <v>96</v>
      </c>
      <c r="C400" s="29" t="s">
        <v>125</v>
      </c>
      <c r="D400" s="1" t="s">
        <v>80</v>
      </c>
      <c r="E400" s="2" t="s">
        <v>64</v>
      </c>
      <c r="F400" s="33"/>
      <c r="G400" s="64">
        <f>IF(H400=0,0,H400*50)</f>
        <v>0</v>
      </c>
      <c r="H400" s="63"/>
      <c r="I400" s="58" t="s">
        <v>66</v>
      </c>
      <c r="K400" s="64">
        <f>IF(L400=0,0,L400*50)</f>
        <v>0</v>
      </c>
      <c r="L400" s="63"/>
      <c r="M400" s="58" t="s">
        <v>66</v>
      </c>
      <c r="O400" s="64">
        <f>IF(P400=0,0,P400*50)</f>
        <v>0</v>
      </c>
      <c r="P400" s="63"/>
      <c r="Q400" s="58" t="s">
        <v>66</v>
      </c>
      <c r="S400" s="64">
        <f>IF(T400=0,0,T400*50)</f>
        <v>0</v>
      </c>
      <c r="T400" s="63"/>
      <c r="U400" s="58" t="s">
        <v>66</v>
      </c>
      <c r="W400" s="64">
        <f>IF(X400=0,0,X400*50)</f>
        <v>0</v>
      </c>
      <c r="X400" s="63"/>
      <c r="Y400" s="58" t="s">
        <v>66</v>
      </c>
      <c r="AA400" s="64">
        <f>IF(AB400=0,0,AB400*50)</f>
        <v>0</v>
      </c>
      <c r="AB400" s="63"/>
      <c r="AC400" s="58" t="s">
        <v>66</v>
      </c>
      <c r="AE400" s="64">
        <f>IF(AF400=0,0,AF400*50)</f>
        <v>0</v>
      </c>
      <c r="AF400" s="63"/>
      <c r="AG400" s="58" t="s">
        <v>66</v>
      </c>
      <c r="AI400" s="64">
        <f>IF(AJ400=0,0,AJ400*50)</f>
        <v>0</v>
      </c>
      <c r="AJ400" s="63"/>
      <c r="AK400" s="58" t="s">
        <v>66</v>
      </c>
      <c r="AM400" s="64">
        <f>IF(AN400=0,0,AN400*50)</f>
        <v>0</v>
      </c>
      <c r="AN400" s="63"/>
      <c r="AO400" s="58" t="s">
        <v>66</v>
      </c>
    </row>
    <row r="401" spans="2:41" ht="15" customHeight="1" x14ac:dyDescent="0.25">
      <c r="B401" s="29"/>
      <c r="C401" s="29"/>
      <c r="D401" s="42"/>
      <c r="E401" s="2"/>
      <c r="F401" s="43"/>
      <c r="G401" s="55"/>
      <c r="H401" s="55"/>
      <c r="I401" s="54"/>
      <c r="K401" s="55"/>
      <c r="L401" s="55"/>
      <c r="M401" s="54"/>
      <c r="O401" s="55"/>
      <c r="P401" s="55"/>
      <c r="Q401" s="54"/>
      <c r="S401" s="55"/>
      <c r="T401" s="55"/>
      <c r="U401" s="54"/>
      <c r="W401" s="55"/>
      <c r="X401" s="55"/>
      <c r="Y401" s="54"/>
      <c r="AA401" s="55"/>
      <c r="AB401" s="55"/>
      <c r="AC401" s="54"/>
      <c r="AE401" s="55"/>
      <c r="AF401" s="55"/>
      <c r="AG401" s="54"/>
      <c r="AI401" s="55"/>
      <c r="AJ401" s="55"/>
      <c r="AK401" s="54"/>
      <c r="AM401" s="55"/>
      <c r="AN401" s="55"/>
      <c r="AO401" s="54"/>
    </row>
    <row r="402" spans="2:41" ht="15.75" x14ac:dyDescent="0.25">
      <c r="B402" s="29"/>
      <c r="C402" s="29"/>
      <c r="D402" s="2" t="s">
        <v>50</v>
      </c>
      <c r="E402" s="2"/>
      <c r="F402" s="30"/>
      <c r="G402" s="84">
        <f>SUM(G392:G399)</f>
        <v>0</v>
      </c>
      <c r="H402" s="85">
        <f>VLOOKUP(G402,PAGO,2,FALSE)</f>
        <v>0</v>
      </c>
      <c r="I402" s="86" t="s">
        <v>68</v>
      </c>
      <c r="K402" s="84">
        <f>SUM(K392:K399)</f>
        <v>24</v>
      </c>
      <c r="L402" s="85">
        <f>VLOOKUP(K402,PAGO,2,FALSE)</f>
        <v>115</v>
      </c>
      <c r="M402" s="86" t="s">
        <v>68</v>
      </c>
      <c r="O402" s="84">
        <f>SUM(O392:O399)</f>
        <v>30</v>
      </c>
      <c r="P402" s="85">
        <f>VLOOKUP(O402,PAGO,2,FALSE)</f>
        <v>145</v>
      </c>
      <c r="Q402" s="86" t="s">
        <v>68</v>
      </c>
      <c r="S402" s="84">
        <f>SUM(S392:S399)</f>
        <v>0</v>
      </c>
      <c r="T402" s="85">
        <f>VLOOKUP(S402,PAGO,2,FALSE)</f>
        <v>0</v>
      </c>
      <c r="U402" s="86" t="s">
        <v>68</v>
      </c>
      <c r="W402" s="84">
        <f>SUM(W392:W399)</f>
        <v>27</v>
      </c>
      <c r="X402" s="85">
        <f>VLOOKUP(W402,PAGO,2,FALSE)</f>
        <v>130</v>
      </c>
      <c r="Y402" s="86" t="s">
        <v>68</v>
      </c>
      <c r="AA402" s="84">
        <f>SUM(AA392:AA399)</f>
        <v>29</v>
      </c>
      <c r="AB402" s="85">
        <f>VLOOKUP(AA402,PAGO,2,FALSE)</f>
        <v>140</v>
      </c>
      <c r="AC402" s="86" t="s">
        <v>68</v>
      </c>
      <c r="AE402" s="84">
        <f>SUM(AE392:AE399)</f>
        <v>37</v>
      </c>
      <c r="AF402" s="85">
        <f>VLOOKUP(AE402,PAGO,2,FALSE)</f>
        <v>180</v>
      </c>
      <c r="AG402" s="86" t="s">
        <v>68</v>
      </c>
      <c r="AI402" s="84">
        <f>SUM(AI392:AI399)</f>
        <v>26</v>
      </c>
      <c r="AJ402" s="85">
        <f>VLOOKUP(AI402,PAGO,2,FALSE)</f>
        <v>125</v>
      </c>
      <c r="AK402" s="86" t="s">
        <v>68</v>
      </c>
      <c r="AM402" s="84">
        <f>SUM(AM392:AM399)</f>
        <v>0</v>
      </c>
      <c r="AN402" s="85">
        <f>VLOOKUP(AM402,PAGO,2,FALSE)</f>
        <v>0</v>
      </c>
      <c r="AO402" s="86" t="s">
        <v>68</v>
      </c>
    </row>
    <row r="403" spans="2:41" ht="16.5" thickBot="1" x14ac:dyDescent="0.3">
      <c r="B403" s="80"/>
      <c r="C403" s="80"/>
      <c r="D403" s="81"/>
      <c r="E403" s="81"/>
      <c r="F403" s="82"/>
      <c r="G403" s="163">
        <f>IF(G396=0,-25,0)</f>
        <v>-25</v>
      </c>
      <c r="H403" s="164"/>
      <c r="I403" s="87" t="s">
        <v>88</v>
      </c>
      <c r="K403" s="163">
        <f>IF(K396=0,-25,0)</f>
        <v>0</v>
      </c>
      <c r="L403" s="164"/>
      <c r="M403" s="87" t="s">
        <v>88</v>
      </c>
      <c r="O403" s="163">
        <f>IF(O396=0,-25,0)</f>
        <v>0</v>
      </c>
      <c r="P403" s="164"/>
      <c r="Q403" s="87" t="s">
        <v>88</v>
      </c>
      <c r="S403" s="163">
        <f>IF(S396=0,-25,0)</f>
        <v>-25</v>
      </c>
      <c r="T403" s="164"/>
      <c r="U403" s="87" t="s">
        <v>88</v>
      </c>
      <c r="W403" s="163">
        <f>IF(W396=0,-25,0)</f>
        <v>0</v>
      </c>
      <c r="X403" s="164"/>
      <c r="Y403" s="87" t="s">
        <v>88</v>
      </c>
      <c r="AA403" s="163">
        <f>IF(AA396=0,-25,0)</f>
        <v>0</v>
      </c>
      <c r="AB403" s="164"/>
      <c r="AC403" s="87" t="s">
        <v>88</v>
      </c>
      <c r="AE403" s="163">
        <f>IF(AE396=0,-25,0)</f>
        <v>0</v>
      </c>
      <c r="AF403" s="164"/>
      <c r="AG403" s="87" t="s">
        <v>88</v>
      </c>
      <c r="AI403" s="163">
        <f>IF(AI396=0,-25,0)</f>
        <v>0</v>
      </c>
      <c r="AJ403" s="164"/>
      <c r="AK403" s="87" t="s">
        <v>88</v>
      </c>
      <c r="AM403" s="163">
        <f>IF(AM396=0,-25,0)</f>
        <v>-25</v>
      </c>
      <c r="AN403" s="164"/>
      <c r="AO403" s="87" t="s">
        <v>88</v>
      </c>
    </row>
    <row r="404" spans="2:41" ht="19.5" thickBot="1" x14ac:dyDescent="0.3">
      <c r="D404" s="154" t="s">
        <v>67</v>
      </c>
      <c r="E404" s="155"/>
      <c r="G404" s="156">
        <f>+G400+H402+G403</f>
        <v>-25</v>
      </c>
      <c r="H404" s="157"/>
      <c r="I404" s="83" t="s">
        <v>69</v>
      </c>
      <c r="J404" s="71"/>
      <c r="K404" s="156">
        <f>+K400+L402+K403</f>
        <v>115</v>
      </c>
      <c r="L404" s="157"/>
      <c r="M404" s="83" t="s">
        <v>69</v>
      </c>
      <c r="N404" s="71"/>
      <c r="O404" s="156">
        <f>+O400+P402+O403</f>
        <v>145</v>
      </c>
      <c r="P404" s="157"/>
      <c r="Q404" s="83" t="s">
        <v>69</v>
      </c>
      <c r="R404" s="71"/>
      <c r="S404" s="156">
        <f>+S400+T402+S403</f>
        <v>-25</v>
      </c>
      <c r="T404" s="157"/>
      <c r="U404" s="83" t="s">
        <v>69</v>
      </c>
      <c r="V404" s="71"/>
      <c r="W404" s="156">
        <f>+W400+X402+W403</f>
        <v>130</v>
      </c>
      <c r="X404" s="157"/>
      <c r="Y404" s="83" t="s">
        <v>69</v>
      </c>
      <c r="Z404" s="71"/>
      <c r="AA404" s="156">
        <f>+AA400+AB402+AA403</f>
        <v>140</v>
      </c>
      <c r="AB404" s="157"/>
      <c r="AC404" s="83" t="s">
        <v>69</v>
      </c>
      <c r="AE404" s="156">
        <f>+AE400+AF402+AE403</f>
        <v>180</v>
      </c>
      <c r="AF404" s="157"/>
      <c r="AG404" s="83" t="s">
        <v>69</v>
      </c>
      <c r="AI404" s="156">
        <f>+AI400+AJ402+AI403</f>
        <v>125</v>
      </c>
      <c r="AJ404" s="157"/>
      <c r="AK404" s="83" t="s">
        <v>69</v>
      </c>
      <c r="AL404" s="71"/>
      <c r="AM404" s="156">
        <f>+AM400+AN402+AM403</f>
        <v>-25</v>
      </c>
      <c r="AN404" s="157"/>
      <c r="AO404" s="83" t="s">
        <v>69</v>
      </c>
    </row>
    <row r="405" spans="2:41" ht="18.75" x14ac:dyDescent="0.25">
      <c r="D405" s="92"/>
      <c r="E405" s="92"/>
      <c r="G405" s="118"/>
      <c r="H405" s="118"/>
      <c r="I405" s="94"/>
      <c r="J405" s="71"/>
      <c r="K405" s="118"/>
      <c r="L405" s="118"/>
      <c r="M405" s="94"/>
      <c r="N405" s="71"/>
      <c r="O405" s="118"/>
      <c r="P405" s="118"/>
      <c r="Q405" s="94"/>
      <c r="R405" s="71"/>
      <c r="S405" s="118"/>
      <c r="T405" s="118"/>
      <c r="U405" s="94"/>
      <c r="V405" s="71"/>
      <c r="W405" s="118"/>
      <c r="X405" s="118"/>
      <c r="Y405" s="94"/>
      <c r="Z405" s="71"/>
      <c r="AA405" s="118"/>
      <c r="AB405" s="118"/>
      <c r="AC405" s="94"/>
      <c r="AE405" s="118"/>
      <c r="AF405" s="118"/>
      <c r="AG405" s="94"/>
      <c r="AL405" s="71"/>
      <c r="AM405" s="118"/>
      <c r="AN405" s="118"/>
      <c r="AO405" s="94"/>
    </row>
    <row r="407" spans="2:41" ht="26.25" x14ac:dyDescent="0.4">
      <c r="B407" s="51" t="s">
        <v>78</v>
      </c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  <c r="AN407" s="51"/>
      <c r="AO407" s="51"/>
    </row>
    <row r="409" spans="2:41" ht="18.75" x14ac:dyDescent="0.3">
      <c r="B409" s="39" t="s">
        <v>46</v>
      </c>
      <c r="C409" s="39" t="s">
        <v>47</v>
      </c>
      <c r="D409" s="119" t="s">
        <v>48</v>
      </c>
      <c r="E409" s="120"/>
      <c r="F409" s="40"/>
      <c r="G409" s="160" t="s">
        <v>55</v>
      </c>
      <c r="H409" s="161"/>
      <c r="I409" s="162"/>
      <c r="J409" s="40"/>
      <c r="K409" s="160" t="s">
        <v>54</v>
      </c>
      <c r="L409" s="161"/>
      <c r="M409" s="162"/>
      <c r="O409" s="160" t="s">
        <v>56</v>
      </c>
      <c r="P409" s="161"/>
      <c r="Q409" s="162"/>
      <c r="R409" s="40"/>
      <c r="S409" s="160" t="s">
        <v>57</v>
      </c>
      <c r="T409" s="161"/>
      <c r="U409" s="162"/>
      <c r="V409" s="40"/>
      <c r="W409" s="160" t="s">
        <v>58</v>
      </c>
      <c r="X409" s="161"/>
      <c r="Y409" s="162"/>
      <c r="Z409" s="40"/>
      <c r="AA409" s="160" t="s">
        <v>59</v>
      </c>
      <c r="AB409" s="161"/>
      <c r="AC409" s="162"/>
      <c r="AE409" s="160" t="s">
        <v>89</v>
      </c>
      <c r="AF409" s="161"/>
      <c r="AG409" s="162"/>
      <c r="AI409" s="160" t="s">
        <v>111</v>
      </c>
      <c r="AJ409" s="161"/>
      <c r="AK409" s="162"/>
      <c r="AL409" s="40"/>
      <c r="AM409" s="160" t="s">
        <v>121</v>
      </c>
      <c r="AN409" s="161"/>
      <c r="AO409" s="162"/>
    </row>
    <row r="410" spans="2:41" ht="18.75" x14ac:dyDescent="0.3">
      <c r="B410" s="41"/>
      <c r="C410" s="41"/>
      <c r="D410" s="74"/>
      <c r="E410" s="75"/>
      <c r="F410" s="40"/>
      <c r="G410" s="59" t="s">
        <v>76</v>
      </c>
      <c r="H410" s="59" t="s">
        <v>75</v>
      </c>
      <c r="I410" s="60" t="s">
        <v>49</v>
      </c>
      <c r="J410" s="40"/>
      <c r="K410" s="59" t="s">
        <v>76</v>
      </c>
      <c r="L410" s="59" t="s">
        <v>75</v>
      </c>
      <c r="M410" s="60" t="s">
        <v>49</v>
      </c>
      <c r="N410" s="61"/>
      <c r="O410" s="59" t="s">
        <v>76</v>
      </c>
      <c r="P410" s="59" t="s">
        <v>75</v>
      </c>
      <c r="Q410" s="60" t="s">
        <v>49</v>
      </c>
      <c r="R410" s="62"/>
      <c r="S410" s="59" t="s">
        <v>76</v>
      </c>
      <c r="T410" s="59" t="s">
        <v>75</v>
      </c>
      <c r="U410" s="60" t="s">
        <v>49</v>
      </c>
      <c r="V410" s="62"/>
      <c r="W410" s="59" t="s">
        <v>76</v>
      </c>
      <c r="X410" s="59" t="s">
        <v>75</v>
      </c>
      <c r="Y410" s="60" t="s">
        <v>49</v>
      </c>
      <c r="Z410" s="62"/>
      <c r="AA410" s="59" t="s">
        <v>76</v>
      </c>
      <c r="AB410" s="59" t="s">
        <v>75</v>
      </c>
      <c r="AC410" s="60" t="s">
        <v>49</v>
      </c>
      <c r="AE410" s="59" t="s">
        <v>76</v>
      </c>
      <c r="AF410" s="59" t="s">
        <v>75</v>
      </c>
      <c r="AG410" s="60" t="s">
        <v>49</v>
      </c>
      <c r="AI410" s="59" t="s">
        <v>76</v>
      </c>
      <c r="AJ410" s="59" t="s">
        <v>75</v>
      </c>
      <c r="AK410" s="60" t="s">
        <v>49</v>
      </c>
      <c r="AL410" s="62"/>
      <c r="AM410" s="59" t="s">
        <v>76</v>
      </c>
      <c r="AN410" s="59" t="s">
        <v>75</v>
      </c>
      <c r="AO410" s="60" t="s">
        <v>49</v>
      </c>
    </row>
    <row r="411" spans="2:41" x14ac:dyDescent="0.25">
      <c r="B411" s="24"/>
      <c r="C411" s="24"/>
      <c r="D411" s="25"/>
      <c r="E411" s="26"/>
      <c r="F411" s="27"/>
      <c r="G411" s="72"/>
      <c r="H411" s="72"/>
      <c r="I411" s="72"/>
      <c r="J411" s="72"/>
      <c r="K411" s="28"/>
      <c r="L411" s="28"/>
      <c r="M411" s="28"/>
      <c r="O411" s="28"/>
      <c r="P411" s="28"/>
      <c r="Q411" s="28"/>
      <c r="S411" s="28"/>
      <c r="T411" s="28"/>
      <c r="U411" s="28"/>
      <c r="W411" s="28"/>
      <c r="X411" s="28"/>
      <c r="Y411" s="28"/>
      <c r="AA411" s="28"/>
      <c r="AB411" s="28"/>
      <c r="AC411" s="28"/>
      <c r="AE411" s="28"/>
      <c r="AF411" s="28"/>
      <c r="AG411" s="28"/>
      <c r="AI411" s="28"/>
      <c r="AJ411" s="28"/>
      <c r="AK411" s="28"/>
      <c r="AM411" s="28"/>
      <c r="AN411" s="28"/>
      <c r="AO411" s="28"/>
    </row>
    <row r="412" spans="2:41" ht="30" customHeight="1" x14ac:dyDescent="0.25">
      <c r="B412" s="29" t="s">
        <v>96</v>
      </c>
      <c r="C412" s="29" t="s">
        <v>124</v>
      </c>
      <c r="D412" s="1" t="s">
        <v>0</v>
      </c>
      <c r="E412" s="2" t="s">
        <v>1</v>
      </c>
      <c r="F412" s="30"/>
      <c r="G412" s="53">
        <f>IF(AND(H412=0,H412&lt;=0),0,IF(AND(H412&gt;0,H412&lt;=5),3,IF(AND(H412&gt;5,H412&lt;=10),5,IF(AND(H412&gt;10,H412&lt;=15),7,IF(AND(H412&gt;15,H412&lt;=20),9,IF(AND(H412&gt;20,H412&lt;=30),11,IF(AND(H412&gt;30,H412&lt;=40),13,IF(AND(H412&gt;40,H412&lt;=50),15,IF(AND(H412&gt;50,H412&lt;=65),17,IF(AND(H412&gt;65,H412&lt;=80),19,21))))))))))</f>
        <v>15</v>
      </c>
      <c r="H412" s="57">
        <v>45</v>
      </c>
      <c r="I412" s="54" t="s">
        <v>51</v>
      </c>
      <c r="K412" s="53">
        <f>IF(AND(L412=0,L412&lt;=0),0,IF(AND(L412&gt;0,L412&lt;=5),3,IF(AND(L412&gt;5,L412&lt;=10),5,IF(AND(L412&gt;10,L412&lt;=15),7,IF(AND(L412&gt;15,L412&lt;=20),9,IF(AND(L412&gt;20,L412&lt;=30),11,IF(AND(L412&gt;30,L412&lt;=40),13,IF(AND(L412&gt;40,L412&lt;=50),15,IF(AND(L412&gt;50,L412&lt;=65),17,IF(AND(L412&gt;65,L412&lt;=80),19,21))))))))))</f>
        <v>0</v>
      </c>
      <c r="L412" s="57"/>
      <c r="M412" s="54" t="s">
        <v>51</v>
      </c>
      <c r="O412" s="53">
        <f>IF(AND(P412=0,P412&lt;=0),0,IF(AND(P412&gt;0,P412&lt;=5),3,IF(AND(P412&gt;5,P412&lt;=10),5,IF(AND(P412&gt;10,P412&lt;=15),7,IF(AND(P412&gt;15,P412&lt;=20),9,IF(AND(P412&gt;20,P412&lt;=30),11,IF(AND(P412&gt;30,P412&lt;=40),13,IF(AND(P412&gt;40,P412&lt;=50),15,IF(AND(P412&gt;50,P412&lt;=65),17,IF(AND(P412&gt;65,P412&lt;=80),19,21))))))))))</f>
        <v>15</v>
      </c>
      <c r="P412" s="57">
        <v>48</v>
      </c>
      <c r="Q412" s="54" t="s">
        <v>51</v>
      </c>
      <c r="S412" s="53">
        <f>IF(AND(T412=0,T412&lt;=0),0,IF(AND(T412&gt;0,T412&lt;=5),3,IF(AND(T412&gt;5,T412&lt;=10),5,IF(AND(T412&gt;10,T412&lt;=15),7,IF(AND(T412&gt;15,T412&lt;=20),9,IF(AND(T412&gt;20,T412&lt;=30),11,IF(AND(T412&gt;30,T412&lt;=40),13,IF(AND(T412&gt;40,T412&lt;=50),15,IF(AND(T412&gt;50,T412&lt;=65),17,IF(AND(T412&gt;65,T412&lt;=80),19,21))))))))))</f>
        <v>0</v>
      </c>
      <c r="T412" s="57"/>
      <c r="U412" s="54" t="s">
        <v>51</v>
      </c>
      <c r="W412" s="53">
        <f>IF(AND(X412=0,X412&lt;=0),0,IF(AND(X412&gt;0,X412&lt;=5),3,IF(AND(X412&gt;5,X412&lt;=10),5,IF(AND(X412&gt;10,X412&lt;=15),7,IF(AND(X412&gt;15,X412&lt;=20),9,IF(AND(X412&gt;20,X412&lt;=30),11,IF(AND(X412&gt;30,X412&lt;=40),13,IF(AND(X412&gt;40,X412&lt;=50),15,IF(AND(X412&gt;50,X412&lt;=65),17,IF(AND(X412&gt;65,X412&lt;=80),19,21))))))))))</f>
        <v>11</v>
      </c>
      <c r="X412" s="57">
        <v>28</v>
      </c>
      <c r="Y412" s="54" t="s">
        <v>51</v>
      </c>
      <c r="AA412" s="53">
        <f>IF(AND(AB412=0,AB412&lt;=0),0,IF(AND(AB412&gt;0,AB412&lt;=5),3,IF(AND(AB412&gt;5,AB412&lt;=10),5,IF(AND(AB412&gt;10,AB412&lt;=15),7,IF(AND(AB412&gt;15,AB412&lt;=20),9,IF(AND(AB412&gt;20,AB412&lt;=30),11,IF(AND(AB412&gt;30,AB412&lt;=40),13,IF(AND(AB412&gt;40,AB412&lt;=50),15,IF(AND(AB412&gt;50,AB412&lt;=65),17,IF(AND(AB412&gt;65,AB412&lt;=80),19,21))))))))))</f>
        <v>11</v>
      </c>
      <c r="AB412" s="57">
        <v>29</v>
      </c>
      <c r="AC412" s="54" t="s">
        <v>51</v>
      </c>
      <c r="AE412" s="53">
        <f>IF(AND(AF412=0,AF412&lt;=0),0,IF(AND(AF412&gt;0,AF412&lt;=5),3,IF(AND(AF412&gt;5,AF412&lt;=10),5,IF(AND(AF412&gt;10,AF412&lt;=15),7,IF(AND(AF412&gt;15,AF412&lt;=20),9,IF(AND(AF412&gt;20,AF412&lt;=30),11,IF(AND(AF412&gt;30,AF412&lt;=40),13,IF(AND(AF412&gt;40,AF412&lt;=50),15,IF(AND(AF412&gt;50,AF412&lt;=65),17,IF(AND(AF412&gt;65,AF412&lt;=80),19,21))))))))))</f>
        <v>9</v>
      </c>
      <c r="AF412" s="57">
        <v>18</v>
      </c>
      <c r="AG412" s="54" t="s">
        <v>51</v>
      </c>
      <c r="AI412" s="53">
        <f>IF(AND(AJ412=0,AJ412&lt;=0),0,IF(AND(AJ412&gt;0,AJ412&lt;=5),3,IF(AND(AJ412&gt;5,AJ412&lt;=10),5,IF(AND(AJ412&gt;10,AJ412&lt;=15),7,IF(AND(AJ412&gt;15,AJ412&lt;=20),9,IF(AND(AJ412&gt;20,AJ412&lt;=30),11,IF(AND(AJ412&gt;30,AJ412&lt;=40),13,IF(AND(AJ412&gt;40,AJ412&lt;=50),15,IF(AND(AJ412&gt;50,AJ412&lt;=65),17,IF(AND(AJ412&gt;65,AJ412&lt;=80),19,21))))))))))</f>
        <v>13</v>
      </c>
      <c r="AJ412" s="57">
        <v>31</v>
      </c>
      <c r="AK412" s="54" t="s">
        <v>51</v>
      </c>
      <c r="AM412" s="53">
        <f>IF(AND(AN412=0,AN412&lt;=0),0,IF(AND(AN412&gt;0,AN412&lt;=5),3,IF(AND(AN412&gt;5,AN412&lt;=10),5,IF(AND(AN412&gt;10,AN412&lt;=15),7,IF(AND(AN412&gt;15,AN412&lt;=20),9,IF(AND(AN412&gt;20,AN412&lt;=30),11,IF(AND(AN412&gt;30,AN412&lt;=40),13,IF(AND(AN412&gt;40,AN412&lt;=50),15,IF(AND(AN412&gt;50,AN412&lt;=65),17,IF(AND(AN412&gt;65,AN412&lt;=80),19,21))))))))))</f>
        <v>0</v>
      </c>
      <c r="AN412" s="57"/>
      <c r="AO412" s="54" t="s">
        <v>51</v>
      </c>
    </row>
    <row r="413" spans="2:41" ht="30" customHeight="1" x14ac:dyDescent="0.25">
      <c r="B413" s="29" t="s">
        <v>96</v>
      </c>
      <c r="C413" s="29" t="s">
        <v>124</v>
      </c>
      <c r="D413" s="1" t="s">
        <v>2</v>
      </c>
      <c r="E413" s="2" t="s">
        <v>82</v>
      </c>
      <c r="F413" s="30"/>
      <c r="G413" s="53">
        <f>IF(AND(H413=0,H413&lt;=0),0,IF(AND(H413&gt;0,H413&lt;=5),3,IF(AND(H413&gt;5,H413&lt;=10),6,IF(AND(H413&gt;10,H413&lt;=15),9,IF(AND(H413&gt;15,H413&lt;=20),12,IF(AND(H413&gt;20,H413&lt;=25),15,IF(AND(H413&gt;25,H413&lt;=30),18,IF(AND(H413&gt;30,H413&lt;=35),21,IF(AND(H413&gt;35,H413&lt;=40),24,IF(AND(H413&gt;40,H413&lt;=45),27,30))))))))))</f>
        <v>3</v>
      </c>
      <c r="H413" s="57">
        <v>5</v>
      </c>
      <c r="I413" s="54" t="s">
        <v>83</v>
      </c>
      <c r="K413" s="53">
        <f>IF(AND(L413=0,L413&lt;=0),0,IF(AND(L413&gt;0,L413&lt;=5),3,IF(AND(L413&gt;5,L413&lt;=10),6,IF(AND(L413&gt;10,L413&lt;=15),9,IF(AND(L413&gt;15,L413&lt;=20),12,IF(AND(L413&gt;20,L413&lt;=25),15,IF(AND(L413&gt;25,L413&lt;=30),18,IF(AND(L413&gt;30,L413&lt;=35),21,IF(AND(L413&gt;35,L413&lt;=40),24,IF(AND(L413&gt;40,L413&lt;=45),27,30))))))))))</f>
        <v>0</v>
      </c>
      <c r="L413" s="57"/>
      <c r="M413" s="54" t="s">
        <v>83</v>
      </c>
      <c r="O413" s="53">
        <f>IF(AND(P413=0,P413&lt;=0),0,IF(AND(P413&gt;0,P413&lt;=5),3,IF(AND(P413&gt;5,P413&lt;=10),6,IF(AND(P413&gt;10,P413&lt;=15),9,IF(AND(P413&gt;15,P413&lt;=20),12,IF(AND(P413&gt;20,P413&lt;=25),15,IF(AND(P413&gt;25,P413&lt;=30),18,IF(AND(P413&gt;30,P413&lt;=35),21,IF(AND(P413&gt;35,P413&lt;=40),24,IF(AND(P413&gt;40,P413&lt;=45),27,30))))))))))</f>
        <v>9</v>
      </c>
      <c r="P413" s="57">
        <v>11</v>
      </c>
      <c r="Q413" s="54" t="s">
        <v>83</v>
      </c>
      <c r="S413" s="53">
        <f>IF(AND(T413=0,T413&lt;=0),0,IF(AND(T413&gt;0,T413&lt;=5),3,IF(AND(T413&gt;5,T413&lt;=10),6,IF(AND(T413&gt;10,T413&lt;=15),9,IF(AND(T413&gt;15,T413&lt;=20),12,IF(AND(T413&gt;20,T413&lt;=25),15,IF(AND(T413&gt;25,T413&lt;=30),18,IF(AND(T413&gt;30,T413&lt;=35),21,IF(AND(T413&gt;35,T413&lt;=40),24,IF(AND(T413&gt;40,T413&lt;=45),27,30))))))))))</f>
        <v>0</v>
      </c>
      <c r="T413" s="57"/>
      <c r="U413" s="54" t="s">
        <v>86</v>
      </c>
      <c r="W413" s="53">
        <f>IF(AND(X413=0,X413&lt;=0),0,IF(AND(X413&gt;0,X413&lt;=5),3,IF(AND(X413&gt;5,X413&lt;=10),6,IF(AND(X413&gt;10,X413&lt;=15),9,IF(AND(X413&gt;15,X413&lt;=20),12,IF(AND(X413&gt;20,X413&lt;=25),15,IF(AND(X413&gt;25,X413&lt;=30),18,IF(AND(X413&gt;30,X413&lt;=35),21,IF(AND(X413&gt;35,X413&lt;=40),24,IF(AND(X413&gt;40,X413&lt;=45),27,30))))))))))</f>
        <v>6</v>
      </c>
      <c r="X413" s="57">
        <v>9</v>
      </c>
      <c r="Y413" s="54" t="s">
        <v>83</v>
      </c>
      <c r="AA413" s="53">
        <f>IF(AND(AB413=0,AB413&lt;=0),0,IF(AND(AB413&gt;0,AB413&lt;=5),3,IF(AND(AB413&gt;5,AB413&lt;=10),6,IF(AND(AB413&gt;10,AB413&lt;=15),9,IF(AND(AB413&gt;15,AB413&lt;=20),12,IF(AND(AB413&gt;20,AB413&lt;=25),15,IF(AND(AB413&gt;25,AB413&lt;=30),18,IF(AND(AB413&gt;30,AB413&lt;=35),21,IF(AND(AB413&gt;35,AB413&lt;=40),24,IF(AND(AB413&gt;40,AB413&lt;=45),27,30))))))))))</f>
        <v>9</v>
      </c>
      <c r="AB413" s="57">
        <v>13</v>
      </c>
      <c r="AC413" s="54" t="s">
        <v>83</v>
      </c>
      <c r="AE413" s="53">
        <f>IF(AND(AF413=0,AF413&lt;=0),0,IF(AND(AF413&gt;0,AF413&lt;=5),3,IF(AND(AF413&gt;5,AF413&lt;=10),6,IF(AND(AF413&gt;10,AF413&lt;=15),9,IF(AND(AF413&gt;15,AF413&lt;=20),12,IF(AND(AF413&gt;20,AF413&lt;=25),15,IF(AND(AF413&gt;25,AF413&lt;=30),18,IF(AND(AF413&gt;30,AF413&lt;=35),21,IF(AND(AF413&gt;35,AF413&lt;=40),24,IF(AND(AF413&gt;40,AF413&lt;=45),27,30))))))))))</f>
        <v>12</v>
      </c>
      <c r="AF413" s="57">
        <v>19</v>
      </c>
      <c r="AG413" s="54" t="s">
        <v>83</v>
      </c>
      <c r="AI413" s="53">
        <f>IF(AND(AJ413=0,AJ413&lt;=0),0,IF(AND(AJ413&gt;0,AJ413&lt;=5),3,IF(AND(AJ413&gt;5,AJ413&lt;=10),6,IF(AND(AJ413&gt;10,AJ413&lt;=15),9,IF(AND(AJ413&gt;15,AJ413&lt;=20),12,IF(AND(AJ413&gt;20,AJ413&lt;=25),15,IF(AND(AJ413&gt;25,AJ413&lt;=30),18,IF(AND(AJ413&gt;30,AJ413&lt;=35),21,IF(AND(AJ413&gt;35,AJ413&lt;=40),24,IF(AND(AJ413&gt;40,AJ413&lt;=45),27,30))))))))))</f>
        <v>6</v>
      </c>
      <c r="AJ413" s="57">
        <v>6</v>
      </c>
      <c r="AK413" s="54" t="s">
        <v>83</v>
      </c>
      <c r="AM413" s="53">
        <f>IF(AND(AN413=0,AN413&lt;=0),0,IF(AND(AN413&gt;0,AN413&lt;=5),3,IF(AND(AN413&gt;5,AN413&lt;=10),6,IF(AND(AN413&gt;10,AN413&lt;=15),9,IF(AND(AN413&gt;15,AN413&lt;=20),12,IF(AND(AN413&gt;20,AN413&lt;=25),15,IF(AND(AN413&gt;25,AN413&lt;=30),18,IF(AND(AN413&gt;30,AN413&lt;=35),21,IF(AND(AN413&gt;35,AN413&lt;=40),24,IF(AND(AN413&gt;40,AN413&lt;=45),27,30))))))))))</f>
        <v>0</v>
      </c>
      <c r="AN413" s="57"/>
      <c r="AO413" s="54" t="s">
        <v>86</v>
      </c>
    </row>
    <row r="414" spans="2:41" ht="30" customHeight="1" x14ac:dyDescent="0.25">
      <c r="B414" s="29" t="s">
        <v>96</v>
      </c>
      <c r="C414" s="29" t="s">
        <v>124</v>
      </c>
      <c r="D414" s="1" t="s">
        <v>3</v>
      </c>
      <c r="E414" s="2" t="s">
        <v>81</v>
      </c>
      <c r="F414" s="30"/>
      <c r="G414" s="53">
        <f>IF(AND(H414=0,H414&lt;=0),0,IF(AND(H414&gt;0,H414&lt;=5),3,IF(AND(H414&gt;5,H414&lt;=10),5,IF(AND(H414&gt;10,H414&lt;=15),7,IF(AND(H414&gt;15,H414&lt;=20),9,IF(AND(H414&gt;20,H414&lt;=25),11,IF(AND(H414&gt;25,H414&lt;=30),13,IF(AND(H414&gt;30,H414&lt;=35),15,IF(AND(H414&gt;35,H414&lt;=40),17,IF(AND(H414&gt;40,H414&lt;=45),19,21))))))))))</f>
        <v>3</v>
      </c>
      <c r="H414" s="57">
        <v>4</v>
      </c>
      <c r="I414" s="54" t="s">
        <v>81</v>
      </c>
      <c r="K414" s="53">
        <f>IF(AND(L414=0,L414&lt;=0),0,IF(AND(L414&gt;0,L414&lt;=5),3,IF(AND(L414&gt;5,L414&lt;=10),5,IF(AND(L414&gt;10,L414&lt;=15),7,IF(AND(L414&gt;15,L414&lt;=20),9,IF(AND(L414&gt;20,L414&lt;=25),11,IF(AND(L414&gt;25,L414&lt;=30),13,IF(AND(L414&gt;30,L414&lt;=35),15,IF(AND(L414&gt;35,L414&lt;=40),17,IF(AND(L414&gt;40,L414&lt;=45),19,21))))))))))</f>
        <v>0</v>
      </c>
      <c r="L414" s="57"/>
      <c r="M414" s="54" t="s">
        <v>81</v>
      </c>
      <c r="O414" s="53">
        <f>IF(AND(P414=0,P414&lt;=0),0,IF(AND(P414&gt;0,P414&lt;=5),3,IF(AND(P414&gt;5,P414&lt;=10),5,IF(AND(P414&gt;10,P414&lt;=15),7,IF(AND(P414&gt;15,P414&lt;=20),9,IF(AND(P414&gt;20,P414&lt;=25),11,IF(AND(P414&gt;25,P414&lt;=30),13,IF(AND(P414&gt;30,P414&lt;=35),15,IF(AND(P414&gt;35,P414&lt;=40),17,IF(AND(P414&gt;40,P414&lt;=45),19,21))))))))))</f>
        <v>5</v>
      </c>
      <c r="P414" s="57">
        <v>10</v>
      </c>
      <c r="Q414" s="54" t="s">
        <v>81</v>
      </c>
      <c r="S414" s="53">
        <f>IF(AND(T414=0,T414&lt;=0),0,IF(AND(T414&gt;0,T414&lt;=5),3,IF(AND(T414&gt;5,T414&lt;=10),5,IF(AND(T414&gt;10,T414&lt;=15),7,IF(AND(T414&gt;15,T414&lt;=20),9,IF(AND(T414&gt;20,T414&lt;=25),11,IF(AND(T414&gt;25,T414&lt;=30),13,IF(AND(T414&gt;30,T414&lt;=35),15,IF(AND(T414&gt;35,T414&lt;=40),17,IF(AND(T414&gt;40,T414&lt;=45),19,21))))))))))</f>
        <v>0</v>
      </c>
      <c r="T414" s="57"/>
      <c r="U414" s="54" t="s">
        <v>81</v>
      </c>
      <c r="W414" s="53">
        <f>IF(AND(X414=0,X414&lt;=0),0,IF(AND(X414&gt;0,X414&lt;=5),3,IF(AND(X414&gt;5,X414&lt;=10),5,IF(AND(X414&gt;10,X414&lt;=15),7,IF(AND(X414&gt;15,X414&lt;=20),9,IF(AND(X414&gt;20,X414&lt;=25),11,IF(AND(X414&gt;25,X414&lt;=30),13,IF(AND(X414&gt;30,X414&lt;=35),15,IF(AND(X414&gt;35,X414&lt;=40),17,IF(AND(X414&gt;40,X414&lt;=45),19,21))))))))))</f>
        <v>3</v>
      </c>
      <c r="X414" s="57">
        <v>1</v>
      </c>
      <c r="Y414" s="54" t="s">
        <v>81</v>
      </c>
      <c r="AA414" s="53">
        <f>IF(AND(AB414=0,AB414&lt;=0),0,IF(AND(AB414&gt;0,AB414&lt;=5),3,IF(AND(AB414&gt;5,AB414&lt;=10),5,IF(AND(AB414&gt;10,AB414&lt;=15),7,IF(AND(AB414&gt;15,AB414&lt;=20),9,IF(AND(AB414&gt;20,AB414&lt;=25),11,IF(AND(AB414&gt;25,AB414&lt;=30),13,IF(AND(AB414&gt;30,AB414&lt;=35),15,IF(AND(AB414&gt;35,AB414&lt;=40),17,IF(AND(AB414&gt;40,AB414&lt;=45),19,21))))))))))</f>
        <v>7</v>
      </c>
      <c r="AB414" s="57">
        <v>12</v>
      </c>
      <c r="AC414" s="54" t="s">
        <v>81</v>
      </c>
      <c r="AE414" s="53">
        <f>IF(AND(AF414=0,AF414&lt;=0),0,IF(AND(AF414&gt;0,AF414&lt;=5),3,IF(AND(AF414&gt;5,AF414&lt;=10),5,IF(AND(AF414&gt;10,AF414&lt;=15),7,IF(AND(AF414&gt;15,AF414&lt;=20),9,IF(AND(AF414&gt;20,AF414&lt;=25),11,IF(AND(AF414&gt;25,AF414&lt;=30),13,IF(AND(AF414&gt;30,AF414&lt;=35),15,IF(AND(AF414&gt;35,AF414&lt;=40),17,IF(AND(AF414&gt;40,AF414&lt;=45),19,21))))))))))</f>
        <v>5</v>
      </c>
      <c r="AF414" s="57">
        <v>8</v>
      </c>
      <c r="AG414" s="54" t="s">
        <v>81</v>
      </c>
      <c r="AI414" s="53">
        <f>IF(AND(AJ414=0,AJ414&lt;=0),0,IF(AND(AJ414&gt;0,AJ414&lt;=5),3,IF(AND(AJ414&gt;5,AJ414&lt;=10),5,IF(AND(AJ414&gt;10,AJ414&lt;=15),7,IF(AND(AJ414&gt;15,AJ414&lt;=20),9,IF(AND(AJ414&gt;20,AJ414&lt;=25),11,IF(AND(AJ414&gt;25,AJ414&lt;=30),13,IF(AND(AJ414&gt;30,AJ414&lt;=35),15,IF(AND(AJ414&gt;35,AJ414&lt;=40),17,IF(AND(AJ414&gt;40,AJ414&lt;=45),19,21))))))))))</f>
        <v>3</v>
      </c>
      <c r="AJ414" s="57">
        <v>4</v>
      </c>
      <c r="AK414" s="54" t="s">
        <v>81</v>
      </c>
      <c r="AM414" s="53">
        <f>IF(AND(AN414=0,AN414&lt;=0),0,IF(AND(AN414&gt;0,AN414&lt;=5),3,IF(AND(AN414&gt;5,AN414&lt;=10),5,IF(AND(AN414&gt;10,AN414&lt;=15),7,IF(AND(AN414&gt;15,AN414&lt;=20),9,IF(AND(AN414&gt;20,AN414&lt;=25),11,IF(AND(AN414&gt;25,AN414&lt;=30),13,IF(AND(AN414&gt;30,AN414&lt;=35),15,IF(AND(AN414&gt;35,AN414&lt;=40),17,IF(AND(AN414&gt;40,AN414&lt;=45),19,21))))))))))</f>
        <v>0</v>
      </c>
      <c r="AN414" s="57"/>
      <c r="AO414" s="54" t="s">
        <v>81</v>
      </c>
    </row>
    <row r="415" spans="2:41" ht="30" customHeight="1" x14ac:dyDescent="0.25">
      <c r="B415" s="29" t="s">
        <v>96</v>
      </c>
      <c r="C415" s="29" t="s">
        <v>124</v>
      </c>
      <c r="D415" s="1" t="s">
        <v>4</v>
      </c>
      <c r="E415" s="2" t="s">
        <v>52</v>
      </c>
      <c r="F415" s="30"/>
      <c r="G415" s="53">
        <f>IF(H415&lt;1,0,IF(H415=1,2,IF(H415=2,4,IF(H415=3,6,IF(H415=4,8,IF(H415=5,10,IF(H415=6,12,IF(H415=7,14,IF(H415=8,16,IF(H415=9,18,20))))))))))</f>
        <v>0</v>
      </c>
      <c r="H415" s="57"/>
      <c r="I415" s="54" t="s">
        <v>52</v>
      </c>
      <c r="K415" s="53">
        <f>IF(L415&lt;1,0,IF(L415=1,2,IF(L415=2,4,IF(L415=3,6,IF(L415=4,8,IF(L415=5,10,IF(L415=6,12,IF(L415=7,14,IF(L415=8,16,IF(L415=9,18,20))))))))))</f>
        <v>0</v>
      </c>
      <c r="L415" s="57"/>
      <c r="M415" s="54" t="s">
        <v>52</v>
      </c>
      <c r="O415" s="53">
        <f>IF(P415&lt;1,0,IF(P415=1,2,IF(P415=2,4,IF(P415=3,6,IF(P415=4,8,IF(P415=5,10,IF(P415=6,12,IF(P415=7,14,IF(P415=8,16,IF(P415=9,18,20))))))))))</f>
        <v>0</v>
      </c>
      <c r="P415" s="57"/>
      <c r="Q415" s="54" t="s">
        <v>52</v>
      </c>
      <c r="S415" s="53">
        <f>IF(T415&lt;1,0,IF(T415=1,2,IF(T415=2,4,IF(T415=3,6,IF(T415=4,8,IF(T415=5,10,IF(T415=6,12,IF(T415=7,14,IF(T415=8,16,IF(T415=9,18,20))))))))))</f>
        <v>0</v>
      </c>
      <c r="T415" s="57"/>
      <c r="U415" s="54" t="s">
        <v>52</v>
      </c>
      <c r="W415" s="53">
        <f>IF(X415&lt;1,0,IF(X415=1,2,IF(X415=2,4,IF(X415=3,6,IF(X415=4,8,IF(X415=5,10,IF(X415=6,12,IF(X415=7,14,IF(X415=8,16,IF(X415=9,18,20))))))))))</f>
        <v>0</v>
      </c>
      <c r="X415" s="57"/>
      <c r="Y415" s="54" t="s">
        <v>52</v>
      </c>
      <c r="AA415" s="53">
        <f>IF(AB415&lt;1,0,IF(AB415=1,2,IF(AB415=2,4,IF(AB415=3,6,IF(AB415=4,8,IF(AB415=5,10,IF(AB415=6,12,IF(AB415=7,14,IF(AB415=8,16,IF(AB415=9,18,20))))))))))</f>
        <v>0</v>
      </c>
      <c r="AB415" s="57"/>
      <c r="AC415" s="54" t="s">
        <v>52</v>
      </c>
      <c r="AE415" s="53">
        <f>IF(AF415&lt;1,0,IF(AF415=1,2,IF(AF415=2,4,IF(AF415=3,6,IF(AF415=4,8,IF(AF415=5,10,IF(AF415=6,12,IF(AF415=7,14,IF(AF415=8,16,IF(AF415=9,18,20))))))))))</f>
        <v>0</v>
      </c>
      <c r="AF415" s="57"/>
      <c r="AG415" s="54" t="s">
        <v>52</v>
      </c>
      <c r="AI415" s="53">
        <f>IF(AJ415&lt;1,0,IF(AJ415=1,2,IF(AJ415=2,4,IF(AJ415=3,6,IF(AJ415=4,8,IF(AJ415=5,10,IF(AJ415=6,12,IF(AJ415=7,14,IF(AJ415=8,16,IF(AJ415=9,18,20))))))))))</f>
        <v>0</v>
      </c>
      <c r="AJ415" s="57"/>
      <c r="AK415" s="54" t="s">
        <v>52</v>
      </c>
      <c r="AM415" s="53">
        <f>IF(AN415&lt;1,0,IF(AN415=1,2,IF(AN415=2,4,IF(AN415=3,6,IF(AN415=4,8,IF(AN415=5,10,IF(AN415=6,12,IF(AN415=7,14,IF(AN415=8,16,IF(AN415=9,18,20))))))))))</f>
        <v>0</v>
      </c>
      <c r="AN415" s="57"/>
      <c r="AO415" s="54" t="s">
        <v>52</v>
      </c>
    </row>
    <row r="416" spans="2:41" ht="30" customHeight="1" x14ac:dyDescent="0.25">
      <c r="B416" s="29" t="s">
        <v>96</v>
      </c>
      <c r="C416" s="29" t="s">
        <v>124</v>
      </c>
      <c r="D416" s="1" t="s">
        <v>5</v>
      </c>
      <c r="E416" s="2" t="s">
        <v>85</v>
      </c>
      <c r="F416" s="30"/>
      <c r="G416" s="53">
        <f>IF(AND(H416=0,H416&lt;=0),0,IF(AND(H416&gt;0,H416&lt;=5),3,IF(AND(H416&gt;5,H416&lt;=10),4,IF(AND(H416&gt;10,H416&lt;=15),7,IF(AND(H416&gt;15,H416&lt;=20),9,IF(AND(H416&gt;20,H416&lt;=25),11,IF(AND(H416&gt;25,H416&lt;=30),13,IF(AND(H416&gt;30,H416&lt;=35),16,IF(AND(H416&gt;35,H416&lt;=40),17,IF(AND(H416&gt;40,H416&lt;=45),19,21))))))))))</f>
        <v>4</v>
      </c>
      <c r="H416" s="57">
        <v>8</v>
      </c>
      <c r="I416" s="31" t="s">
        <v>53</v>
      </c>
      <c r="K416" s="53">
        <f>IF(AND(L416=0,L416&lt;=0),0,IF(AND(L416&gt;0,L416&lt;=5),3,IF(AND(L416&gt;5,L416&lt;=10),4,IF(AND(L416&gt;10,L416&lt;=15),7,IF(AND(L416&gt;15,L416&lt;=20),9,IF(AND(L416&gt;20,L416&lt;=25),11,IF(AND(L416&gt;25,L416&lt;=30),13,IF(AND(L416&gt;30,L416&lt;=35),16,IF(AND(L416&gt;35,L416&lt;=40),17,IF(AND(L416&gt;40,L416&lt;=45),19,21))))))))))</f>
        <v>0</v>
      </c>
      <c r="L416" s="57"/>
      <c r="M416" s="31" t="s">
        <v>53</v>
      </c>
      <c r="O416" s="53">
        <f>IF(AND(P416=0,P416&lt;=0),0,IF(AND(P416&gt;0,P416&lt;=5),3,IF(AND(P416&gt;5,P416&lt;=10),4,IF(AND(P416&gt;10,P416&lt;=15),7,IF(AND(P416&gt;15,P416&lt;=20),9,IF(AND(P416&gt;20,P416&lt;=25),11,IF(AND(P416&gt;25,P416&lt;=30),13,IF(AND(P416&gt;30,P416&lt;=35),16,IF(AND(P416&gt;35,P416&lt;=40),17,IF(AND(P416&gt;40,P416&lt;=45),19,21))))))))))</f>
        <v>3</v>
      </c>
      <c r="P416" s="57">
        <v>5</v>
      </c>
      <c r="Q416" s="31" t="s">
        <v>53</v>
      </c>
      <c r="S416" s="53">
        <f>IF(AND(T416=0,T416&lt;=0),0,IF(AND(T416&gt;0,T416&lt;=5),3,IF(AND(T416&gt;5,T416&lt;=10),4,IF(AND(T416&gt;10,T416&lt;=15),7,IF(AND(T416&gt;15,T416&lt;=20),9,IF(AND(T416&gt;20,T416&lt;=25),11,IF(AND(T416&gt;25,T416&lt;=30),13,IF(AND(T416&gt;30,T416&lt;=35),16,IF(AND(T416&gt;35,T416&lt;=40),17,IF(AND(T416&gt;40,T416&lt;=45),19,21))))))))))</f>
        <v>0</v>
      </c>
      <c r="T416" s="57"/>
      <c r="U416" s="31" t="s">
        <v>53</v>
      </c>
      <c r="W416" s="53">
        <f>IF(AND(X416=0,X416&lt;=0),0,IF(AND(X416&gt;0,X416&lt;=5),3,IF(AND(X416&gt;5,X416&lt;=10),4,IF(AND(X416&gt;10,X416&lt;=15),7,IF(AND(X416&gt;15,X416&lt;=20),9,IF(AND(X416&gt;20,X416&lt;=25),11,IF(AND(X416&gt;25,X416&lt;=30),13,IF(AND(X416&gt;30,X416&lt;=35),16,IF(AND(X416&gt;35,X416&lt;=40),17,IF(AND(X416&gt;40,X416&lt;=45),19,21))))))))))</f>
        <v>3</v>
      </c>
      <c r="X416" s="57">
        <v>5</v>
      </c>
      <c r="Y416" s="31" t="s">
        <v>53</v>
      </c>
      <c r="AA416" s="53">
        <f>IF(AND(AB416=0,AB416&lt;=0),0,IF(AND(AB416&gt;0,AB416&lt;=5),3,IF(AND(AB416&gt;5,AB416&lt;=10),4,IF(AND(AB416&gt;10,AB416&lt;=15),7,IF(AND(AB416&gt;15,AB416&lt;=20),9,IF(AND(AB416&gt;20,AB416&lt;=25),11,IF(AND(AB416&gt;25,AB416&lt;=30),13,IF(AND(AB416&gt;30,AB416&lt;=35),16,IF(AND(AB416&gt;35,AB416&lt;=40),17,IF(AND(AB416&gt;40,AB416&lt;=45),19,21))))))))))</f>
        <v>4</v>
      </c>
      <c r="AB416" s="57">
        <v>7</v>
      </c>
      <c r="AC416" s="31" t="s">
        <v>53</v>
      </c>
      <c r="AE416" s="53">
        <f>IF(AND(AF416=0,AF416&lt;=0),0,IF(AND(AF416&gt;0,AF416&lt;=5),3,IF(AND(AF416&gt;5,AF416&lt;=10),4,IF(AND(AF416&gt;10,AF416&lt;=15),7,IF(AND(AF416&gt;15,AF416&lt;=20),9,IF(AND(AF416&gt;20,AF416&lt;=25),11,IF(AND(AF416&gt;25,AF416&lt;=30),13,IF(AND(AF416&gt;30,AF416&lt;=35),16,IF(AND(AF416&gt;35,AF416&lt;=40),17,IF(AND(AF416&gt;40,AF416&lt;=45),19,21))))))))))</f>
        <v>4</v>
      </c>
      <c r="AF416" s="57">
        <v>7</v>
      </c>
      <c r="AG416" s="31" t="s">
        <v>53</v>
      </c>
      <c r="AI416" s="53">
        <f>IF(AND(AJ416=0,AJ416&lt;=0),0,IF(AND(AJ416&gt;0,AJ416&lt;=5),3,IF(AND(AJ416&gt;5,AJ416&lt;=10),4,IF(AND(AJ416&gt;10,AJ416&lt;=15),7,IF(AND(AJ416&gt;15,AJ416&lt;=20),9,IF(AND(AJ416&gt;20,AJ416&lt;=25),11,IF(AND(AJ416&gt;25,AJ416&lt;=30),13,IF(AND(AJ416&gt;30,AJ416&lt;=35),16,IF(AND(AJ416&gt;35,AJ416&lt;=40),17,IF(AND(AJ416&gt;40,AJ416&lt;=45),19,21))))))))))</f>
        <v>4</v>
      </c>
      <c r="AJ416" s="57">
        <v>6</v>
      </c>
      <c r="AK416" s="31" t="s">
        <v>53</v>
      </c>
      <c r="AM416" s="53">
        <f>IF(AND(AN416=0,AN416&lt;=0),0,IF(AND(AN416&gt;0,AN416&lt;=5),3,IF(AND(AN416&gt;5,AN416&lt;=10),4,IF(AND(AN416&gt;10,AN416&lt;=15),7,IF(AND(AN416&gt;15,AN416&lt;=20),9,IF(AND(AN416&gt;20,AN416&lt;=25),11,IF(AND(AN416&gt;25,AN416&lt;=30),13,IF(AND(AN416&gt;30,AN416&lt;=35),16,IF(AND(AN416&gt;35,AN416&lt;=40),17,IF(AND(AN416&gt;40,AN416&lt;=45),19,21))))))))))</f>
        <v>0</v>
      </c>
      <c r="AN416" s="57"/>
      <c r="AO416" s="31" t="s">
        <v>53</v>
      </c>
    </row>
    <row r="417" spans="2:42" ht="30" customHeight="1" x14ac:dyDescent="0.25">
      <c r="B417" s="29" t="s">
        <v>96</v>
      </c>
      <c r="C417" s="29" t="s">
        <v>124</v>
      </c>
      <c r="D417" s="1" t="s">
        <v>7</v>
      </c>
      <c r="E417" s="2" t="s">
        <v>6</v>
      </c>
      <c r="F417" s="30"/>
      <c r="G417" s="53">
        <f>IF(AND(H417=0,H417&lt;=0),0,IF(AND(H417&gt;0,H417&lt;=2),1,IF(AND(H417&gt;2,H417&lt;=4),2,IF(AND(H417&gt;4,H417&lt;=6),3,IF(AND(H417&gt;6,H417&lt;=8),4,IF(AND(H417&gt;8,H417&lt;=10),5,IF(AND(H417&gt;10,H417&lt;=12),6,IF(AND(H417&gt;12,H417&lt;=14),7,IF(AND(H417&gt;14,H417&lt;=16),8,IF(AND(H417&gt;16,H417&lt;=18),9,10))))))))))</f>
        <v>0</v>
      </c>
      <c r="H417" s="57"/>
      <c r="I417" s="54" t="s">
        <v>62</v>
      </c>
      <c r="K417" s="53">
        <f>IF(AND(L417=0,L417&lt;=0),0,IF(AND(L417&gt;0,L417&lt;=2),1,IF(AND(L417&gt;2,L417&lt;=4),2,IF(AND(L417&gt;4,L417&lt;=6),3,IF(AND(L417&gt;6,L417&lt;=8),4,IF(AND(L417&gt;8,L417&lt;=10),5,IF(AND(L417&gt;10,L417&lt;=12),6,IF(AND(L417&gt;12,L417&lt;=14),7,IF(AND(L417&gt;14,L417&lt;=16),8,IF(AND(L417&gt;16,L417&lt;=18),9,10))))))))))</f>
        <v>0</v>
      </c>
      <c r="L417" s="57"/>
      <c r="M417" s="54" t="s">
        <v>62</v>
      </c>
      <c r="O417" s="53">
        <f>IF(AND(P417=0,P417&lt;=0),0,IF(AND(P417&gt;0,P417&lt;=2),1,IF(AND(P417&gt;2,P417&lt;=4),2,IF(AND(P417&gt;4,P417&lt;=6),3,IF(AND(P417&gt;6,P417&lt;=8),4,IF(AND(P417&gt;8,P417&lt;=10),5,IF(AND(P417&gt;10,P417&lt;=12),6,IF(AND(P417&gt;12,P417&lt;=14),7,IF(AND(P417&gt;14,P417&lt;=16),8,IF(AND(P417&gt;16,P417&lt;=18),9,10))))))))))</f>
        <v>0</v>
      </c>
      <c r="P417" s="57"/>
      <c r="Q417" s="54" t="s">
        <v>62</v>
      </c>
      <c r="S417" s="53">
        <f>IF(AND(T417=0,T417&lt;=0),0,IF(AND(T417&gt;0,T417&lt;=2),1,IF(AND(T417&gt;2,T417&lt;=4),2,IF(AND(T417&gt;4,T417&lt;=6),3,IF(AND(T417&gt;6,T417&lt;=8),4,IF(AND(T417&gt;8,T417&lt;=10),5,IF(AND(T417&gt;10,T417&lt;=12),6,IF(AND(T417&gt;12,T417&lt;=14),7,IF(AND(T417&gt;14,T417&lt;=16),8,IF(AND(T417&gt;16,T417&lt;=18),9,10))))))))))</f>
        <v>0</v>
      </c>
      <c r="T417" s="57"/>
      <c r="U417" s="54" t="s">
        <v>62</v>
      </c>
      <c r="W417" s="53">
        <f>IF(AND(X417=0,X417&lt;=0),0,IF(AND(X417&gt;0,X417&lt;=2),1,IF(AND(X417&gt;2,X417&lt;=4),2,IF(AND(X417&gt;4,X417&lt;=6),3,IF(AND(X417&gt;6,X417&lt;=8),4,IF(AND(X417&gt;8,X417&lt;=10),5,IF(AND(X417&gt;10,X417&lt;=12),6,IF(AND(X417&gt;12,X417&lt;=14),7,IF(AND(X417&gt;14,X417&lt;=16),8,IF(AND(X417&gt;16,X417&lt;=18),9,10))))))))))</f>
        <v>0</v>
      </c>
      <c r="X417" s="57"/>
      <c r="Y417" s="54" t="s">
        <v>62</v>
      </c>
      <c r="AA417" s="53">
        <f>IF(AND(AB417=0,AB417&lt;=0),0,IF(AND(AB417&gt;0,AB417&lt;=2),1,IF(AND(AB417&gt;2,AB417&lt;=4),2,IF(AND(AB417&gt;4,AB417&lt;=6),3,IF(AND(AB417&gt;6,AB417&lt;=8),4,IF(AND(AB417&gt;8,AB417&lt;=10),5,IF(AND(AB417&gt;10,AB417&lt;=12),6,IF(AND(AB417&gt;12,AB417&lt;=14),7,IF(AND(AB417&gt;14,AB417&lt;=16),8,IF(AND(AB417&gt;16,AB417&lt;=18),9,10))))))))))</f>
        <v>0</v>
      </c>
      <c r="AB417" s="57"/>
      <c r="AC417" s="54" t="s">
        <v>62</v>
      </c>
      <c r="AE417" s="53">
        <f>IF(AND(AF417=0,AF417&lt;=0),0,IF(AND(AF417&gt;0,AF417&lt;=2),1,IF(AND(AF417&gt;2,AF417&lt;=4),2,IF(AND(AF417&gt;4,AF417&lt;=6),3,IF(AND(AF417&gt;6,AF417&lt;=8),4,IF(AND(AF417&gt;8,AF417&lt;=10),5,IF(AND(AF417&gt;10,AF417&lt;=12),6,IF(AND(AF417&gt;12,AF417&lt;=14),7,IF(AND(AF417&gt;14,AF417&lt;=16),8,IF(AND(AF417&gt;16,AF417&lt;=18),9,10))))))))))</f>
        <v>0</v>
      </c>
      <c r="AF417" s="57"/>
      <c r="AG417" s="54" t="s">
        <v>62</v>
      </c>
      <c r="AI417" s="53">
        <f>IF(AND(AJ417=0,AJ417&lt;=0),0,IF(AND(AJ417&gt;0,AJ417&lt;=2),1,IF(AND(AJ417&gt;2,AJ417&lt;=4),2,IF(AND(AJ417&gt;4,AJ417&lt;=6),3,IF(AND(AJ417&gt;6,AJ417&lt;=8),4,IF(AND(AJ417&gt;8,AJ417&lt;=10),5,IF(AND(AJ417&gt;10,AJ417&lt;=12),6,IF(AND(AJ417&gt;12,AJ417&lt;=14),7,IF(AND(AJ417&gt;14,AJ417&lt;=16),8,IF(AND(AJ417&gt;16,AJ417&lt;=18),9,10))))))))))</f>
        <v>0</v>
      </c>
      <c r="AJ417" s="57"/>
      <c r="AK417" s="54" t="s">
        <v>62</v>
      </c>
      <c r="AM417" s="53">
        <f>IF(AND(AN417=0,AN417&lt;=0),0,IF(AND(AN417&gt;0,AN417&lt;=2),1,IF(AND(AN417&gt;2,AN417&lt;=4),2,IF(AND(AN417&gt;4,AN417&lt;=6),3,IF(AND(AN417&gt;6,AN417&lt;=8),4,IF(AND(AN417&gt;8,AN417&lt;=10),5,IF(AND(AN417&gt;10,AN417&lt;=12),6,IF(AND(AN417&gt;12,AN417&lt;=14),7,IF(AND(AN417&gt;14,AN417&lt;=16),8,IF(AND(AN417&gt;16,AN417&lt;=18),9,10))))))))))</f>
        <v>0</v>
      </c>
      <c r="AN417" s="57"/>
      <c r="AO417" s="54" t="s">
        <v>62</v>
      </c>
    </row>
    <row r="418" spans="2:42" ht="30" customHeight="1" x14ac:dyDescent="0.25">
      <c r="B418" s="29" t="s">
        <v>96</v>
      </c>
      <c r="C418" s="29" t="s">
        <v>124</v>
      </c>
      <c r="D418" s="1" t="s">
        <v>9</v>
      </c>
      <c r="E418" s="2" t="s">
        <v>8</v>
      </c>
      <c r="F418" s="30"/>
      <c r="G418" s="76">
        <f>H418</f>
        <v>6</v>
      </c>
      <c r="H418" s="77">
        <v>6</v>
      </c>
      <c r="I418" s="73" t="str">
        <f>IF(G418=0,"SIN DATOS",IF(AND(G418&gt;0,G418&lt;=6),"ORDENADO",IF(AND(G418&gt;6,G418&lt;=11),"ORDENADO/BUENA PRESENTACIÓN",IF(AND(G418&gt;11,G418&lt;=15),"ODENADO/BUENA PRESENTACION/MAYORES ARGUMENTO","EXCELENTE"))))</f>
        <v>ORDENADO</v>
      </c>
      <c r="J418" s="78"/>
      <c r="K418" s="76">
        <f>L418</f>
        <v>0</v>
      </c>
      <c r="L418" s="77"/>
      <c r="M418" s="73" t="str">
        <f>IF(K418=0,"SIN DATOS",IF(AND(K418&gt;0,K418&lt;=6),"ORDENADO",IF(AND(K418&gt;6,K418&lt;=11),"ORDENADO/BUENA PRESENTACIÓN",IF(AND(K418&gt;11,K418&lt;=15),"ODENADO/BUENA PRESENTACION/MAYORES ARGUMENTO","EXCELENTE"))))</f>
        <v>SIN DATOS</v>
      </c>
      <c r="N418" s="78"/>
      <c r="O418" s="76">
        <f>P418</f>
        <v>6</v>
      </c>
      <c r="P418" s="77">
        <v>6</v>
      </c>
      <c r="Q418" s="73" t="str">
        <f>IF(O418=0,"SIN DATOS",IF(AND(O418&gt;0,O418&lt;=6),"ORDENADO",IF(AND(O418&gt;6,O418&lt;=11),"ORDENADO/BUENA PRESENTACIÓN",IF(AND(O418&gt;11,O418&lt;=15),"ODENADO/BUENA PRESENTACION/MAYORES ARGUMENTO","EXCELENTE"))))</f>
        <v>ORDENADO</v>
      </c>
      <c r="R418" s="78"/>
      <c r="S418" s="76">
        <f>T418</f>
        <v>0</v>
      </c>
      <c r="T418" s="77"/>
      <c r="U418" s="73" t="str">
        <f>IF(S418=0,"SIN DATOS",IF(AND(S418&gt;0,S418&lt;=6),"ORDENADO",IF(AND(S418&gt;6,S418&lt;=11),"ORDENADO/BUENA PRESENTACIÓN",IF(AND(S418&gt;11,S418&lt;=15),"ODENADO/BUENA PRESENTACION/MAYORES ARGUMENTO","EXCELENTE"))))</f>
        <v>SIN DATOS</v>
      </c>
      <c r="V418" s="78"/>
      <c r="W418" s="76">
        <f>X418</f>
        <v>6</v>
      </c>
      <c r="X418" s="77">
        <v>6</v>
      </c>
      <c r="Y418" s="73" t="str">
        <f>IF(W418=0,"SIN DATOS",IF(AND(W418&gt;0,W418&lt;=6),"ORDENADO",IF(AND(W418&gt;6,W418&lt;=11),"ORDENADO/BUENA PRESENTACIÓN",IF(AND(W418&gt;11,W418&lt;=15),"ODENADO/BUENA PRESENTACION/MAYORES ARGUMENTO","EXCELENTE"))))</f>
        <v>ORDENADO</v>
      </c>
      <c r="Z418" s="78"/>
      <c r="AA418" s="76">
        <f>AB418</f>
        <v>6</v>
      </c>
      <c r="AB418" s="77">
        <v>6</v>
      </c>
      <c r="AC418" s="73" t="str">
        <f>IF(AA418=0,"SIN DATOS",IF(AND(AA418&gt;0,AA418&lt;=6),"ORDENADO",IF(AND(AA418&gt;6,AA418&lt;=11),"ORDENADO/BUENA PRESENTACIÓN",IF(AND(AA418&gt;11,AA418&lt;=15),"ODENADO/BUENA PRESENTACION/MAYORES ARGUMENTO","EXCELENTE"))))</f>
        <v>ORDENADO</v>
      </c>
      <c r="AE418" s="76">
        <f>AF418</f>
        <v>6</v>
      </c>
      <c r="AF418" s="77">
        <v>6</v>
      </c>
      <c r="AG418" s="73" t="str">
        <f>IF(AE418=0,"SIN DATOS",IF(AND(AE418&gt;0,AE418&lt;=6),"ORDENADO",IF(AND(AE418&gt;6,AE418&lt;=11),"ORDENADO/BUENA PRESENTACIÓN",IF(AND(AE418&gt;11,AE418&lt;=15),"ODENADO/BUENA PRESENTACION/MAYORES ARGUMENTO","EXCELENTE"))))</f>
        <v>ORDENADO</v>
      </c>
      <c r="AI418" s="76">
        <f>AJ418</f>
        <v>6</v>
      </c>
      <c r="AJ418" s="77">
        <v>6</v>
      </c>
      <c r="AK418" s="73" t="str">
        <f>IF(AI418=0,"SIN DATOS",IF(AND(AI418&gt;0,AI418&lt;=6),"ORDENADO",IF(AND(AI418&gt;6,AI418&lt;=11),"ORDENADO/BUENA PRESENTACIÓN",IF(AND(AI418&gt;11,AI418&lt;=15),"ODENADO/BUENA PRESENTACION/MAYORES ARGUMENTO","EXCELENTE"))))</f>
        <v>ORDENADO</v>
      </c>
      <c r="AL418" s="78"/>
      <c r="AM418" s="76">
        <f>AN418</f>
        <v>0</v>
      </c>
      <c r="AN418" s="77"/>
      <c r="AO418" s="73" t="str">
        <f>IF(AM418=0,"SIN DATOS",IF(AND(AM418&gt;0,AM418&lt;=6),"ORDENADO",IF(AND(AM418&gt;6,AM418&lt;=11),"ORDENADO/BUENA PRESENTACIÓN",IF(AND(AM418&gt;11,AM418&lt;=15),"ODENADO/BUENA PRESENTACION/MAYORES ARGUMENTO","EXCELENTE"))))</f>
        <v>SIN DATOS</v>
      </c>
    </row>
    <row r="419" spans="2:42" ht="30" customHeight="1" x14ac:dyDescent="0.25">
      <c r="B419" s="29" t="s">
        <v>96</v>
      </c>
      <c r="C419" s="29" t="s">
        <v>124</v>
      </c>
      <c r="D419" s="1" t="s">
        <v>63</v>
      </c>
      <c r="E419" s="2" t="s">
        <v>10</v>
      </c>
      <c r="F419" s="30"/>
      <c r="G419" s="53">
        <f>H419</f>
        <v>0</v>
      </c>
      <c r="H419" s="57"/>
      <c r="I419" s="56"/>
      <c r="K419" s="53">
        <f>L419</f>
        <v>0</v>
      </c>
      <c r="L419" s="57"/>
      <c r="M419" s="56"/>
      <c r="O419" s="53">
        <f>P419</f>
        <v>0</v>
      </c>
      <c r="P419" s="57"/>
      <c r="Q419" s="56"/>
      <c r="S419" s="53">
        <f>T419</f>
        <v>0</v>
      </c>
      <c r="T419" s="57"/>
      <c r="U419" s="56"/>
      <c r="W419" s="53">
        <f>X419</f>
        <v>0</v>
      </c>
      <c r="X419" s="57"/>
      <c r="Y419" s="56"/>
      <c r="AA419" s="53">
        <f>AB419</f>
        <v>0</v>
      </c>
      <c r="AB419" s="57"/>
      <c r="AC419" s="56"/>
      <c r="AE419" s="53">
        <f>AF419</f>
        <v>0</v>
      </c>
      <c r="AF419" s="57"/>
      <c r="AG419" s="56"/>
      <c r="AI419" s="53">
        <f>AJ419</f>
        <v>0</v>
      </c>
      <c r="AJ419" s="57"/>
      <c r="AK419" s="56"/>
      <c r="AM419" s="53">
        <f>AN419</f>
        <v>0</v>
      </c>
      <c r="AN419" s="57"/>
      <c r="AO419" s="56"/>
    </row>
    <row r="420" spans="2:42" ht="15" customHeight="1" x14ac:dyDescent="0.25">
      <c r="B420" s="29" t="s">
        <v>96</v>
      </c>
      <c r="C420" s="29" t="s">
        <v>124</v>
      </c>
      <c r="D420" s="1" t="s">
        <v>80</v>
      </c>
      <c r="E420" s="2" t="s">
        <v>64</v>
      </c>
      <c r="F420" s="33"/>
      <c r="G420" s="64">
        <f>IF(H420=0,0,H420*50)</f>
        <v>0</v>
      </c>
      <c r="H420" s="63"/>
      <c r="I420" s="58" t="s">
        <v>66</v>
      </c>
      <c r="K420" s="64">
        <f>IF(L420=0,0,L420*50)</f>
        <v>0</v>
      </c>
      <c r="L420" s="63"/>
      <c r="M420" s="58" t="s">
        <v>66</v>
      </c>
      <c r="O420" s="64">
        <f>IF(P420=0,0,P420*50)</f>
        <v>0</v>
      </c>
      <c r="P420" s="63"/>
      <c r="Q420" s="58" t="s">
        <v>66</v>
      </c>
      <c r="S420" s="64">
        <f>IF(T420=0,0,T420*50)</f>
        <v>0</v>
      </c>
      <c r="T420" s="63"/>
      <c r="U420" s="58" t="s">
        <v>66</v>
      </c>
      <c r="W420" s="64">
        <f>IF(X420=0,0,X420*50)</f>
        <v>50</v>
      </c>
      <c r="X420" s="63" t="s">
        <v>91</v>
      </c>
      <c r="Y420" s="58" t="s">
        <v>66</v>
      </c>
      <c r="AA420" s="64">
        <f>IF(AB420=0,0,AB420*50)</f>
        <v>0</v>
      </c>
      <c r="AB420" s="63"/>
      <c r="AC420" s="58" t="s">
        <v>66</v>
      </c>
      <c r="AE420" s="64">
        <f>IF(AF420=0,0,AF420*50)</f>
        <v>0</v>
      </c>
      <c r="AF420" s="63"/>
      <c r="AG420" s="58" t="s">
        <v>66</v>
      </c>
      <c r="AI420" s="64">
        <f>IF(AJ420=0,0,AJ420*50)</f>
        <v>0</v>
      </c>
      <c r="AJ420" s="63"/>
      <c r="AK420" s="58" t="s">
        <v>66</v>
      </c>
      <c r="AM420" s="64">
        <f>IF(AN420=0,0,AN420*50)</f>
        <v>0</v>
      </c>
      <c r="AN420" s="63"/>
      <c r="AO420" s="58" t="s">
        <v>66</v>
      </c>
    </row>
    <row r="421" spans="2:42" ht="15" customHeight="1" x14ac:dyDescent="0.25">
      <c r="B421" s="29"/>
      <c r="C421" s="29"/>
      <c r="D421" s="42"/>
      <c r="E421" s="2"/>
      <c r="F421" s="43"/>
      <c r="G421" s="121"/>
      <c r="H421" s="122"/>
      <c r="I421" s="123"/>
      <c r="J421" s="71"/>
      <c r="K421" s="121"/>
      <c r="L421" s="122"/>
      <c r="M421" s="123"/>
      <c r="N421" s="71"/>
      <c r="O421" s="121"/>
      <c r="P421" s="122"/>
      <c r="Q421" s="123"/>
      <c r="R421" s="71"/>
      <c r="S421" s="121"/>
      <c r="T421" s="122"/>
      <c r="U421" s="123"/>
      <c r="V421" s="71"/>
      <c r="W421" s="121"/>
      <c r="X421" s="122"/>
      <c r="Y421" s="123"/>
      <c r="Z421" s="71"/>
      <c r="AA421" s="121"/>
      <c r="AB421" s="122"/>
      <c r="AC421" s="123"/>
      <c r="AD421" s="71"/>
      <c r="AE421" s="121"/>
      <c r="AF421" s="122"/>
      <c r="AG421" s="123"/>
      <c r="AH421" s="71"/>
      <c r="AI421" s="121"/>
      <c r="AJ421" s="122"/>
      <c r="AK421" s="123"/>
      <c r="AL421" s="71"/>
      <c r="AM421" s="121"/>
      <c r="AN421" s="122"/>
      <c r="AO421" s="123"/>
      <c r="AP421" s="71"/>
    </row>
    <row r="422" spans="2:42" ht="15.75" x14ac:dyDescent="0.25">
      <c r="B422" s="29"/>
      <c r="C422" s="29"/>
      <c r="D422" s="2" t="s">
        <v>50</v>
      </c>
      <c r="E422" s="2"/>
      <c r="F422" s="30"/>
      <c r="G422" s="84">
        <f>SUM(G412:G418)</f>
        <v>31</v>
      </c>
      <c r="H422" s="85">
        <f>VLOOKUP(G422,PAGO,2,FALSE)</f>
        <v>150</v>
      </c>
      <c r="I422" s="86" t="s">
        <v>68</v>
      </c>
      <c r="K422" s="84">
        <f>SUM(K412:K418)</f>
        <v>0</v>
      </c>
      <c r="L422" s="85">
        <f>VLOOKUP(K422,PAGO,2,FALSE)</f>
        <v>0</v>
      </c>
      <c r="M422" s="86" t="s">
        <v>68</v>
      </c>
      <c r="O422" s="84">
        <f>SUM(O412:O418)</f>
        <v>38</v>
      </c>
      <c r="P422" s="85">
        <f>VLOOKUP(O422,PAGO,2,FALSE)</f>
        <v>185</v>
      </c>
      <c r="Q422" s="86" t="s">
        <v>68</v>
      </c>
      <c r="S422" s="84">
        <f>SUM(S412:S418)</f>
        <v>0</v>
      </c>
      <c r="T422" s="85">
        <f>VLOOKUP(S422,PAGO,2,FALSE)</f>
        <v>0</v>
      </c>
      <c r="U422" s="86" t="s">
        <v>68</v>
      </c>
      <c r="W422" s="84">
        <f>SUM(W412:W418)</f>
        <v>29</v>
      </c>
      <c r="X422" s="85">
        <f>VLOOKUP(W422,PAGO,2,FALSE)</f>
        <v>140</v>
      </c>
      <c r="Y422" s="86" t="s">
        <v>68</v>
      </c>
      <c r="AA422" s="84">
        <f>SUM(AA412:AA418)</f>
        <v>37</v>
      </c>
      <c r="AB422" s="85">
        <f>VLOOKUP(AA422,PAGO,2,FALSE)</f>
        <v>180</v>
      </c>
      <c r="AC422" s="86" t="s">
        <v>68</v>
      </c>
      <c r="AE422" s="84">
        <f>SUM(AE412:AE418)</f>
        <v>36</v>
      </c>
      <c r="AF422" s="85">
        <f>VLOOKUP(AE422,PAGO,2,FALSE)</f>
        <v>175</v>
      </c>
      <c r="AG422" s="86" t="s">
        <v>68</v>
      </c>
      <c r="AI422" s="84">
        <f>SUM(AI412:AI418)</f>
        <v>32</v>
      </c>
      <c r="AJ422" s="85">
        <f>VLOOKUP(AI422,PAGO,2,FALSE)</f>
        <v>155</v>
      </c>
      <c r="AK422" s="86" t="s">
        <v>68</v>
      </c>
      <c r="AM422" s="84">
        <f>SUM(AM412:AM418)</f>
        <v>0</v>
      </c>
      <c r="AN422" s="85">
        <f>VLOOKUP(AM422,PAGO,2,FALSE)</f>
        <v>0</v>
      </c>
      <c r="AO422" s="86" t="s">
        <v>68</v>
      </c>
    </row>
    <row r="423" spans="2:42" ht="16.5" thickBot="1" x14ac:dyDescent="0.3">
      <c r="B423" s="80"/>
      <c r="C423" s="80"/>
      <c r="D423" s="81"/>
      <c r="E423" s="81"/>
      <c r="F423" s="82"/>
      <c r="G423" s="163">
        <f>IF(G416=0,-25,0)</f>
        <v>0</v>
      </c>
      <c r="H423" s="164"/>
      <c r="I423" s="87" t="s">
        <v>88</v>
      </c>
      <c r="K423" s="163">
        <f>IF(K416=0,-25,0)</f>
        <v>-25</v>
      </c>
      <c r="L423" s="164"/>
      <c r="M423" s="87" t="s">
        <v>88</v>
      </c>
      <c r="O423" s="163">
        <f>IF(O416=0,-25,0)</f>
        <v>0</v>
      </c>
      <c r="P423" s="164"/>
      <c r="Q423" s="87" t="s">
        <v>88</v>
      </c>
      <c r="S423" s="163">
        <f>IF(S416=0,-25,0)</f>
        <v>-25</v>
      </c>
      <c r="T423" s="164"/>
      <c r="U423" s="87" t="s">
        <v>88</v>
      </c>
      <c r="W423" s="163">
        <f>IF(W416=0,-25,0)</f>
        <v>0</v>
      </c>
      <c r="X423" s="164"/>
      <c r="Y423" s="87" t="s">
        <v>88</v>
      </c>
      <c r="AA423" s="163">
        <f>IF(AA416=0,-25,0)</f>
        <v>0</v>
      </c>
      <c r="AB423" s="164"/>
      <c r="AC423" s="87" t="s">
        <v>88</v>
      </c>
      <c r="AE423" s="163">
        <f>IF(AE416=0,-25,0)</f>
        <v>0</v>
      </c>
      <c r="AF423" s="164"/>
      <c r="AG423" s="87" t="s">
        <v>88</v>
      </c>
      <c r="AI423" s="163">
        <f>IF(AI416=0,-25,0)</f>
        <v>0</v>
      </c>
      <c r="AJ423" s="164"/>
      <c r="AK423" s="87" t="s">
        <v>88</v>
      </c>
      <c r="AM423" s="163">
        <f>IF(AM416=0,-25,0)</f>
        <v>-25</v>
      </c>
      <c r="AN423" s="164"/>
      <c r="AO423" s="87" t="s">
        <v>88</v>
      </c>
    </row>
    <row r="424" spans="2:42" ht="19.5" thickBot="1" x14ac:dyDescent="0.3">
      <c r="D424" s="154" t="s">
        <v>67</v>
      </c>
      <c r="E424" s="155"/>
      <c r="G424" s="156">
        <f>+G420+H422+G423</f>
        <v>150</v>
      </c>
      <c r="H424" s="157"/>
      <c r="I424" s="83" t="s">
        <v>69</v>
      </c>
      <c r="J424" s="71"/>
      <c r="K424" s="156">
        <f>+K420+L422+K423</f>
        <v>-25</v>
      </c>
      <c r="L424" s="157"/>
      <c r="M424" s="83" t="s">
        <v>69</v>
      </c>
      <c r="N424" s="71"/>
      <c r="O424" s="156">
        <f>+O420+P422+O423</f>
        <v>185</v>
      </c>
      <c r="P424" s="157"/>
      <c r="Q424" s="83" t="s">
        <v>69</v>
      </c>
      <c r="R424" s="71"/>
      <c r="S424" s="156">
        <f>+S420+T422+S423</f>
        <v>-25</v>
      </c>
      <c r="T424" s="157"/>
      <c r="U424" s="83" t="s">
        <v>69</v>
      </c>
      <c r="V424" s="71"/>
      <c r="W424" s="156">
        <f>+W420+X422+W423</f>
        <v>190</v>
      </c>
      <c r="X424" s="157"/>
      <c r="Y424" s="83" t="s">
        <v>69</v>
      </c>
      <c r="Z424" s="71"/>
      <c r="AA424" s="156">
        <f>+AA420+AB422+AA423</f>
        <v>180</v>
      </c>
      <c r="AB424" s="157"/>
      <c r="AC424" s="83" t="s">
        <v>69</v>
      </c>
      <c r="AE424" s="156">
        <f>+AE420+AF422+AE423</f>
        <v>175</v>
      </c>
      <c r="AF424" s="157"/>
      <c r="AG424" s="83" t="s">
        <v>69</v>
      </c>
      <c r="AI424" s="158">
        <f>+AI420+AJ422+AI423</f>
        <v>155</v>
      </c>
      <c r="AJ424" s="158"/>
      <c r="AK424" s="111" t="s">
        <v>69</v>
      </c>
      <c r="AL424" s="71"/>
      <c r="AM424" s="156">
        <f>+AM420+AN422+AM423</f>
        <v>-25</v>
      </c>
      <c r="AN424" s="157"/>
      <c r="AO424" s="83" t="s">
        <v>69</v>
      </c>
    </row>
    <row r="425" spans="2:42" ht="18.75" x14ac:dyDescent="0.25">
      <c r="D425" s="92"/>
      <c r="E425" s="92"/>
      <c r="G425" s="118"/>
      <c r="H425" s="118"/>
      <c r="I425" s="94"/>
      <c r="J425" s="71"/>
      <c r="K425" s="118"/>
      <c r="L425" s="118"/>
      <c r="M425" s="94"/>
      <c r="N425" s="71"/>
      <c r="O425" s="118"/>
      <c r="P425" s="118"/>
      <c r="Q425" s="94"/>
      <c r="R425" s="71"/>
      <c r="S425" s="118"/>
      <c r="T425" s="118"/>
      <c r="U425" s="94"/>
      <c r="V425" s="71"/>
      <c r="W425" s="118"/>
      <c r="X425" s="118"/>
      <c r="Y425" s="94"/>
      <c r="Z425" s="71"/>
      <c r="AA425" s="118"/>
      <c r="AB425" s="118"/>
      <c r="AC425" s="94"/>
      <c r="AE425" s="118"/>
      <c r="AF425" s="118"/>
      <c r="AG425" s="94"/>
      <c r="AH425" s="110"/>
      <c r="AI425" s="159"/>
      <c r="AJ425" s="159"/>
      <c r="AK425" s="94"/>
      <c r="AL425" s="71"/>
      <c r="AM425" s="118"/>
      <c r="AN425" s="118"/>
      <c r="AO425" s="94"/>
    </row>
    <row r="427" spans="2:42" ht="26.25" x14ac:dyDescent="0.4">
      <c r="B427" s="52" t="s">
        <v>79</v>
      </c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</row>
    <row r="429" spans="2:42" ht="18.75" x14ac:dyDescent="0.3">
      <c r="B429" s="39" t="s">
        <v>46</v>
      </c>
      <c r="C429" s="39" t="s">
        <v>47</v>
      </c>
      <c r="D429" s="115" t="s">
        <v>48</v>
      </c>
      <c r="E429" s="116"/>
      <c r="F429" s="40"/>
      <c r="G429" s="160" t="s">
        <v>55</v>
      </c>
      <c r="H429" s="161"/>
      <c r="I429" s="162"/>
      <c r="J429" s="40"/>
      <c r="K429" s="160" t="s">
        <v>54</v>
      </c>
      <c r="L429" s="161"/>
      <c r="M429" s="162"/>
      <c r="O429" s="160" t="s">
        <v>56</v>
      </c>
      <c r="P429" s="161"/>
      <c r="Q429" s="162"/>
      <c r="R429" s="40"/>
      <c r="S429" s="160" t="s">
        <v>57</v>
      </c>
      <c r="T429" s="161"/>
      <c r="U429" s="162"/>
      <c r="V429" s="40"/>
      <c r="W429" s="160" t="s">
        <v>58</v>
      </c>
      <c r="X429" s="161"/>
      <c r="Y429" s="162"/>
      <c r="Z429" s="40"/>
      <c r="AA429" s="160" t="s">
        <v>59</v>
      </c>
      <c r="AB429" s="161"/>
      <c r="AC429" s="162"/>
      <c r="AE429" s="160" t="s">
        <v>89</v>
      </c>
      <c r="AF429" s="161"/>
      <c r="AG429" s="162"/>
      <c r="AI429" s="160" t="s">
        <v>111</v>
      </c>
      <c r="AJ429" s="161"/>
      <c r="AK429" s="162"/>
      <c r="AL429" s="40"/>
      <c r="AM429" s="160" t="s">
        <v>121</v>
      </c>
      <c r="AN429" s="161"/>
      <c r="AO429" s="162"/>
    </row>
    <row r="430" spans="2:42" ht="18.75" x14ac:dyDescent="0.3">
      <c r="B430" s="41"/>
      <c r="C430" s="41"/>
      <c r="D430" s="74"/>
      <c r="E430" s="75"/>
      <c r="F430" s="40"/>
      <c r="G430" s="59" t="s">
        <v>76</v>
      </c>
      <c r="H430" s="59" t="s">
        <v>75</v>
      </c>
      <c r="I430" s="60" t="s">
        <v>49</v>
      </c>
      <c r="J430" s="40"/>
      <c r="K430" s="59" t="s">
        <v>76</v>
      </c>
      <c r="L430" s="59" t="s">
        <v>75</v>
      </c>
      <c r="M430" s="60" t="s">
        <v>49</v>
      </c>
      <c r="N430" s="61"/>
      <c r="O430" s="59" t="s">
        <v>76</v>
      </c>
      <c r="P430" s="59" t="s">
        <v>75</v>
      </c>
      <c r="Q430" s="60" t="s">
        <v>49</v>
      </c>
      <c r="R430" s="62"/>
      <c r="S430" s="59" t="s">
        <v>76</v>
      </c>
      <c r="T430" s="59" t="s">
        <v>75</v>
      </c>
      <c r="U430" s="60" t="s">
        <v>49</v>
      </c>
      <c r="V430" s="62"/>
      <c r="W430" s="59" t="s">
        <v>76</v>
      </c>
      <c r="X430" s="59" t="s">
        <v>75</v>
      </c>
      <c r="Y430" s="60" t="s">
        <v>49</v>
      </c>
      <c r="Z430" s="62"/>
      <c r="AA430" s="59" t="s">
        <v>76</v>
      </c>
      <c r="AB430" s="59" t="s">
        <v>75</v>
      </c>
      <c r="AC430" s="60" t="s">
        <v>49</v>
      </c>
      <c r="AE430" s="59" t="s">
        <v>76</v>
      </c>
      <c r="AF430" s="59" t="s">
        <v>75</v>
      </c>
      <c r="AG430" s="60" t="s">
        <v>49</v>
      </c>
      <c r="AI430" s="59" t="s">
        <v>76</v>
      </c>
      <c r="AJ430" s="59" t="s">
        <v>75</v>
      </c>
      <c r="AK430" s="60" t="s">
        <v>49</v>
      </c>
      <c r="AL430" s="62"/>
      <c r="AM430" s="59" t="s">
        <v>76</v>
      </c>
      <c r="AN430" s="59" t="s">
        <v>75</v>
      </c>
      <c r="AO430" s="60" t="s">
        <v>49</v>
      </c>
    </row>
    <row r="431" spans="2:42" x14ac:dyDescent="0.25">
      <c r="B431" s="24"/>
      <c r="C431" s="24"/>
      <c r="D431" s="25"/>
      <c r="E431" s="26"/>
      <c r="F431" s="27"/>
      <c r="G431" s="72"/>
      <c r="H431" s="72"/>
      <c r="I431" s="72"/>
      <c r="J431" s="72"/>
      <c r="K431" s="28"/>
      <c r="L431" s="28"/>
      <c r="M431" s="28"/>
      <c r="O431" s="28"/>
      <c r="P431" s="28"/>
      <c r="Q431" s="28"/>
      <c r="S431" s="28"/>
      <c r="T431" s="28"/>
      <c r="U431" s="28"/>
      <c r="W431" s="28"/>
      <c r="X431" s="28"/>
      <c r="Y431" s="28"/>
      <c r="AA431" s="28"/>
      <c r="AB431" s="28"/>
      <c r="AC431" s="28"/>
      <c r="AE431" s="28"/>
      <c r="AF431" s="28"/>
      <c r="AG431" s="28"/>
      <c r="AI431" s="28"/>
      <c r="AJ431" s="28"/>
      <c r="AK431" s="28"/>
      <c r="AM431" s="28"/>
      <c r="AN431" s="28"/>
      <c r="AO431" s="28"/>
    </row>
    <row r="432" spans="2:42" ht="30" customHeight="1" x14ac:dyDescent="0.25">
      <c r="B432" s="29" t="s">
        <v>95</v>
      </c>
      <c r="C432" s="29" t="s">
        <v>123</v>
      </c>
      <c r="D432" s="1" t="s">
        <v>0</v>
      </c>
      <c r="E432" s="2" t="s">
        <v>1</v>
      </c>
      <c r="F432" s="30"/>
      <c r="G432" s="53">
        <f>IF(AND(H432=0,H432&lt;=0),0,IF(AND(H432&gt;0,H432&lt;=5),3,IF(AND(H432&gt;5,H432&lt;=10),5,IF(AND(H432&gt;10,H432&lt;=15),7,IF(AND(H432&gt;15,H432&lt;=20),9,IF(AND(H432&gt;20,H432&lt;=30),11,IF(AND(H432&gt;30,H432&lt;=40),13,IF(AND(H432&gt;40,H432&lt;=50),15,IF(AND(H432&gt;50,H432&lt;=65),17,IF(AND(H432&gt;65,H432&lt;=80),19,21))))))))))</f>
        <v>9</v>
      </c>
      <c r="H432" s="57">
        <v>18</v>
      </c>
      <c r="I432" s="54" t="s">
        <v>51</v>
      </c>
      <c r="K432" s="53">
        <f>IF(AND(L432=0,L432&lt;=0),0,IF(AND(L432&gt;0,L432&lt;=5),3,IF(AND(L432&gt;5,L432&lt;=10),5,IF(AND(L432&gt;10,L432&lt;=15),7,IF(AND(L432&gt;15,L432&lt;=20),9,IF(AND(L432&gt;20,L432&lt;=30),11,IF(AND(L432&gt;30,L432&lt;=40),13,IF(AND(L432&gt;40,L432&lt;=50),15,IF(AND(L432&gt;50,L432&lt;=65),17,IF(AND(L432&gt;65,L432&lt;=80),19,21))))))))))</f>
        <v>0</v>
      </c>
      <c r="L432" s="57"/>
      <c r="M432" s="54" t="s">
        <v>51</v>
      </c>
      <c r="O432" s="53">
        <f>IF(AND(P432=0,P432&lt;=0),0,IF(AND(P432&gt;0,P432&lt;=5),3,IF(AND(P432&gt;5,P432&lt;=10),5,IF(AND(P432&gt;10,P432&lt;=15),7,IF(AND(P432&gt;15,P432&lt;=20),9,IF(AND(P432&gt;20,P432&lt;=30),11,IF(AND(P432&gt;30,P432&lt;=40),13,IF(AND(P432&gt;40,P432&lt;=50),15,IF(AND(P432&gt;50,P432&lt;=65),17,IF(AND(P432&gt;65,P432&lt;=80),19,21))))))))))</f>
        <v>11</v>
      </c>
      <c r="P432" s="57">
        <v>24</v>
      </c>
      <c r="Q432" s="54" t="s">
        <v>51</v>
      </c>
      <c r="S432" s="53">
        <f>IF(AND(T432=0,T432&lt;=0),0,IF(AND(T432&gt;0,T432&lt;=5),3,IF(AND(T432&gt;5,T432&lt;=10),5,IF(AND(T432&gt;10,T432&lt;=15),7,IF(AND(T432&gt;15,T432&lt;=20),9,IF(AND(T432&gt;20,T432&lt;=30),11,IF(AND(T432&gt;30,T432&lt;=40),13,IF(AND(T432&gt;40,T432&lt;=50),15,IF(AND(T432&gt;50,T432&lt;=65),17,IF(AND(T432&gt;65,T432&lt;=80),19,21))))))))))</f>
        <v>0</v>
      </c>
      <c r="T432" s="57"/>
      <c r="U432" s="54" t="s">
        <v>51</v>
      </c>
      <c r="W432" s="53">
        <f>IF(AND(X432=0,X432&lt;=0),0,IF(AND(X432&gt;0,X432&lt;=5),3,IF(AND(X432&gt;5,X432&lt;=10),5,IF(AND(X432&gt;10,X432&lt;=15),7,IF(AND(X432&gt;15,X432&lt;=20),9,IF(AND(X432&gt;20,X432&lt;=30),11,IF(AND(X432&gt;30,X432&lt;=40),13,IF(AND(X432&gt;40,X432&lt;=50),15,IF(AND(X432&gt;50,X432&lt;=65),17,IF(AND(X432&gt;65,X432&lt;=80),19,21))))))))))</f>
        <v>0</v>
      </c>
      <c r="X432" s="57"/>
      <c r="Y432" s="54" t="s">
        <v>51</v>
      </c>
      <c r="AA432" s="53">
        <f>IF(AND(AB432=0,AB432&lt;=0),0,IF(AND(AB432&gt;0,AB432&lt;=5),3,IF(AND(AB432&gt;5,AB432&lt;=10),5,IF(AND(AB432&gt;10,AB432&lt;=15),7,IF(AND(AB432&gt;15,AB432&lt;=20),9,IF(AND(AB432&gt;20,AB432&lt;=30),11,IF(AND(AB432&gt;30,AB432&lt;=40),13,IF(AND(AB432&gt;40,AB432&lt;=50),15,IF(AND(AB432&gt;50,AB432&lt;=65),17,IF(AND(AB432&gt;65,AB432&lt;=80),19,21))))))))))</f>
        <v>11</v>
      </c>
      <c r="AB432" s="57">
        <v>26</v>
      </c>
      <c r="AC432" s="54" t="s">
        <v>51</v>
      </c>
      <c r="AE432" s="53">
        <f>IF(AND(AF432=0,AF432&lt;=0),0,IF(AND(AF432&gt;0,AF432&lt;=5),3,IF(AND(AF432&gt;5,AF432&lt;=10),5,IF(AND(AF432&gt;10,AF432&lt;=15),7,IF(AND(AF432&gt;15,AF432&lt;=20),9,IF(AND(AF432&gt;20,AF432&lt;=30),11,IF(AND(AF432&gt;30,AF432&lt;=40),13,IF(AND(AF432&gt;40,AF432&lt;=50),15,IF(AND(AF432&gt;50,AF432&lt;=65),17,IF(AND(AF432&gt;65,AF432&lt;=80),19,21))))))))))</f>
        <v>11</v>
      </c>
      <c r="AF432" s="57">
        <v>27</v>
      </c>
      <c r="AG432" s="54" t="s">
        <v>51</v>
      </c>
      <c r="AI432" s="53">
        <f>IF(AND(AJ432=0,AJ432&lt;=0),0,IF(AND(AJ432&gt;0,AJ432&lt;=5),3,IF(AND(AJ432&gt;5,AJ432&lt;=10),5,IF(AND(AJ432&gt;10,AJ432&lt;=15),7,IF(AND(AJ432&gt;15,AJ432&lt;=20),9,IF(AND(AJ432&gt;20,AJ432&lt;=30),11,IF(AND(AJ432&gt;30,AJ432&lt;=40),13,IF(AND(AJ432&gt;40,AJ432&lt;=50),15,IF(AND(AJ432&gt;50,AJ432&lt;=65),17,IF(AND(AJ432&gt;65,AJ432&lt;=80),19,21))))))))))</f>
        <v>9</v>
      </c>
      <c r="AJ432" s="57">
        <v>17</v>
      </c>
      <c r="AK432" s="54" t="s">
        <v>51</v>
      </c>
      <c r="AM432" s="53">
        <f>IF(AND(AN432=0,AN432&lt;=0),0,IF(AND(AN432&gt;0,AN432&lt;=5),3,IF(AND(AN432&gt;5,AN432&lt;=10),5,IF(AND(AN432&gt;10,AN432&lt;=15),7,IF(AND(AN432&gt;15,AN432&lt;=20),9,IF(AND(AN432&gt;20,AN432&lt;=30),11,IF(AND(AN432&gt;30,AN432&lt;=40),13,IF(AND(AN432&gt;40,AN432&lt;=50),15,IF(AND(AN432&gt;50,AN432&lt;=65),17,IF(AND(AN432&gt;65,AN432&lt;=80),19,21))))))))))</f>
        <v>0</v>
      </c>
      <c r="AN432" s="57"/>
      <c r="AO432" s="54" t="s">
        <v>51</v>
      </c>
    </row>
    <row r="433" spans="2:41" ht="30" customHeight="1" x14ac:dyDescent="0.25">
      <c r="B433" s="29" t="s">
        <v>95</v>
      </c>
      <c r="C433" s="29" t="s">
        <v>123</v>
      </c>
      <c r="D433" s="1" t="s">
        <v>2</v>
      </c>
      <c r="E433" s="2" t="s">
        <v>82</v>
      </c>
      <c r="F433" s="30"/>
      <c r="G433" s="53">
        <f>IF(AND(H433=0,H433&lt;=0),0,IF(AND(H433&gt;0,H433&lt;=5),3,IF(AND(H433&gt;5,H433&lt;=10),6,IF(AND(H433&gt;10,H433&lt;=15),9,IF(AND(H433&gt;15,H433&lt;=20),12,IF(AND(H433&gt;20,H433&lt;=25),15,IF(AND(H433&gt;25,H433&lt;=30),18,IF(AND(H433&gt;30,H433&lt;=35),21,IF(AND(H433&gt;35,H433&lt;=40),24,IF(AND(H433&gt;40,H433&lt;=45),27,30))))))))))</f>
        <v>3</v>
      </c>
      <c r="H433" s="57">
        <v>1</v>
      </c>
      <c r="I433" s="54" t="s">
        <v>83</v>
      </c>
      <c r="K433" s="53">
        <f>IF(AND(L433=0,L433&lt;=0),0,IF(AND(L433&gt;0,L433&lt;=5),3,IF(AND(L433&gt;5,L433&lt;=10),6,IF(AND(L433&gt;10,L433&lt;=15),9,IF(AND(L433&gt;15,L433&lt;=20),12,IF(AND(L433&gt;20,L433&lt;=25),15,IF(AND(L433&gt;25,L433&lt;=30),18,IF(AND(L433&gt;30,L433&lt;=35),21,IF(AND(L433&gt;35,L433&lt;=40),24,IF(AND(L433&gt;40,L433&lt;=45),27,30))))))))))</f>
        <v>0</v>
      </c>
      <c r="L433" s="57"/>
      <c r="M433" s="54" t="s">
        <v>83</v>
      </c>
      <c r="O433" s="53">
        <f>IF(AND(P433=0,P433&lt;=0),0,IF(AND(P433&gt;0,P433&lt;=5),3,IF(AND(P433&gt;5,P433&lt;=10),6,IF(AND(P433&gt;10,P433&lt;=15),9,IF(AND(P433&gt;15,P433&lt;=20),12,IF(AND(P433&gt;20,P433&lt;=25),15,IF(AND(P433&gt;25,P433&lt;=30),18,IF(AND(P433&gt;30,P433&lt;=35),21,IF(AND(P433&gt;35,P433&lt;=40),24,IF(AND(P433&gt;40,P433&lt;=45),27,30))))))))))</f>
        <v>6</v>
      </c>
      <c r="P433" s="57">
        <v>8</v>
      </c>
      <c r="Q433" s="54" t="s">
        <v>83</v>
      </c>
      <c r="S433" s="53">
        <f>IF(AND(T433=0,T433&lt;=0),0,IF(AND(T433&gt;0,T433&lt;=5),3,IF(AND(T433&gt;5,T433&lt;=10),6,IF(AND(T433&gt;10,T433&lt;=15),9,IF(AND(T433&gt;15,T433&lt;=20),12,IF(AND(T433&gt;20,T433&lt;=25),15,IF(AND(T433&gt;25,T433&lt;=30),18,IF(AND(T433&gt;30,T433&lt;=35),21,IF(AND(T433&gt;35,T433&lt;=40),24,IF(AND(T433&gt;40,T433&lt;=45),27,30))))))))))</f>
        <v>0</v>
      </c>
      <c r="T433" s="57"/>
      <c r="U433" s="54" t="s">
        <v>86</v>
      </c>
      <c r="W433" s="53">
        <f>IF(AND(X433=0,X433&lt;=0),0,IF(AND(X433&gt;0,X433&lt;=5),3,IF(AND(X433&gt;5,X433&lt;=10),6,IF(AND(X433&gt;10,X433&lt;=15),9,IF(AND(X433&gt;15,X433&lt;=20),12,IF(AND(X433&gt;20,X433&lt;=25),15,IF(AND(X433&gt;25,X433&lt;=30),18,IF(AND(X433&gt;30,X433&lt;=35),21,IF(AND(X433&gt;35,X433&lt;=40),24,IF(AND(X433&gt;40,X433&lt;=45),27,30))))))))))</f>
        <v>0</v>
      </c>
      <c r="X433" s="57"/>
      <c r="Y433" s="54" t="s">
        <v>83</v>
      </c>
      <c r="AA433" s="53">
        <f>IF(AND(AB433=0,AB433&lt;=0),0,IF(AND(AB433&gt;0,AB433&lt;=5),3,IF(AND(AB433&gt;5,AB433&lt;=10),6,IF(AND(AB433&gt;10,AB433&lt;=15),9,IF(AND(AB433&gt;15,AB433&lt;=20),12,IF(AND(AB433&gt;20,AB433&lt;=25),15,IF(AND(AB433&gt;25,AB433&lt;=30),18,IF(AND(AB433&gt;30,AB433&lt;=35),21,IF(AND(AB433&gt;35,AB433&lt;=40),24,IF(AND(AB433&gt;40,AB433&lt;=45),27,30))))))))))</f>
        <v>9</v>
      </c>
      <c r="AB433" s="57">
        <v>11</v>
      </c>
      <c r="AC433" s="54" t="s">
        <v>83</v>
      </c>
      <c r="AE433" s="53">
        <f>IF(AND(AF433=0,AF433&lt;=0),0,IF(AND(AF433&gt;0,AF433&lt;=5),3,IF(AND(AF433&gt;5,AF433&lt;=10),6,IF(AND(AF433&gt;10,AF433&lt;=15),9,IF(AND(AF433&gt;15,AF433&lt;=20),12,IF(AND(AF433&gt;20,AF433&lt;=25),15,IF(AND(AF433&gt;25,AF433&lt;=30),18,IF(AND(AF433&gt;30,AF433&lt;=35),21,IF(AND(AF433&gt;35,AF433&lt;=40),24,IF(AND(AF433&gt;40,AF433&lt;=45),27,30))))))))))</f>
        <v>6</v>
      </c>
      <c r="AF433" s="57">
        <v>10</v>
      </c>
      <c r="AG433" s="54" t="s">
        <v>83</v>
      </c>
      <c r="AI433" s="53">
        <f>IF(AND(AJ433=0,AJ433&lt;=0),0,IF(AND(AJ433&gt;0,AJ433&lt;=5),3,IF(AND(AJ433&gt;5,AJ433&lt;=10),6,IF(AND(AJ433&gt;10,AJ433&lt;=15),9,IF(AND(AJ433&gt;15,AJ433&lt;=20),12,IF(AND(AJ433&gt;20,AJ433&lt;=25),15,IF(AND(AJ433&gt;25,AJ433&lt;=30),18,IF(AND(AJ433&gt;30,AJ433&lt;=35),21,IF(AND(AJ433&gt;35,AJ433&lt;=40),24,IF(AND(AJ433&gt;40,AJ433&lt;=45),27,30))))))))))</f>
        <v>6</v>
      </c>
      <c r="AJ433" s="57">
        <v>6</v>
      </c>
      <c r="AK433" s="54" t="s">
        <v>83</v>
      </c>
      <c r="AM433" s="53">
        <f>IF(AND(AN433=0,AN433&lt;=0),0,IF(AND(AN433&gt;0,AN433&lt;=5),3,IF(AND(AN433&gt;5,AN433&lt;=10),6,IF(AND(AN433&gt;10,AN433&lt;=15),9,IF(AND(AN433&gt;15,AN433&lt;=20),12,IF(AND(AN433&gt;20,AN433&lt;=25),15,IF(AND(AN433&gt;25,AN433&lt;=30),18,IF(AND(AN433&gt;30,AN433&lt;=35),21,IF(AND(AN433&gt;35,AN433&lt;=40),24,IF(AND(AN433&gt;40,AN433&lt;=45),27,30))))))))))</f>
        <v>0</v>
      </c>
      <c r="AN433" s="57"/>
      <c r="AO433" s="54" t="s">
        <v>86</v>
      </c>
    </row>
    <row r="434" spans="2:41" ht="30" customHeight="1" x14ac:dyDescent="0.25">
      <c r="B434" s="29" t="s">
        <v>95</v>
      </c>
      <c r="C434" s="29" t="s">
        <v>123</v>
      </c>
      <c r="D434" s="1" t="s">
        <v>3</v>
      </c>
      <c r="E434" s="2" t="s">
        <v>81</v>
      </c>
      <c r="F434" s="30"/>
      <c r="G434" s="53">
        <f>IF(AND(H434=0,H434&lt;=0),0,IF(AND(H434&gt;0,H434&lt;=5),3,IF(AND(H434&gt;5,H434&lt;=10),5,IF(AND(H434&gt;10,H434&lt;=15),7,IF(AND(H434&gt;15,H434&lt;=20),9,IF(AND(H434&gt;20,H434&lt;=25),11,IF(AND(H434&gt;25,H434&lt;=30),13,IF(AND(H434&gt;30,H434&lt;=35),15,IF(AND(H434&gt;35,H434&lt;=40),17,IF(AND(H434&gt;40,H434&lt;=45),19,21))))))))))</f>
        <v>5</v>
      </c>
      <c r="H434" s="57">
        <v>6</v>
      </c>
      <c r="I434" s="54" t="s">
        <v>81</v>
      </c>
      <c r="K434" s="53">
        <f>IF(AND(L434=0,L434&lt;=0),0,IF(AND(L434&gt;0,L434&lt;=5),3,IF(AND(L434&gt;5,L434&lt;=10),5,IF(AND(L434&gt;10,L434&lt;=15),7,IF(AND(L434&gt;15,L434&lt;=20),9,IF(AND(L434&gt;20,L434&lt;=25),11,IF(AND(L434&gt;25,L434&lt;=30),13,IF(AND(L434&gt;30,L434&lt;=35),15,IF(AND(L434&gt;35,L434&lt;=40),17,IF(AND(L434&gt;40,L434&lt;=45),19,21))))))))))</f>
        <v>0</v>
      </c>
      <c r="L434" s="57"/>
      <c r="M434" s="54" t="s">
        <v>81</v>
      </c>
      <c r="O434" s="53">
        <f>IF(AND(P434=0,P434&lt;=0),0,IF(AND(P434&gt;0,P434&lt;=5),3,IF(AND(P434&gt;5,P434&lt;=10),5,IF(AND(P434&gt;10,P434&lt;=15),7,IF(AND(P434&gt;15,P434&lt;=20),9,IF(AND(P434&gt;20,P434&lt;=25),11,IF(AND(P434&gt;25,P434&lt;=30),13,IF(AND(P434&gt;30,P434&lt;=35),15,IF(AND(P434&gt;35,P434&lt;=40),17,IF(AND(P434&gt;40,P434&lt;=45),19,21))))))))))</f>
        <v>3</v>
      </c>
      <c r="P434" s="57">
        <v>2</v>
      </c>
      <c r="Q434" s="54" t="s">
        <v>81</v>
      </c>
      <c r="S434" s="53">
        <f>IF(AND(T434=0,T434&lt;=0),0,IF(AND(T434&gt;0,T434&lt;=5),3,IF(AND(T434&gt;5,T434&lt;=10),5,IF(AND(T434&gt;10,T434&lt;=15),7,IF(AND(T434&gt;15,T434&lt;=20),9,IF(AND(T434&gt;20,T434&lt;=25),11,IF(AND(T434&gt;25,T434&lt;=30),13,IF(AND(T434&gt;30,T434&lt;=35),15,IF(AND(T434&gt;35,T434&lt;=40),17,IF(AND(T434&gt;40,T434&lt;=45),19,21))))))))))</f>
        <v>0</v>
      </c>
      <c r="T434" s="57"/>
      <c r="U434" s="54" t="s">
        <v>81</v>
      </c>
      <c r="W434" s="53">
        <f>IF(AND(X434=0,X434&lt;=0),0,IF(AND(X434&gt;0,X434&lt;=5),3,IF(AND(X434&gt;5,X434&lt;=10),5,IF(AND(X434&gt;10,X434&lt;=15),7,IF(AND(X434&gt;15,X434&lt;=20),9,IF(AND(X434&gt;20,X434&lt;=25),11,IF(AND(X434&gt;25,X434&lt;=30),13,IF(AND(X434&gt;30,X434&lt;=35),15,IF(AND(X434&gt;35,X434&lt;=40),17,IF(AND(X434&gt;40,X434&lt;=45),19,21))))))))))</f>
        <v>0</v>
      </c>
      <c r="X434" s="57"/>
      <c r="Y434" s="54" t="s">
        <v>81</v>
      </c>
      <c r="AA434" s="53">
        <f>IF(AND(AB434=0,AB434&lt;=0),0,IF(AND(AB434&gt;0,AB434&lt;=5),3,IF(AND(AB434&gt;5,AB434&lt;=10),5,IF(AND(AB434&gt;10,AB434&lt;=15),7,IF(AND(AB434&gt;15,AB434&lt;=20),9,IF(AND(AB434&gt;20,AB434&lt;=25),11,IF(AND(AB434&gt;25,AB434&lt;=30),13,IF(AND(AB434&gt;30,AB434&lt;=35),15,IF(AND(AB434&gt;35,AB434&lt;=40),17,IF(AND(AB434&gt;40,AB434&lt;=45),19,21))))))))))</f>
        <v>5</v>
      </c>
      <c r="AB434" s="57">
        <v>8</v>
      </c>
      <c r="AC434" s="54" t="s">
        <v>81</v>
      </c>
      <c r="AE434" s="53">
        <f>IF(AND(AF434=0,AF434&lt;=0),0,IF(AND(AF434&gt;0,AF434&lt;=5),3,IF(AND(AF434&gt;5,AF434&lt;=10),5,IF(AND(AF434&gt;10,AF434&lt;=15),7,IF(AND(AF434&gt;15,AF434&lt;=20),9,IF(AND(AF434&gt;20,AF434&lt;=25),11,IF(AND(AF434&gt;25,AF434&lt;=30),13,IF(AND(AF434&gt;30,AF434&lt;=35),15,IF(AND(AF434&gt;35,AF434&lt;=40),17,IF(AND(AF434&gt;40,AF434&lt;=45),19,21))))))))))</f>
        <v>3</v>
      </c>
      <c r="AF434" s="57">
        <v>5</v>
      </c>
      <c r="AG434" s="54" t="s">
        <v>81</v>
      </c>
      <c r="AI434" s="53">
        <f>IF(AND(AJ434=0,AJ434&lt;=0),0,IF(AND(AJ434&gt;0,AJ434&lt;=5),3,IF(AND(AJ434&gt;5,AJ434&lt;=10),5,IF(AND(AJ434&gt;10,AJ434&lt;=15),7,IF(AND(AJ434&gt;15,AJ434&lt;=20),9,IF(AND(AJ434&gt;20,AJ434&lt;=25),11,IF(AND(AJ434&gt;25,AJ434&lt;=30),13,IF(AND(AJ434&gt;30,AJ434&lt;=35),15,IF(AND(AJ434&gt;35,AJ434&lt;=40),17,IF(AND(AJ434&gt;40,AJ434&lt;=45),19,21))))))))))</f>
        <v>3</v>
      </c>
      <c r="AJ434" s="57">
        <v>4</v>
      </c>
      <c r="AK434" s="54" t="s">
        <v>81</v>
      </c>
      <c r="AM434" s="53">
        <f>IF(AND(AN434=0,AN434&lt;=0),0,IF(AND(AN434&gt;0,AN434&lt;=5),3,IF(AND(AN434&gt;5,AN434&lt;=10),5,IF(AND(AN434&gt;10,AN434&lt;=15),7,IF(AND(AN434&gt;15,AN434&lt;=20),9,IF(AND(AN434&gt;20,AN434&lt;=25),11,IF(AND(AN434&gt;25,AN434&lt;=30),13,IF(AND(AN434&gt;30,AN434&lt;=35),15,IF(AND(AN434&gt;35,AN434&lt;=40),17,IF(AND(AN434&gt;40,AN434&lt;=45),19,21))))))))))</f>
        <v>0</v>
      </c>
      <c r="AN434" s="57"/>
      <c r="AO434" s="54" t="s">
        <v>81</v>
      </c>
    </row>
    <row r="435" spans="2:41" ht="30" customHeight="1" x14ac:dyDescent="0.25">
      <c r="B435" s="29" t="s">
        <v>95</v>
      </c>
      <c r="C435" s="29" t="s">
        <v>123</v>
      </c>
      <c r="D435" s="1" t="s">
        <v>4</v>
      </c>
      <c r="E435" s="2" t="s">
        <v>52</v>
      </c>
      <c r="F435" s="30"/>
      <c r="G435" s="53">
        <f>IF(H435&lt;1,0,IF(H435=1,2,IF(H435=2,4,IF(H435=3,6,IF(H435=4,8,IF(H435=5,10,IF(H435=6,12,IF(H435=7,14,IF(H435=8,16,IF(H435=9,18,20))))))))))</f>
        <v>0</v>
      </c>
      <c r="H435" s="57"/>
      <c r="I435" s="54" t="s">
        <v>52</v>
      </c>
      <c r="K435" s="53">
        <f>IF(L435&lt;1,0,IF(L435=1,2,IF(L435=2,4,IF(L435=3,6,IF(L435=4,8,IF(L435=5,10,IF(L435=6,12,IF(L435=7,14,IF(L435=8,16,IF(L435=9,18,20))))))))))</f>
        <v>0</v>
      </c>
      <c r="L435" s="57"/>
      <c r="M435" s="54" t="s">
        <v>52</v>
      </c>
      <c r="O435" s="53">
        <f>IF(P435&lt;1,0,IF(P435=1,2,IF(P435=2,4,IF(P435=3,6,IF(P435=4,8,IF(P435=5,10,IF(P435=6,12,IF(P435=7,14,IF(P435=8,16,IF(P435=9,18,20))))))))))</f>
        <v>0</v>
      </c>
      <c r="P435" s="57"/>
      <c r="Q435" s="54" t="s">
        <v>52</v>
      </c>
      <c r="S435" s="53">
        <f>IF(T435&lt;1,0,IF(T435=1,2,IF(T435=2,4,IF(T435=3,6,IF(T435=4,8,IF(T435=5,10,IF(T435=6,12,IF(T435=7,14,IF(T435=8,16,IF(T435=9,18,20))))))))))</f>
        <v>0</v>
      </c>
      <c r="T435" s="57"/>
      <c r="U435" s="54" t="s">
        <v>52</v>
      </c>
      <c r="W435" s="53">
        <f>IF(X435&lt;1,0,IF(X435=1,2,IF(X435=2,4,IF(X435=3,6,IF(X435=4,8,IF(X435=5,10,IF(X435=6,12,IF(X435=7,14,IF(X435=8,16,IF(X435=9,18,20))))))))))</f>
        <v>0</v>
      </c>
      <c r="X435" s="57"/>
      <c r="Y435" s="54" t="s">
        <v>52</v>
      </c>
      <c r="AA435" s="53">
        <f>IF(AB435&lt;1,0,IF(AB435=1,2,IF(AB435=2,4,IF(AB435=3,6,IF(AB435=4,8,IF(AB435=5,10,IF(AB435=6,12,IF(AB435=7,14,IF(AB435=8,16,IF(AB435=9,18,20))))))))))</f>
        <v>0</v>
      </c>
      <c r="AB435" s="57"/>
      <c r="AC435" s="54" t="s">
        <v>52</v>
      </c>
      <c r="AE435" s="53">
        <f>IF(AF435&lt;1,0,IF(AF435=1,2,IF(AF435=2,4,IF(AF435=3,6,IF(AF435=4,8,IF(AF435=5,10,IF(AF435=6,12,IF(AF435=7,14,IF(AF435=8,16,IF(AF435=9,18,20))))))))))</f>
        <v>0</v>
      </c>
      <c r="AF435" s="57"/>
      <c r="AG435" s="54" t="s">
        <v>52</v>
      </c>
      <c r="AI435" s="53">
        <f>IF(AJ435&lt;1,0,IF(AJ435=1,2,IF(AJ435=2,4,IF(AJ435=3,6,IF(AJ435=4,8,IF(AJ435=5,10,IF(AJ435=6,12,IF(AJ435=7,14,IF(AJ435=8,16,IF(AJ435=9,18,20))))))))))</f>
        <v>0</v>
      </c>
      <c r="AJ435" s="57"/>
      <c r="AK435" s="54" t="s">
        <v>52</v>
      </c>
      <c r="AM435" s="53">
        <f>IF(AN435&lt;1,0,IF(AN435=1,2,IF(AN435=2,4,IF(AN435=3,6,IF(AN435=4,8,IF(AN435=5,10,IF(AN435=6,12,IF(AN435=7,14,IF(AN435=8,16,IF(AN435=9,18,20))))))))))</f>
        <v>0</v>
      </c>
      <c r="AN435" s="57"/>
      <c r="AO435" s="54" t="s">
        <v>52</v>
      </c>
    </row>
    <row r="436" spans="2:41" ht="30" customHeight="1" x14ac:dyDescent="0.25">
      <c r="B436" s="29" t="s">
        <v>95</v>
      </c>
      <c r="C436" s="29" t="s">
        <v>123</v>
      </c>
      <c r="D436" s="1" t="s">
        <v>5</v>
      </c>
      <c r="E436" s="2" t="s">
        <v>85</v>
      </c>
      <c r="F436" s="30"/>
      <c r="G436" s="53">
        <f>IF(AND(H436=0,H436&lt;=0),0,IF(AND(H436&gt;0,H436&lt;=5),3,IF(AND(H436&gt;5,H436&lt;=10),4,IF(AND(H436&gt;10,H436&lt;=15),7,IF(AND(H436&gt;15,H436&lt;=20),9,IF(AND(H436&gt;20,H436&lt;=25),11,IF(AND(H436&gt;25,H436&lt;=30),13,IF(AND(H436&gt;30,H436&lt;=35),16,IF(AND(H436&gt;35,H436&lt;=40),17,IF(AND(H436&gt;40,H436&lt;=45),19,21))))))))))</f>
        <v>7</v>
      </c>
      <c r="H436" s="57">
        <v>15</v>
      </c>
      <c r="I436" s="31" t="s">
        <v>53</v>
      </c>
      <c r="K436" s="53">
        <f>IF(AND(L436=0,L436&lt;=0),0,IF(AND(L436&gt;0,L436&lt;=5),3,IF(AND(L436&gt;5,L436&lt;=10),4,IF(AND(L436&gt;10,L436&lt;=15),7,IF(AND(L436&gt;15,L436&lt;=20),9,IF(AND(L436&gt;20,L436&lt;=25),11,IF(AND(L436&gt;25,L436&lt;=30),13,IF(AND(L436&gt;30,L436&lt;=35),16,IF(AND(L436&gt;35,L436&lt;=20),17,IF(AND(L436&gt;40,L436&lt;=45),19,21))))))))))</f>
        <v>0</v>
      </c>
      <c r="L436" s="57"/>
      <c r="M436" s="31" t="s">
        <v>53</v>
      </c>
      <c r="O436" s="53">
        <f>IF(AND(P436=0,P436&lt;=0),0,IF(AND(P436&gt;0,P436&lt;=5),3,IF(AND(P436&gt;5,P436&lt;=10),4,IF(AND(P436&gt;10,P436&lt;=15),7,IF(AND(P436&gt;15,P436&lt;=20),9,IF(AND(P436&gt;20,P436&lt;=25),11,IF(AND(P436&gt;25,P436&lt;=30),13,IF(AND(P436&gt;30,P436&lt;=35),16,IF(AND(P436&gt;35,P436&lt;=40),17,IF(AND(P436&gt;40,P436&lt;=45),19,21))))))))))</f>
        <v>3</v>
      </c>
      <c r="P436" s="57">
        <v>4</v>
      </c>
      <c r="Q436" s="31" t="s">
        <v>53</v>
      </c>
      <c r="S436" s="53">
        <f>IF(AND(T436=0,T436&lt;=0),0,IF(AND(T436&gt;0,T436&lt;=5),3,IF(AND(T436&gt;5,T436&lt;=10),4,IF(AND(T436&gt;10,T436&lt;=15),7,IF(AND(T436&gt;15,T436&lt;=20),9,IF(AND(T436&gt;20,T436&lt;=25),11,IF(AND(T436&gt;25,T436&lt;=30),13,IF(AND(T436&gt;30,T436&lt;=35),16,IF(AND(T436&gt;35,T436&lt;=40),17,IF(AND(T436&gt;40,T436&lt;=45),19,21))))))))))</f>
        <v>0</v>
      </c>
      <c r="T436" s="57"/>
      <c r="U436" s="31" t="s">
        <v>53</v>
      </c>
      <c r="W436" s="53">
        <f>IF(AND(X436=0,X436&lt;=0),0,IF(AND(X436&gt;0,X436&lt;=5),3,IF(AND(X436&gt;5,X436&lt;=10),4,IF(AND(X436&gt;10,X436&lt;=15),7,IF(AND(X436&gt;15,X436&lt;=20),9,IF(AND(X436&gt;20,X436&lt;=25),11,IF(AND(X436&gt;25,X436&lt;=30),13,IF(AND(X436&gt;30,X436&lt;=35),16,IF(AND(X436&gt;35,X436&lt;=40),17,IF(AND(X436&gt;40,X436&lt;=45),19,21))))))))))</f>
        <v>0</v>
      </c>
      <c r="X436" s="57"/>
      <c r="Y436" s="31" t="s">
        <v>53</v>
      </c>
      <c r="AA436" s="53">
        <f>IF(AND(AB436=0,AB436&lt;=0),0,IF(AND(AB436&gt;0,AB436&lt;=5),3,IF(AND(AB436&gt;5,AB436&lt;=10),4,IF(AND(AB436&gt;10,AB436&lt;=15),7,IF(AND(AB436&gt;15,AB436&lt;=20),9,IF(AND(AB436&gt;20,AB436&lt;=25),11,IF(AND(AB436&gt;25,AB436&lt;=30),13,IF(AND(AB436&gt;30,AB436&lt;=35),16,IF(AND(AB436&gt;35,AB436&lt;=40),17,IF(AND(AB436&gt;40,AB436&lt;=45),19,21))))))))))</f>
        <v>3</v>
      </c>
      <c r="AB436" s="57">
        <v>5</v>
      </c>
      <c r="AC436" s="31" t="s">
        <v>53</v>
      </c>
      <c r="AE436" s="53">
        <f>IF(AND(AF436=0,AF436&lt;=0),0,IF(AND(AF436&gt;0,AF436&lt;=5),3,IF(AND(AF436&gt;5,AF436&lt;=10),4,IF(AND(AF436&gt;10,AF436&lt;=15),7,IF(AND(AF436&gt;15,AF436&lt;=20),9,IF(AND(AF436&gt;20,AF436&lt;=25),11,IF(AND(AF436&gt;25,AF436&lt;=30),13,IF(AND(AF436&gt;30,AF436&lt;=35),16,IF(AND(AF436&gt;35,AF436&lt;=40),17,IF(AND(AF436&gt;40,AF436&lt;=45),19,21))))))))))</f>
        <v>3</v>
      </c>
      <c r="AF436" s="57">
        <v>5</v>
      </c>
      <c r="AG436" s="31" t="s">
        <v>53</v>
      </c>
      <c r="AI436" s="53">
        <f>IF(AND(AJ436=0,AJ436&lt;=0),0,IF(AND(AJ436&gt;0,AJ436&lt;=5),3,IF(AND(AJ436&gt;5,AJ436&lt;=10),4,IF(AND(AJ436&gt;10,AJ436&lt;=15),7,IF(AND(AJ436&gt;15,AJ436&lt;=20),9,IF(AND(AJ436&gt;20,AJ436&lt;=25),11,IF(AND(AJ436&gt;25,AJ436&lt;=30),13,IF(AND(AJ436&gt;30,AJ436&lt;=35),16,IF(AND(AJ436&gt;35,AJ436&lt;=40),17,IF(AND(AJ436&gt;40,AJ436&lt;=45),19,21))))))))))</f>
        <v>3</v>
      </c>
      <c r="AJ436" s="57">
        <v>3</v>
      </c>
      <c r="AK436" s="31" t="s">
        <v>53</v>
      </c>
      <c r="AM436" s="53">
        <f>IF(AND(AN436=0,AN436&lt;=0),0,IF(AND(AN436&gt;0,AN436&lt;=5),3,IF(AND(AN436&gt;5,AN436&lt;=10),4,IF(AND(AN436&gt;10,AN436&lt;=15),7,IF(AND(AN436&gt;15,AN436&lt;=20),9,IF(AND(AN436&gt;20,AN436&lt;=25),11,IF(AND(AN436&gt;25,AN436&lt;=30),13,IF(AND(AN436&gt;30,AN436&lt;=35),16,IF(AND(AN436&gt;35,AN436&lt;=40),17,IF(AND(AN436&gt;40,AN436&lt;=45),19,21))))))))))</f>
        <v>0</v>
      </c>
      <c r="AN436" s="57"/>
      <c r="AO436" s="31" t="s">
        <v>53</v>
      </c>
    </row>
    <row r="437" spans="2:41" ht="30" customHeight="1" x14ac:dyDescent="0.25">
      <c r="B437" s="29" t="s">
        <v>95</v>
      </c>
      <c r="C437" s="29" t="s">
        <v>123</v>
      </c>
      <c r="D437" s="1" t="s">
        <v>7</v>
      </c>
      <c r="E437" s="2" t="s">
        <v>6</v>
      </c>
      <c r="F437" s="30"/>
      <c r="G437" s="53">
        <f>IF(AND(H437=0,H437&lt;=0),0,IF(AND(H437&gt;0,H437&lt;=2),1,IF(AND(H437&gt;2,H437&lt;=4),2,IF(AND(H437&gt;4,H437&lt;=6),3,IF(AND(H437&gt;6,H437&lt;=8),4,IF(AND(H437&gt;8,H437&lt;=10),5,IF(AND(H437&gt;10,H437&lt;=12),6,IF(AND(H437&gt;12,H437&lt;=14),7,IF(AND(H437&gt;14,H437&lt;=16),8,IF(AND(H437&gt;16,H437&lt;=18),9,10))))))))))</f>
        <v>0</v>
      </c>
      <c r="H437" s="57"/>
      <c r="I437" s="54" t="s">
        <v>62</v>
      </c>
      <c r="K437" s="53">
        <f>IF(AND(L437=0,L437&lt;=0),0,IF(AND(L437&gt;0,L437&lt;=2),1,IF(AND(L437&gt;2,L437&lt;=4),2,IF(AND(L437&gt;4,L437&lt;=6),3,IF(AND(L437&gt;6,L437&lt;=8),4,IF(AND(L437&gt;8,L437&lt;=10),5,IF(AND(L437&gt;10,L437&lt;=12),6,IF(AND(L437&gt;12,L437&lt;=14),7,IF(AND(L437&gt;14,L437&lt;=16),8,IF(AND(L437&gt;16,L437&lt;=18),9,10))))))))))</f>
        <v>0</v>
      </c>
      <c r="L437" s="57"/>
      <c r="M437" s="54" t="s">
        <v>62</v>
      </c>
      <c r="O437" s="53">
        <f>IF(AND(P437=0,P437&lt;=0),0,IF(AND(P437&gt;0,P437&lt;=2),1,IF(AND(P437&gt;2,P437&lt;=4),2,IF(AND(P437&gt;4,P437&lt;=6),3,IF(AND(P437&gt;6,P437&lt;=8),4,IF(AND(P437&gt;8,P437&lt;=10),5,IF(AND(P437&gt;10,P437&lt;=12),6,IF(AND(P437&gt;12,P437&lt;=14),7,IF(AND(P437&gt;14,P437&lt;=16),8,IF(AND(P437&gt;16,P437&lt;=18),9,10))))))))))</f>
        <v>0</v>
      </c>
      <c r="P437" s="57"/>
      <c r="Q437" s="54" t="s">
        <v>62</v>
      </c>
      <c r="S437" s="53">
        <f>IF(AND(T437=0,T437&lt;=0),0,IF(AND(T437&gt;0,T437&lt;=2),1,IF(AND(T437&gt;2,T437&lt;=4),2,IF(AND(T437&gt;4,T437&lt;=6),3,IF(AND(T437&gt;6,T437&lt;=8),4,IF(AND(T437&gt;8,T437&lt;=10),5,IF(AND(T437&gt;10,T437&lt;=12),6,IF(AND(T437&gt;12,T437&lt;=14),7,IF(AND(T437&gt;14,T437&lt;=16),8,IF(AND(T437&gt;16,T437&lt;=18),9,10))))))))))</f>
        <v>0</v>
      </c>
      <c r="T437" s="57"/>
      <c r="U437" s="54" t="s">
        <v>62</v>
      </c>
      <c r="W437" s="53">
        <f>IF(AND(X437=0,X437&lt;=0),0,IF(AND(X437&gt;0,X437&lt;=2),1,IF(AND(X437&gt;2,X437&lt;=4),2,IF(AND(X437&gt;4,X437&lt;=6),3,IF(AND(X437&gt;6,X437&lt;=8),4,IF(AND(X437&gt;8,X437&lt;=10),5,IF(AND(X437&gt;10,X437&lt;=12),6,IF(AND(X437&gt;12,X437&lt;=14),7,IF(AND(X437&gt;14,X437&lt;=16),8,IF(AND(X437&gt;16,X437&lt;=18),9,10))))))))))</f>
        <v>0</v>
      </c>
      <c r="X437" s="57"/>
      <c r="Y437" s="54" t="s">
        <v>62</v>
      </c>
      <c r="AA437" s="53">
        <f>IF(AND(AB437=0,AB437&lt;=0),0,IF(AND(AB437&gt;0,AB437&lt;=2),1,IF(AND(AB437&gt;2,AB437&lt;=4),2,IF(AND(AB437&gt;4,AB437&lt;=6),3,IF(AND(AB437&gt;6,AB437&lt;=8),4,IF(AND(AB437&gt;8,AB437&lt;=10),5,IF(AND(AB437&gt;10,AB437&lt;=12),6,IF(AND(AB437&gt;12,AB437&lt;=14),7,IF(AND(AB437&gt;14,AB437&lt;=16),8,IF(AND(AB437&gt;16,AB437&lt;=18),9,10))))))))))</f>
        <v>0</v>
      </c>
      <c r="AB437" s="57"/>
      <c r="AC437" s="54" t="s">
        <v>62</v>
      </c>
      <c r="AE437" s="53">
        <f>IF(AND(AF437=0,AF437&lt;=0),0,IF(AND(AF437&gt;0,AF437&lt;=2),1,IF(AND(AF437&gt;2,AF437&lt;=4),2,IF(AND(AF437&gt;4,AF437&lt;=6),3,IF(AND(AF437&gt;6,AF437&lt;=8),4,IF(AND(AF437&gt;8,AF437&lt;=10),5,IF(AND(AF437&gt;10,AF437&lt;=12),6,IF(AND(AF437&gt;12,AF437&lt;=14),7,IF(AND(AF437&gt;14,AF437&lt;=16),8,IF(AND(AF437&gt;16,AF437&lt;=18),9,10))))))))))</f>
        <v>0</v>
      </c>
      <c r="AF437" s="57"/>
      <c r="AG437" s="54" t="s">
        <v>62</v>
      </c>
      <c r="AI437" s="53">
        <f>IF(AND(AJ437=0,AJ437&lt;=0),0,IF(AND(AJ437&gt;0,AJ437&lt;=2),1,IF(AND(AJ437&gt;2,AJ437&lt;=4),2,IF(AND(AJ437&gt;4,AJ437&lt;=6),3,IF(AND(AJ437&gt;6,AJ437&lt;=8),4,IF(AND(AJ437&gt;8,AJ437&lt;=10),5,IF(AND(AJ437&gt;10,AJ437&lt;=12),6,IF(AND(AJ437&gt;12,AJ437&lt;=14),7,IF(AND(AJ437&gt;14,AJ437&lt;=16),8,IF(AND(AJ437&gt;16,AJ437&lt;=18),9,10))))))))))</f>
        <v>0</v>
      </c>
      <c r="AJ437" s="57"/>
      <c r="AK437" s="54" t="s">
        <v>62</v>
      </c>
      <c r="AM437" s="53">
        <f>IF(AND(AN437=0,AN437&lt;=0),0,IF(AND(AN437&gt;0,AN437&lt;=2),1,IF(AND(AN437&gt;2,AN437&lt;=4),2,IF(AND(AN437&gt;4,AN437&lt;=6),3,IF(AND(AN437&gt;6,AN437&lt;=8),4,IF(AND(AN437&gt;8,AN437&lt;=10),5,IF(AND(AN437&gt;10,AN437&lt;=12),6,IF(AND(AN437&gt;12,AN437&lt;=14),7,IF(AND(AN437&gt;14,AN437&lt;=16),8,IF(AND(AN437&gt;16,AN437&lt;=18),9,10))))))))))</f>
        <v>0</v>
      </c>
      <c r="AN437" s="57"/>
      <c r="AO437" s="54" t="s">
        <v>62</v>
      </c>
    </row>
    <row r="438" spans="2:41" ht="30" customHeight="1" x14ac:dyDescent="0.25">
      <c r="B438" s="29" t="s">
        <v>95</v>
      </c>
      <c r="C438" s="29" t="s">
        <v>123</v>
      </c>
      <c r="D438" s="1" t="s">
        <v>9</v>
      </c>
      <c r="E438" s="2" t="s">
        <v>8</v>
      </c>
      <c r="F438" s="30"/>
      <c r="G438" s="76">
        <f>H438</f>
        <v>7</v>
      </c>
      <c r="H438" s="77">
        <v>7</v>
      </c>
      <c r="I438" s="73" t="str">
        <f>IF(G438=0,"SIN DATOS",IF(AND(G438&gt;0,G438&lt;=6),"ORDENADO",IF(AND(G438&gt;6,G438&lt;=11),"ORDENADO/BUENA PRESENTACIÓN",IF(AND(G438&gt;11,G438&lt;=15),"ODENADO/BUENA PRESENTACION/MAYORES ARGUMENTO","EXCELENTE"))))</f>
        <v>ORDENADO/BUENA PRESENTACIÓN</v>
      </c>
      <c r="J438" s="78"/>
      <c r="K438" s="76">
        <f>L438</f>
        <v>0</v>
      </c>
      <c r="L438" s="77"/>
      <c r="M438" s="73" t="str">
        <f>IF(K438=0,"SIN DATOS",IF(AND(K438&gt;0,K438&lt;=6),"ORDENADO",IF(AND(K438&gt;6,K438&lt;=11),"ORDENADO/BUENA PRESENTACIÓN",IF(AND(K438&gt;11,K438&lt;=15),"ODENADO/BUENA PRESENTACION/MAYORES ARGUMENTO","EXCELENTE"))))</f>
        <v>SIN DATOS</v>
      </c>
      <c r="N438" s="78"/>
      <c r="O438" s="76">
        <f>P438</f>
        <v>6</v>
      </c>
      <c r="P438" s="77">
        <v>6</v>
      </c>
      <c r="Q438" s="73" t="str">
        <f>IF(O438=0,"SIN DATOS",IF(AND(O438&gt;0,O438&lt;=6),"ORDENADO",IF(AND(O438&gt;6,O438&lt;=11),"ORDENADO/BUENA PRESENTACIÓN",IF(AND(O438&gt;11,O438&lt;=15),"ODENADO/BUENA PRESENTACION/MAYORES ARGUMENTO","EXCELENTE"))))</f>
        <v>ORDENADO</v>
      </c>
      <c r="R438" s="78"/>
      <c r="S438" s="76">
        <f>T438</f>
        <v>0</v>
      </c>
      <c r="T438" s="77"/>
      <c r="U438" s="73" t="str">
        <f>IF(S438=0,"SIN DATOS",IF(AND(S438&gt;0,S438&lt;=6),"ORDENADO",IF(AND(S438&gt;6,S438&lt;=11),"ORDENADO/BUENA PRESENTACIÓN",IF(AND(S438&gt;11,S438&lt;=15),"ODENADO/BUENA PRESENTACION/MAYORES ARGUMENTO","EXCELENTE"))))</f>
        <v>SIN DATOS</v>
      </c>
      <c r="V438" s="78"/>
      <c r="W438" s="76">
        <f>X438</f>
        <v>0</v>
      </c>
      <c r="X438" s="77"/>
      <c r="Y438" s="73" t="str">
        <f>IF(W438=0,"SIN DATOS",IF(AND(W438&gt;0,W438&lt;=6),"ORDENADO",IF(AND(W438&gt;6,W438&lt;=11),"ORDENADO/BUENA PRESENTACIÓN",IF(AND(W438&gt;11,W438&lt;=15),"ODENADO/BUENA PRESENTACION/MAYORES ARGUMENTO","EXCELENTE"))))</f>
        <v>SIN DATOS</v>
      </c>
      <c r="Z438" s="78"/>
      <c r="AA438" s="76">
        <f>AB438</f>
        <v>6</v>
      </c>
      <c r="AB438" s="77">
        <v>6</v>
      </c>
      <c r="AC438" s="73" t="str">
        <f>IF(AA438=0,"SIN DATOS",IF(AND(AA438&gt;0,AA438&lt;=6),"ORDENADO",IF(AND(AA438&gt;6,AA438&lt;=11),"ORDENADO/BUENA PRESENTACIÓN",IF(AND(AA438&gt;11,AA438&lt;=15),"ODENADO/BUENA PRESENTACION/MAYORES ARGUMENTO","EXCELENTE"))))</f>
        <v>ORDENADO</v>
      </c>
      <c r="AE438" s="76">
        <f>AF438</f>
        <v>7</v>
      </c>
      <c r="AF438" s="77">
        <v>7</v>
      </c>
      <c r="AG438" s="73" t="str">
        <f>IF(AE438=0,"SIN DATOS",IF(AND(AE438&gt;0,AE438&lt;=6),"ORDENADO",IF(AND(AE438&gt;6,AE438&lt;=11),"ORDENADO/BUENA PRESENTACIÓN",IF(AND(AE438&gt;11,AE438&lt;=15),"ODENADO/BUENA PRESENTACION/MAYORES ARGUMENTO","EXCELENTE"))))</f>
        <v>ORDENADO/BUENA PRESENTACIÓN</v>
      </c>
      <c r="AI438" s="76">
        <f>AJ438</f>
        <v>6</v>
      </c>
      <c r="AJ438" s="77">
        <v>6</v>
      </c>
      <c r="AK438" s="73" t="str">
        <f>IF(AI438=0,"SIN DATOS",IF(AND(AI438&gt;0,AI438&lt;=6),"ORDENADO",IF(AND(AI438&gt;6,AI438&lt;=11),"ORDENADO/BUENA PRESENTACIÓN",IF(AND(AI438&gt;11,AI438&lt;=15),"ODENADO/BUENA PRESENTACION/MAYORES ARGUMENTO","EXCELENTE"))))</f>
        <v>ORDENADO</v>
      </c>
      <c r="AL438" s="78"/>
      <c r="AM438" s="76">
        <f>AN438</f>
        <v>0</v>
      </c>
      <c r="AN438" s="77"/>
      <c r="AO438" s="73" t="str">
        <f>IF(AM438=0,"SIN DATOS",IF(AND(AM438&gt;0,AM438&lt;=6),"ORDENADO",IF(AND(AM438&gt;6,AM438&lt;=11),"ORDENADO/BUENA PRESENTACIÓN",IF(AND(AM438&gt;11,AM438&lt;=15),"ODENADO/BUENA PRESENTACION/MAYORES ARGUMENTO","EXCELENTE"))))</f>
        <v>SIN DATOS</v>
      </c>
    </row>
    <row r="439" spans="2:41" ht="30" customHeight="1" x14ac:dyDescent="0.25">
      <c r="B439" s="29" t="s">
        <v>95</v>
      </c>
      <c r="C439" s="29" t="s">
        <v>123</v>
      </c>
      <c r="D439" s="1" t="s">
        <v>63</v>
      </c>
      <c r="E439" s="2" t="s">
        <v>10</v>
      </c>
      <c r="F439" s="30"/>
      <c r="G439" s="53">
        <f>H439</f>
        <v>0</v>
      </c>
      <c r="H439" s="57"/>
      <c r="I439" s="56"/>
      <c r="K439" s="53">
        <f>L439</f>
        <v>0</v>
      </c>
      <c r="L439" s="57"/>
      <c r="M439" s="56"/>
      <c r="O439" s="53">
        <f>P439</f>
        <v>0</v>
      </c>
      <c r="P439" s="57"/>
      <c r="Q439" s="56"/>
      <c r="S439" s="53">
        <f>T439</f>
        <v>0</v>
      </c>
      <c r="T439" s="57"/>
      <c r="U439" s="56"/>
      <c r="W439" s="53">
        <f>X439</f>
        <v>0</v>
      </c>
      <c r="X439" s="57"/>
      <c r="Y439" s="56"/>
      <c r="AA439" s="53">
        <f>AB439</f>
        <v>0</v>
      </c>
      <c r="AB439" s="57"/>
      <c r="AC439" s="56"/>
      <c r="AE439" s="53">
        <f>AF439</f>
        <v>0</v>
      </c>
      <c r="AF439" s="57"/>
      <c r="AG439" s="56"/>
      <c r="AI439" s="53">
        <f>AJ439</f>
        <v>0</v>
      </c>
      <c r="AJ439" s="57"/>
      <c r="AK439" s="56"/>
      <c r="AM439" s="53">
        <f>AN439</f>
        <v>0</v>
      </c>
      <c r="AN439" s="57"/>
      <c r="AO439" s="56"/>
    </row>
    <row r="440" spans="2:41" ht="15" customHeight="1" x14ac:dyDescent="0.25">
      <c r="B440" s="29" t="s">
        <v>95</v>
      </c>
      <c r="C440" s="29" t="s">
        <v>123</v>
      </c>
      <c r="D440" s="1" t="s">
        <v>80</v>
      </c>
      <c r="E440" s="2" t="s">
        <v>64</v>
      </c>
      <c r="F440" s="33"/>
      <c r="G440" s="64">
        <f>IF(H440=0,0,H440*50)</f>
        <v>50</v>
      </c>
      <c r="H440" s="63" t="s">
        <v>91</v>
      </c>
      <c r="I440" s="58" t="s">
        <v>66</v>
      </c>
      <c r="K440" s="64">
        <f>IF(L440=0,0,L440*50)</f>
        <v>0</v>
      </c>
      <c r="L440" s="63"/>
      <c r="M440" s="58" t="s">
        <v>66</v>
      </c>
      <c r="O440" s="64">
        <f>IF(P440=0,0,P440*50)</f>
        <v>50</v>
      </c>
      <c r="P440" s="63" t="s">
        <v>91</v>
      </c>
      <c r="Q440" s="58" t="s">
        <v>66</v>
      </c>
      <c r="S440" s="64">
        <f>IF(T440=0,0,T440*50)</f>
        <v>0</v>
      </c>
      <c r="T440" s="63"/>
      <c r="U440" s="58" t="s">
        <v>66</v>
      </c>
      <c r="W440" s="64">
        <f>IF(X440=0,0,X440*50)</f>
        <v>0</v>
      </c>
      <c r="X440" s="63"/>
      <c r="Y440" s="58" t="s">
        <v>66</v>
      </c>
      <c r="AA440" s="64">
        <f>IF(AB440=0,0,AB440*50)</f>
        <v>100</v>
      </c>
      <c r="AB440" s="63" t="s">
        <v>99</v>
      </c>
      <c r="AC440" s="58" t="s">
        <v>66</v>
      </c>
      <c r="AE440" s="64">
        <f>IF(AF440=0,0,AF440*50)</f>
        <v>0</v>
      </c>
      <c r="AF440" s="63"/>
      <c r="AG440" s="58" t="s">
        <v>66</v>
      </c>
      <c r="AI440" s="64">
        <f>IF(AJ440=0,0,AJ440*50)</f>
        <v>100</v>
      </c>
      <c r="AJ440" s="63" t="s">
        <v>99</v>
      </c>
      <c r="AK440" s="58" t="s">
        <v>66</v>
      </c>
      <c r="AM440" s="64">
        <f>IF(AN440=0,0,AN440*50)</f>
        <v>0</v>
      </c>
      <c r="AN440" s="63"/>
      <c r="AO440" s="58" t="s">
        <v>66</v>
      </c>
    </row>
    <row r="441" spans="2:41" ht="15" customHeight="1" x14ac:dyDescent="0.25">
      <c r="B441" s="29"/>
      <c r="C441" s="29"/>
      <c r="D441" s="42"/>
      <c r="E441" s="2"/>
      <c r="F441" s="43"/>
      <c r="G441" s="55"/>
      <c r="H441" s="55"/>
      <c r="I441" s="54"/>
      <c r="K441" s="55"/>
      <c r="L441" s="55"/>
      <c r="M441" s="54"/>
      <c r="O441" s="55"/>
      <c r="P441" s="55"/>
      <c r="Q441" s="54"/>
      <c r="S441" s="55"/>
      <c r="T441" s="55"/>
      <c r="U441" s="54"/>
      <c r="W441" s="55"/>
      <c r="X441" s="55"/>
      <c r="Y441" s="54"/>
      <c r="AA441" s="55"/>
      <c r="AB441" s="55"/>
      <c r="AC441" s="54"/>
      <c r="AE441" s="55"/>
      <c r="AF441" s="55"/>
      <c r="AG441" s="54"/>
      <c r="AI441" s="55"/>
      <c r="AJ441" s="55"/>
      <c r="AK441" s="54"/>
      <c r="AM441" s="55"/>
      <c r="AN441" s="55"/>
      <c r="AO441" s="54"/>
    </row>
    <row r="442" spans="2:41" ht="15.75" x14ac:dyDescent="0.25">
      <c r="B442" s="29"/>
      <c r="C442" s="29"/>
      <c r="D442" s="2" t="s">
        <v>50</v>
      </c>
      <c r="E442" s="2"/>
      <c r="F442" s="30"/>
      <c r="G442" s="84">
        <f>SUM(G432:G439)</f>
        <v>31</v>
      </c>
      <c r="H442" s="85">
        <f>VLOOKUP(G442,PAGO,2,FALSE)</f>
        <v>150</v>
      </c>
      <c r="I442" s="86" t="s">
        <v>68</v>
      </c>
      <c r="K442" s="84">
        <f>SUM(K432:K439)</f>
        <v>0</v>
      </c>
      <c r="L442" s="85">
        <f>VLOOKUP(K442,PAGO,2,FALSE)</f>
        <v>0</v>
      </c>
      <c r="M442" s="86" t="s">
        <v>68</v>
      </c>
      <c r="O442" s="84">
        <f>SUM(O432:O439)</f>
        <v>29</v>
      </c>
      <c r="P442" s="85">
        <f>VLOOKUP(O442,PAGO,2,FALSE)</f>
        <v>140</v>
      </c>
      <c r="Q442" s="86" t="s">
        <v>68</v>
      </c>
      <c r="S442" s="84">
        <f>SUM(S432:S439)</f>
        <v>0</v>
      </c>
      <c r="T442" s="85">
        <f>VLOOKUP(S442,PAGO,2,FALSE)</f>
        <v>0</v>
      </c>
      <c r="U442" s="86" t="s">
        <v>68</v>
      </c>
      <c r="W442" s="84">
        <f>SUM(W432:W439)</f>
        <v>0</v>
      </c>
      <c r="X442" s="85">
        <f>VLOOKUP(W442,PAGO,2,FALSE)</f>
        <v>0</v>
      </c>
      <c r="Y442" s="86" t="s">
        <v>68</v>
      </c>
      <c r="AA442" s="84">
        <f>SUM(AA432:AA439)</f>
        <v>34</v>
      </c>
      <c r="AB442" s="85">
        <f>VLOOKUP(AA442,PAGO,2,FALSE)</f>
        <v>165</v>
      </c>
      <c r="AC442" s="86" t="s">
        <v>68</v>
      </c>
      <c r="AE442" s="84">
        <f>SUM(AE432:AE439)</f>
        <v>30</v>
      </c>
      <c r="AF442" s="85">
        <f>VLOOKUP(AE442,PAGO,2,FALSE)</f>
        <v>145</v>
      </c>
      <c r="AG442" s="86" t="s">
        <v>68</v>
      </c>
      <c r="AI442" s="84">
        <f>SUM(AI432:AI439)</f>
        <v>27</v>
      </c>
      <c r="AJ442" s="85">
        <f>VLOOKUP(AI442,PAGO,2,FALSE)</f>
        <v>130</v>
      </c>
      <c r="AK442" s="86" t="s">
        <v>68</v>
      </c>
      <c r="AM442" s="84">
        <f>SUM(AM432:AM439)</f>
        <v>0</v>
      </c>
      <c r="AN442" s="85">
        <f>VLOOKUP(AM442,PAGO,2,FALSE)</f>
        <v>0</v>
      </c>
      <c r="AO442" s="86" t="s">
        <v>68</v>
      </c>
    </row>
    <row r="443" spans="2:41" ht="16.5" thickBot="1" x14ac:dyDescent="0.3">
      <c r="B443" s="80"/>
      <c r="C443" s="80"/>
      <c r="D443" s="81"/>
      <c r="E443" s="81"/>
      <c r="F443" s="82"/>
      <c r="G443" s="163">
        <f>IF(G436=0,-25,0)</f>
        <v>0</v>
      </c>
      <c r="H443" s="164"/>
      <c r="I443" s="87" t="s">
        <v>88</v>
      </c>
      <c r="K443" s="163">
        <f>IF(K436=0,-25,0)</f>
        <v>-25</v>
      </c>
      <c r="L443" s="164"/>
      <c r="M443" s="87" t="s">
        <v>88</v>
      </c>
      <c r="O443" s="163">
        <f>IF(O436=0,-25,0)</f>
        <v>0</v>
      </c>
      <c r="P443" s="164"/>
      <c r="Q443" s="87" t="s">
        <v>88</v>
      </c>
      <c r="S443" s="163">
        <f>IF(S436=0,-25,0)</f>
        <v>-25</v>
      </c>
      <c r="T443" s="164"/>
      <c r="U443" s="87" t="s">
        <v>88</v>
      </c>
      <c r="W443" s="163">
        <f>IF(W436=0,-25,0)</f>
        <v>-25</v>
      </c>
      <c r="X443" s="164"/>
      <c r="Y443" s="87" t="s">
        <v>88</v>
      </c>
      <c r="AA443" s="163">
        <f>IF(AA436=0,-25,0)</f>
        <v>0</v>
      </c>
      <c r="AB443" s="164"/>
      <c r="AC443" s="87" t="s">
        <v>88</v>
      </c>
      <c r="AE443" s="163">
        <f>IF(AE436=0,-25,0)</f>
        <v>0</v>
      </c>
      <c r="AF443" s="164"/>
      <c r="AG443" s="87" t="s">
        <v>88</v>
      </c>
      <c r="AI443" s="163">
        <f>IF(AI436=0,-25,0)</f>
        <v>0</v>
      </c>
      <c r="AJ443" s="164"/>
      <c r="AK443" s="87" t="s">
        <v>88</v>
      </c>
      <c r="AM443" s="163">
        <f>IF(AM436=0,-25,0)</f>
        <v>-25</v>
      </c>
      <c r="AN443" s="164"/>
      <c r="AO443" s="87" t="s">
        <v>88</v>
      </c>
    </row>
    <row r="444" spans="2:41" ht="19.5" thickBot="1" x14ac:dyDescent="0.3">
      <c r="D444" s="154" t="s">
        <v>67</v>
      </c>
      <c r="E444" s="155"/>
      <c r="G444" s="156">
        <f>+G440+H442+G443</f>
        <v>200</v>
      </c>
      <c r="H444" s="157"/>
      <c r="I444" s="83" t="s">
        <v>69</v>
      </c>
      <c r="J444" s="71"/>
      <c r="K444" s="156">
        <f>+K440+L442+K443</f>
        <v>-25</v>
      </c>
      <c r="L444" s="157"/>
      <c r="M444" s="83" t="s">
        <v>69</v>
      </c>
      <c r="N444" s="71"/>
      <c r="O444" s="156">
        <f>+O440+P442+O443</f>
        <v>190</v>
      </c>
      <c r="P444" s="157"/>
      <c r="Q444" s="83" t="s">
        <v>69</v>
      </c>
      <c r="R444" s="71"/>
      <c r="S444" s="156">
        <f>+S440+T442+S443</f>
        <v>-25</v>
      </c>
      <c r="T444" s="157"/>
      <c r="U444" s="83" t="s">
        <v>69</v>
      </c>
      <c r="V444" s="71"/>
      <c r="W444" s="156">
        <f>+W440+X442+W443</f>
        <v>-25</v>
      </c>
      <c r="X444" s="157"/>
      <c r="Y444" s="83" t="s">
        <v>69</v>
      </c>
      <c r="Z444" s="71"/>
      <c r="AA444" s="156">
        <f>+AA440+AB442+AA443</f>
        <v>265</v>
      </c>
      <c r="AB444" s="157"/>
      <c r="AC444" s="83" t="s">
        <v>69</v>
      </c>
      <c r="AE444" s="156">
        <f>+AE440+AF442+AE443</f>
        <v>145</v>
      </c>
      <c r="AF444" s="157"/>
      <c r="AG444" s="83" t="s">
        <v>69</v>
      </c>
      <c r="AI444" s="156">
        <f>+AI440+AJ442+AI443</f>
        <v>230</v>
      </c>
      <c r="AJ444" s="157"/>
      <c r="AK444" s="83" t="s">
        <v>69</v>
      </c>
      <c r="AL444" s="71"/>
      <c r="AM444" s="156">
        <f>+AM440+AN442+AM443</f>
        <v>-25</v>
      </c>
      <c r="AN444" s="157"/>
      <c r="AO444" s="83" t="s">
        <v>69</v>
      </c>
    </row>
    <row r="447" spans="2:41" ht="26.25" x14ac:dyDescent="0.4">
      <c r="B447" s="50" t="s">
        <v>77</v>
      </c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</row>
    <row r="449" spans="2:41" ht="18.75" x14ac:dyDescent="0.3">
      <c r="B449" s="39" t="s">
        <v>46</v>
      </c>
      <c r="C449" s="39" t="s">
        <v>47</v>
      </c>
      <c r="D449" s="113" t="s">
        <v>48</v>
      </c>
      <c r="E449" s="114"/>
      <c r="F449" s="40"/>
      <c r="G449" s="160" t="s">
        <v>55</v>
      </c>
      <c r="H449" s="161"/>
      <c r="I449" s="162"/>
      <c r="J449" s="40"/>
      <c r="K449" s="160" t="s">
        <v>54</v>
      </c>
      <c r="L449" s="161"/>
      <c r="M449" s="162"/>
      <c r="O449" s="160" t="s">
        <v>56</v>
      </c>
      <c r="P449" s="161"/>
      <c r="Q449" s="162"/>
      <c r="R449" s="40"/>
      <c r="S449" s="160" t="s">
        <v>57</v>
      </c>
      <c r="T449" s="161"/>
      <c r="U449" s="162"/>
      <c r="V449" s="40"/>
      <c r="W449" s="160" t="s">
        <v>58</v>
      </c>
      <c r="X449" s="161"/>
      <c r="Y449" s="162"/>
      <c r="Z449" s="40"/>
      <c r="AA449" s="160" t="s">
        <v>59</v>
      </c>
      <c r="AB449" s="161"/>
      <c r="AC449" s="162"/>
      <c r="AE449" s="160" t="s">
        <v>89</v>
      </c>
      <c r="AF449" s="161"/>
      <c r="AG449" s="162"/>
      <c r="AI449" s="160" t="s">
        <v>111</v>
      </c>
      <c r="AJ449" s="161"/>
      <c r="AK449" s="162"/>
      <c r="AL449" s="40"/>
      <c r="AM449" s="160" t="s">
        <v>121</v>
      </c>
      <c r="AN449" s="161"/>
      <c r="AO449" s="162"/>
    </row>
    <row r="450" spans="2:41" ht="18.75" x14ac:dyDescent="0.3">
      <c r="B450" s="41"/>
      <c r="C450" s="41"/>
      <c r="D450" s="74"/>
      <c r="E450" s="75"/>
      <c r="F450" s="40"/>
      <c r="G450" s="59" t="s">
        <v>76</v>
      </c>
      <c r="H450" s="59" t="s">
        <v>75</v>
      </c>
      <c r="I450" s="60" t="s">
        <v>49</v>
      </c>
      <c r="J450" s="40"/>
      <c r="K450" s="59" t="s">
        <v>76</v>
      </c>
      <c r="L450" s="59" t="s">
        <v>75</v>
      </c>
      <c r="M450" s="60" t="s">
        <v>49</v>
      </c>
      <c r="N450" s="61"/>
      <c r="O450" s="59" t="s">
        <v>76</v>
      </c>
      <c r="P450" s="59" t="s">
        <v>75</v>
      </c>
      <c r="Q450" s="60" t="s">
        <v>49</v>
      </c>
      <c r="R450" s="62"/>
      <c r="S450" s="59" t="s">
        <v>76</v>
      </c>
      <c r="T450" s="59" t="s">
        <v>75</v>
      </c>
      <c r="U450" s="60" t="s">
        <v>49</v>
      </c>
      <c r="V450" s="62"/>
      <c r="W450" s="59" t="s">
        <v>76</v>
      </c>
      <c r="X450" s="59" t="s">
        <v>75</v>
      </c>
      <c r="Y450" s="60" t="s">
        <v>49</v>
      </c>
      <c r="Z450" s="62"/>
      <c r="AA450" s="59" t="s">
        <v>76</v>
      </c>
      <c r="AB450" s="59" t="s">
        <v>75</v>
      </c>
      <c r="AC450" s="60" t="s">
        <v>49</v>
      </c>
      <c r="AE450" s="59" t="s">
        <v>76</v>
      </c>
      <c r="AF450" s="59" t="s">
        <v>75</v>
      </c>
      <c r="AG450" s="60" t="s">
        <v>49</v>
      </c>
      <c r="AI450" s="59" t="s">
        <v>76</v>
      </c>
      <c r="AJ450" s="59" t="s">
        <v>75</v>
      </c>
      <c r="AK450" s="60" t="s">
        <v>49</v>
      </c>
      <c r="AL450" s="62"/>
      <c r="AM450" s="59" t="s">
        <v>76</v>
      </c>
      <c r="AN450" s="59" t="s">
        <v>75</v>
      </c>
      <c r="AO450" s="60" t="s">
        <v>49</v>
      </c>
    </row>
    <row r="451" spans="2:41" x14ac:dyDescent="0.25">
      <c r="B451" s="24"/>
      <c r="C451" s="24"/>
      <c r="D451" s="25"/>
      <c r="E451" s="26"/>
      <c r="F451" s="27"/>
      <c r="G451" s="72"/>
      <c r="H451" s="72"/>
      <c r="I451" s="72"/>
      <c r="J451" s="72"/>
      <c r="K451" s="28"/>
      <c r="L451" s="28"/>
      <c r="M451" s="28"/>
      <c r="O451" s="28"/>
      <c r="P451" s="28"/>
      <c r="Q451" s="28"/>
      <c r="S451" s="28"/>
      <c r="T451" s="28"/>
      <c r="U451" s="28"/>
      <c r="W451" s="28"/>
      <c r="X451" s="28"/>
      <c r="Y451" s="28"/>
      <c r="AA451" s="28"/>
      <c r="AB451" s="28"/>
      <c r="AC451" s="28"/>
      <c r="AE451" s="28"/>
      <c r="AF451" s="28"/>
      <c r="AG451" s="28"/>
      <c r="AI451" s="28"/>
      <c r="AJ451" s="28"/>
      <c r="AK451" s="28"/>
      <c r="AM451" s="28"/>
      <c r="AN451" s="28"/>
      <c r="AO451" s="28"/>
    </row>
    <row r="452" spans="2:41" ht="30" customHeight="1" x14ac:dyDescent="0.25">
      <c r="B452" s="29" t="s">
        <v>95</v>
      </c>
      <c r="C452" s="29" t="s">
        <v>120</v>
      </c>
      <c r="D452" s="1" t="s">
        <v>0</v>
      </c>
      <c r="E452" s="2" t="s">
        <v>1</v>
      </c>
      <c r="F452" s="30"/>
      <c r="G452" s="53">
        <f>IF(AND(H452=0,H452&lt;=0),0,IF(AND(H452&gt;0,H452&lt;=5),3,IF(AND(H452&gt;5,H452&lt;=10),5,IF(AND(H452&gt;10,H452&lt;=15),7,IF(AND(H452&gt;15,H452&lt;=20),9,IF(AND(H452&gt;20,H452&lt;=30),11,IF(AND(H452&gt;30,H452&lt;=40),13,IF(AND(H452&gt;40,H452&lt;=50),15,IF(AND(H452&gt;50,H452&lt;=65),17,IF(AND(H452&gt;65,H452&lt;=80),19,21))))))))))</f>
        <v>11</v>
      </c>
      <c r="H452" s="57">
        <v>23</v>
      </c>
      <c r="I452" s="54" t="s">
        <v>51</v>
      </c>
      <c r="K452" s="53">
        <f>IF(AND(L452=0,L452&lt;=0),0,IF(AND(L452&gt;0,L452&lt;=5),3,IF(AND(L452&gt;5,L452&lt;=10),5,IF(AND(L452&gt;10,L452&lt;=15),7,IF(AND(L452&gt;15,L452&lt;=20),9,IF(AND(L452&gt;20,L452&lt;=30),11,IF(AND(L452&gt;30,L452&lt;=40),13,IF(AND(L452&gt;40,L452&lt;=50),15,IF(AND(L452&gt;50,L452&lt;=65),17,IF(AND(L452&gt;65,L452&lt;=80),19,21))))))))))</f>
        <v>11</v>
      </c>
      <c r="L452" s="57">
        <v>22</v>
      </c>
      <c r="M452" s="54" t="s">
        <v>51</v>
      </c>
      <c r="O452" s="53">
        <f>IF(AND(P452=0,P452&lt;=0),0,IF(AND(P452&gt;0,P452&lt;=5),3,IF(AND(P452&gt;5,P452&lt;=10),5,IF(AND(P452&gt;10,P452&lt;=15),7,IF(AND(P452&gt;15,P452&lt;=20),9,IF(AND(P452&gt;20,P452&lt;=30),11,IF(AND(P452&gt;30,P452&lt;=40),13,IF(AND(P452&gt;40,P452&lt;=50),15,IF(AND(P452&gt;50,P452&lt;=65),17,IF(AND(P452&gt;65,P452&lt;=80),19,21))))))))))</f>
        <v>13</v>
      </c>
      <c r="P452" s="57">
        <v>31</v>
      </c>
      <c r="Q452" s="54" t="s">
        <v>51</v>
      </c>
      <c r="S452" s="53">
        <f>IF(AND(T452=0,T452&lt;=0),0,IF(AND(T452&gt;0,T452&lt;=5),3,IF(AND(T452&gt;5,T452&lt;=10),5,IF(AND(T452&gt;10,T452&lt;=15),7,IF(AND(T452&gt;15,T452&lt;=20),9,IF(AND(T452&gt;20,T452&lt;=30),11,IF(AND(T452&gt;30,T452&lt;=40),13,IF(AND(T452&gt;40,T452&lt;=50),15,IF(AND(T452&gt;50,T452&lt;=65),17,IF(AND(T452&gt;65,T452&lt;=80),19,21))))))))))</f>
        <v>0</v>
      </c>
      <c r="T452" s="57"/>
      <c r="U452" s="54" t="s">
        <v>51</v>
      </c>
      <c r="W452" s="53">
        <f>IF(AND(X452=0,X452&lt;=0),0,IF(AND(X452&gt;0,X452&lt;=5),3,IF(AND(X452&gt;5,X452&lt;=10),5,IF(AND(X452&gt;10,X452&lt;=15),7,IF(AND(X452&gt;15,X452&lt;=20),9,IF(AND(X452&gt;20,X452&lt;=30),11,IF(AND(X452&gt;30,X452&lt;=40),13,IF(AND(X452&gt;40,X452&lt;=50),15,IF(AND(X452&gt;50,X452&lt;=65),17,IF(AND(X452&gt;65,X452&lt;=80),19,21))))))))))</f>
        <v>11</v>
      </c>
      <c r="X452" s="57">
        <v>23</v>
      </c>
      <c r="Y452" s="54" t="s">
        <v>51</v>
      </c>
      <c r="AA452" s="53">
        <f>IF(AND(AB452=0,AB452&lt;=0),0,IF(AND(AB452&gt;0,AB452&lt;=5),3,IF(AND(AB452&gt;5,AB452&lt;=10),5,IF(AND(AB452&gt;10,AB452&lt;=15),7,IF(AND(AB452&gt;15,AB452&lt;=20),9,IF(AND(AB452&gt;20,AB452&lt;=30),11,IF(AND(AB452&gt;30,AB452&lt;=40),13,IF(AND(AB452&gt;40,AB452&lt;=50),15,IF(AND(AB452&gt;50,AB452&lt;=65),17,IF(AND(AB452&gt;65,AB452&lt;=80),19,21))))))))))</f>
        <v>11</v>
      </c>
      <c r="AB452" s="57">
        <v>28</v>
      </c>
      <c r="AC452" s="54" t="s">
        <v>51</v>
      </c>
      <c r="AE452" s="53">
        <f>IF(AND(AF452=0,AF452&lt;=0),0,IF(AND(AF452&gt;0,AF452&lt;=5),3,IF(AND(AF452&gt;5,AF452&lt;=10),5,IF(AND(AF452&gt;10,AF452&lt;=15),7,IF(AND(AF452&gt;15,AF452&lt;=20),9,IF(AND(AF452&gt;20,AF452&lt;=30),11,IF(AND(AF452&gt;30,AF452&lt;=40),13,IF(AND(AF452&gt;40,AF452&lt;=50),15,IF(AND(AF452&gt;50,AF452&lt;=65),17,IF(AND(AF452&gt;65,AF452&lt;=80),19,21))))))))))</f>
        <v>17</v>
      </c>
      <c r="AF452" s="57">
        <v>55</v>
      </c>
      <c r="AG452" s="54" t="s">
        <v>51</v>
      </c>
      <c r="AI452" s="53">
        <f>IF(AND(AJ452=0,AJ452&lt;=0),0,IF(AND(AJ452&gt;0,AJ452&lt;=5),3,IF(AND(AJ452&gt;5,AJ452&lt;=10),5,IF(AND(AJ452&gt;10,AJ452&lt;=15),7,IF(AND(AJ452&gt;15,AJ452&lt;=20),9,IF(AND(AJ452&gt;20,AJ452&lt;=30),11,IF(AND(AJ452&gt;30,AJ452&lt;=40),13,IF(AND(AJ452&gt;40,AJ452&lt;=50),15,IF(AND(AJ452&gt;50,AJ452&lt;=65),17,IF(AND(AJ452&gt;65,AJ452&lt;=80),19,21))))))))))</f>
        <v>11</v>
      </c>
      <c r="AJ452" s="57">
        <v>24</v>
      </c>
      <c r="AK452" s="54" t="s">
        <v>51</v>
      </c>
      <c r="AM452" s="53">
        <f>IF(AND(AN452=0,AN452&lt;=0),0,IF(AND(AN452&gt;0,AN452&lt;=5),3,IF(AND(AN452&gt;5,AN452&lt;=10),5,IF(AND(AN452&gt;10,AN452&lt;=15),7,IF(AND(AN452&gt;15,AN452&lt;=20),9,IF(AND(AN452&gt;20,AN452&lt;=30),11,IF(AND(AN452&gt;30,AN452&lt;=40),13,IF(AND(AN452&gt;40,AN452&lt;=50),15,IF(AND(AN452&gt;50,AN452&lt;=65),17,IF(AND(AN452&gt;65,AN452&lt;=80),19,21))))))))))</f>
        <v>7</v>
      </c>
      <c r="AN452" s="57">
        <v>11</v>
      </c>
      <c r="AO452" s="54" t="s">
        <v>51</v>
      </c>
    </row>
    <row r="453" spans="2:41" ht="30" customHeight="1" x14ac:dyDescent="0.25">
      <c r="B453" s="29" t="s">
        <v>95</v>
      </c>
      <c r="C453" s="29" t="s">
        <v>120</v>
      </c>
      <c r="D453" s="1" t="s">
        <v>2</v>
      </c>
      <c r="E453" s="2" t="s">
        <v>82</v>
      </c>
      <c r="F453" s="30"/>
      <c r="G453" s="53">
        <f>IF(AND(H453=0,H453&lt;=0),0,IF(AND(H453&gt;0,H453&lt;=5),3,IF(AND(H453&gt;5,H453&lt;=10),6,IF(AND(H453&gt;10,H453&lt;=15),9,IF(AND(H453&gt;15,H453&lt;=20),12,IF(AND(H453&gt;20,H453&lt;=25),15,IF(AND(H453&gt;25,H453&lt;=30),18,IF(AND(H453&gt;30,H453&lt;=35),21,IF(AND(H453&gt;35,H453&lt;=40),24,IF(AND(H453&gt;40,H453&lt;=45),27,30))))))))))</f>
        <v>3</v>
      </c>
      <c r="H453" s="57">
        <v>2</v>
      </c>
      <c r="I453" s="54" t="s">
        <v>83</v>
      </c>
      <c r="K453" s="53">
        <f>IF(AND(L453=0,L453&lt;=0),0,IF(AND(L453&gt;0,L453&lt;=5),3,IF(AND(L453&gt;5,L453&lt;=10),6,IF(AND(L453&gt;10,L453&lt;=15),9,IF(AND(L453&gt;15,L453&lt;=20),12,IF(AND(L453&gt;20,L453&lt;=25),15,IF(AND(L453&gt;25,L453&lt;=30),18,IF(AND(L453&gt;30,L453&lt;=35),21,IF(AND(L453&gt;35,L453&lt;=40),24,IF(AND(L453&gt;40,L453&lt;=45),27,30))))))))))</f>
        <v>3</v>
      </c>
      <c r="L453" s="57">
        <v>2</v>
      </c>
      <c r="M453" s="54" t="s">
        <v>83</v>
      </c>
      <c r="O453" s="53">
        <f>IF(AND(P453=0,P453&lt;=0),0,IF(AND(P453&gt;0,P453&lt;=5),3,IF(AND(P453&gt;5,P453&lt;=10),6,IF(AND(P453&gt;10,P453&lt;=15),9,IF(AND(P453&gt;15,P453&lt;=20),12,IF(AND(P453&gt;20,P453&lt;=25),15,IF(AND(P453&gt;25,P453&lt;=30),18,IF(AND(P453&gt;30,P453&lt;=35),21,IF(AND(P453&gt;35,P453&lt;=40),24,IF(AND(P453&gt;40,P453&lt;=45),27,30))))))))))</f>
        <v>6</v>
      </c>
      <c r="P453" s="57">
        <v>10</v>
      </c>
      <c r="Q453" s="54" t="s">
        <v>83</v>
      </c>
      <c r="S453" s="53">
        <f>IF(AND(T453=0,T453&lt;=0),0,IF(AND(T453&gt;0,T453&lt;=5),3,IF(AND(T453&gt;5,T453&lt;=10),6,IF(AND(T453&gt;10,T453&lt;=15),9,IF(AND(T453&gt;15,T453&lt;=20),12,IF(AND(T453&gt;20,T453&lt;=25),15,IF(AND(T453&gt;25,T453&lt;=30),18,IF(AND(T453&gt;30,T453&lt;=35),21,IF(AND(T453&gt;35,T453&lt;=40),24,IF(AND(T453&gt;40,T453&lt;=45),27,30))))))))))</f>
        <v>0</v>
      </c>
      <c r="T453" s="57"/>
      <c r="U453" s="54" t="s">
        <v>86</v>
      </c>
      <c r="W453" s="53">
        <f>IF(AND(X453=0,X453&lt;=0),0,IF(AND(X453&gt;0,X453&lt;=5),3,IF(AND(X453&gt;5,X453&lt;=10),6,IF(AND(X453&gt;10,X453&lt;=15),9,IF(AND(X453&gt;15,X453&lt;=20),12,IF(AND(X453&gt;20,X453&lt;=25),15,IF(AND(X453&gt;25,X453&lt;=30),18,IF(AND(X453&gt;30,X453&lt;=35),21,IF(AND(X453&gt;35,X453&lt;=40),24,IF(AND(X453&gt;40,X453&lt;=45),27,30))))))))))</f>
        <v>6</v>
      </c>
      <c r="X453" s="57">
        <v>10</v>
      </c>
      <c r="Y453" s="54" t="s">
        <v>83</v>
      </c>
      <c r="AA453" s="53">
        <f>IF(AND(AB453=0,AB453&lt;=0),0,IF(AND(AB453&gt;0,AB453&lt;=5),3,IF(AND(AB453&gt;5,AB453&lt;=10),6,IF(AND(AB453&gt;10,AB453&lt;=15),9,IF(AND(AB453&gt;15,AB453&lt;=20),12,IF(AND(AB453&gt;20,AB453&lt;=25),15,IF(AND(AB453&gt;25,AB453&lt;=30),18,IF(AND(AB453&gt;30,AB453&lt;=35),21,IF(AND(AB453&gt;35,AB453&lt;=40),24,IF(AND(AB453&gt;40,AB453&lt;=45),27,30))))))))))</f>
        <v>9</v>
      </c>
      <c r="AB453" s="57">
        <v>13</v>
      </c>
      <c r="AC453" s="54" t="s">
        <v>83</v>
      </c>
      <c r="AE453" s="53">
        <f>IF(AND(AF453=0,AF453&lt;=0),0,IF(AND(AF453&gt;0,AF453&lt;=5),3,IF(AND(AF453&gt;5,AF453&lt;=10),6,IF(AND(AF453&gt;10,AF453&lt;=15),9,IF(AND(AF453&gt;15,AF453&lt;=20),12,IF(AND(AF453&gt;20,AF453&lt;=25),15,IF(AND(AF453&gt;25,AF453&lt;=30),18,IF(AND(AF453&gt;30,AF453&lt;=35),21,IF(AND(AF453&gt;35,AF453&lt;=40),24,IF(AND(AF453&gt;40,AF453&lt;=45),27,30))))))))))</f>
        <v>9</v>
      </c>
      <c r="AF453" s="57">
        <v>12</v>
      </c>
      <c r="AG453" s="54" t="s">
        <v>83</v>
      </c>
      <c r="AI453" s="53">
        <f>IF(AND(AJ453=0,AJ453&lt;=0),0,IF(AND(AJ453&gt;0,AJ453&lt;=5),3,IF(AND(AJ453&gt;5,AJ453&lt;=10),6,IF(AND(AJ453&gt;10,AJ453&lt;=15),9,IF(AND(AJ453&gt;15,AJ453&lt;=20),12,IF(AND(AJ453&gt;20,AJ453&lt;=25),15,IF(AND(AJ453&gt;25,AJ453&lt;=30),18,IF(AND(AJ453&gt;30,AJ453&lt;=35),21,IF(AND(AJ453&gt;35,AJ453&lt;=40),24,IF(AND(AJ453&gt;40,AJ453&lt;=45),27,30))))))))))</f>
        <v>3</v>
      </c>
      <c r="AJ453" s="57">
        <v>5</v>
      </c>
      <c r="AK453" s="54" t="s">
        <v>83</v>
      </c>
      <c r="AM453" s="53">
        <f>IF(AND(AN453=0,AN453&lt;=0),0,IF(AND(AN453&gt;0,AN453&lt;=5),3,IF(AND(AN453&gt;5,AN453&lt;=10),6,IF(AND(AN453&gt;10,AN453&lt;=15),9,IF(AND(AN453&gt;15,AN453&lt;=20),12,IF(AND(AN453&gt;20,AN453&lt;=25),15,IF(AND(AN453&gt;25,AN453&lt;=30),18,IF(AND(AN453&gt;30,AN453&lt;=35),21,IF(AND(AN453&gt;35,AN453&lt;=40),24,IF(AND(AN453&gt;40,AN453&lt;=45),27,30))))))))))</f>
        <v>3</v>
      </c>
      <c r="AN453" s="57">
        <v>2</v>
      </c>
      <c r="AO453" s="54" t="s">
        <v>86</v>
      </c>
    </row>
    <row r="454" spans="2:41" ht="30" customHeight="1" x14ac:dyDescent="0.25">
      <c r="B454" s="29" t="s">
        <v>95</v>
      </c>
      <c r="C454" s="29" t="s">
        <v>120</v>
      </c>
      <c r="D454" s="1" t="s">
        <v>3</v>
      </c>
      <c r="E454" s="2" t="s">
        <v>81</v>
      </c>
      <c r="F454" s="30"/>
      <c r="G454" s="53">
        <f>IF(AND(H454=0,H454&lt;=0),0,IF(AND(H454&gt;0,H454&lt;=5),3,IF(AND(H454&gt;5,H454&lt;=10),5,IF(AND(H454&gt;10,H454&lt;=15),7,IF(AND(H454&gt;15,H454&lt;=20),9,IF(AND(H454&gt;20,H454&lt;=25),11,IF(AND(H454&gt;25,H454&lt;=30),13,IF(AND(H454&gt;30,H454&lt;=35),15,IF(AND(H454&gt;35,H454&lt;=40),17,IF(AND(H454&gt;40,H454&lt;=45),19,21))))))))))</f>
        <v>5</v>
      </c>
      <c r="H454" s="57">
        <v>6</v>
      </c>
      <c r="I454" s="54" t="s">
        <v>81</v>
      </c>
      <c r="K454" s="53">
        <f>IF(AND(L454=0,L454&lt;=0),0,IF(AND(L454&gt;0,L454&lt;=5),3,IF(AND(L454&gt;5,L454&lt;=10),5,IF(AND(L454&gt;10,L454&lt;=15),7,IF(AND(L454&gt;15,L454&lt;=20),9,IF(AND(L454&gt;20,L454&lt;=25),11,IF(AND(L454&gt;25,L454&lt;=30),13,IF(AND(L454&gt;30,L454&lt;=35),15,IF(AND(L454&gt;35,L454&lt;=40),17,IF(AND(L454&gt;40,L454&lt;=45),19,21))))))))))</f>
        <v>5</v>
      </c>
      <c r="L454" s="57">
        <v>6</v>
      </c>
      <c r="M454" s="54" t="s">
        <v>81</v>
      </c>
      <c r="O454" s="53">
        <f>IF(AND(P454=0,P454&lt;=0),0,IF(AND(P454&gt;0,P454&lt;=5),3,IF(AND(P454&gt;5,P454&lt;=10),5,IF(AND(P454&gt;10,P454&lt;=15),7,IF(AND(P454&gt;15,P454&lt;=20),9,IF(AND(P454&gt;20,P454&lt;=25),11,IF(AND(P454&gt;25,P454&lt;=30),13,IF(AND(P454&gt;30,P454&lt;=35),15,IF(AND(P454&gt;35,P454&lt;=40),17,IF(AND(P454&gt;40,P454&lt;=45),19,21))))))))))</f>
        <v>3</v>
      </c>
      <c r="P454" s="57">
        <v>1</v>
      </c>
      <c r="Q454" s="54" t="s">
        <v>81</v>
      </c>
      <c r="S454" s="53">
        <f>IF(AND(T454=0,T454&lt;=0),0,IF(AND(T454&gt;0,T454&lt;=5),3,IF(AND(T454&gt;5,T454&lt;=10),5,IF(AND(T454&gt;10,T454&lt;=15),7,IF(AND(T454&gt;15,T454&lt;=20),9,IF(AND(T454&gt;20,T454&lt;=25),11,IF(AND(T454&gt;25,T454&lt;=30),13,IF(AND(T454&gt;30,T454&lt;=35),15,IF(AND(T454&gt;35,T454&lt;=40),17,IF(AND(T454&gt;40,T454&lt;=45),19,21))))))))))</f>
        <v>0</v>
      </c>
      <c r="T454" s="57"/>
      <c r="U454" s="54" t="s">
        <v>81</v>
      </c>
      <c r="W454" s="53">
        <f>IF(AND(X454=0,X454&lt;=0),0,IF(AND(X454&gt;0,X454&lt;=5),3,IF(AND(X454&gt;5,X454&lt;=10),5,IF(AND(X454&gt;10,X454&lt;=15),7,IF(AND(X454&gt;15,X454&lt;=20),9,IF(AND(X454&gt;20,X454&lt;=25),11,IF(AND(X454&gt;25,X454&lt;=30),13,IF(AND(X454&gt;30,X454&lt;=35),15,IF(AND(X454&gt;35,X454&lt;=40),17,IF(AND(X454&gt;40,X454&lt;=45),19,21))))))))))</f>
        <v>5</v>
      </c>
      <c r="X454" s="57">
        <v>6</v>
      </c>
      <c r="Y454" s="54" t="s">
        <v>81</v>
      </c>
      <c r="AA454" s="53">
        <f>IF(AND(AB454=0,AB454&lt;=0),0,IF(AND(AB454&gt;0,AB454&lt;=5),3,IF(AND(AB454&gt;5,AB454&lt;=10),5,IF(AND(AB454&gt;10,AB454&lt;=15),7,IF(AND(AB454&gt;15,AB454&lt;=20),9,IF(AND(AB454&gt;20,AB454&lt;=25),11,IF(AND(AB454&gt;25,AB454&lt;=30),13,IF(AND(AB454&gt;30,AB454&lt;=35),15,IF(AND(AB454&gt;35,AB454&lt;=40),17,IF(AND(AB454&gt;40,AB454&lt;=45),19,21))))))))))</f>
        <v>5</v>
      </c>
      <c r="AB454" s="57">
        <v>6</v>
      </c>
      <c r="AC454" s="54" t="s">
        <v>81</v>
      </c>
      <c r="AE454" s="53">
        <f>IF(AND(AF454=0,AF454&lt;=0),0,IF(AND(AF454&gt;0,AF454&lt;=5),3,IF(AND(AF454&gt;5,AF454&lt;=10),5,IF(AND(AF454&gt;10,AF454&lt;=15),7,IF(AND(AF454&gt;15,AF454&lt;=20),9,IF(AND(AF454&gt;20,AF454&lt;=25),11,IF(AND(AF454&gt;25,AF454&lt;=30),13,IF(AND(AF454&gt;30,AF454&lt;=35),15,IF(AND(AF454&gt;35,AF454&lt;=40),17,IF(AND(AF454&gt;40,AF454&lt;=45),19,21))))))))))</f>
        <v>5</v>
      </c>
      <c r="AF454" s="57">
        <v>7</v>
      </c>
      <c r="AG454" s="54" t="s">
        <v>81</v>
      </c>
      <c r="AI454" s="53">
        <f>IF(AND(AJ454=0,AJ454&lt;=0),0,IF(AND(AJ454&gt;0,AJ454&lt;=5),3,IF(AND(AJ454&gt;5,AJ454&lt;=10),5,IF(AND(AJ454&gt;10,AJ454&lt;=15),7,IF(AND(AJ454&gt;15,AJ454&lt;=20),9,IF(AND(AJ454&gt;20,AJ454&lt;=25),11,IF(AND(AJ454&gt;25,AJ454&lt;=30),13,IF(AND(AJ454&gt;30,AJ454&lt;=35),15,IF(AND(AJ454&gt;35,AJ454&lt;=40),17,IF(AND(AJ454&gt;40,AJ454&lt;=45),19,21))))))))))</f>
        <v>0</v>
      </c>
      <c r="AJ454" s="57"/>
      <c r="AK454" s="54" t="s">
        <v>81</v>
      </c>
      <c r="AM454" s="53">
        <f>IF(AND(AN454=0,AN454&lt;=0),0,IF(AND(AN454&gt;0,AN454&lt;=5),3,IF(AND(AN454&gt;5,AN454&lt;=10),5,IF(AND(AN454&gt;10,AN454&lt;=15),7,IF(AND(AN454&gt;15,AN454&lt;=20),9,IF(AND(AN454&gt;20,AN454&lt;=25),11,IF(AND(AN454&gt;25,AN454&lt;=30),13,IF(AND(AN454&gt;30,AN454&lt;=35),15,IF(AND(AN454&gt;35,AN454&lt;=40),17,IF(AND(AN454&gt;40,AN454&lt;=45),19,21))))))))))</f>
        <v>3</v>
      </c>
      <c r="AN454" s="57">
        <v>5</v>
      </c>
      <c r="AO454" s="54" t="s">
        <v>81</v>
      </c>
    </row>
    <row r="455" spans="2:41" ht="30" customHeight="1" x14ac:dyDescent="0.25">
      <c r="B455" s="29" t="s">
        <v>95</v>
      </c>
      <c r="C455" s="29" t="s">
        <v>120</v>
      </c>
      <c r="D455" s="1" t="s">
        <v>4</v>
      </c>
      <c r="E455" s="2" t="s">
        <v>52</v>
      </c>
      <c r="F455" s="30"/>
      <c r="G455" s="53">
        <f>IF(H455&lt;1,0,IF(H455=1,2,IF(H455=2,4,IF(H455=3,6,IF(H455=4,8,IF(H455=5,10,IF(H455=6,12,IF(H455=7,14,IF(H455=8,16,IF(H455=9,18,20))))))))))</f>
        <v>0</v>
      </c>
      <c r="H455" s="57"/>
      <c r="I455" s="54" t="s">
        <v>52</v>
      </c>
      <c r="K455" s="53">
        <f>IF(L455&lt;1,0,IF(L455=1,2,IF(L455=2,4,IF(L455=3,6,IF(L455=4,8,IF(L455=5,10,IF(L455=6,12,IF(L455=7,14,IF(L455=8,16,IF(L455=9,18,20))))))))))</f>
        <v>0</v>
      </c>
      <c r="L455" s="57"/>
      <c r="M455" s="54" t="s">
        <v>52</v>
      </c>
      <c r="O455" s="53">
        <f>IF(P455&lt;1,0,IF(P455=1,2,IF(P455=2,4,IF(P455=3,6,IF(P455=4,8,IF(P455=5,10,IF(P455=6,12,IF(P455=7,14,IF(P455=8,16,IF(P455=9,18,20))))))))))</f>
        <v>0</v>
      </c>
      <c r="P455" s="57"/>
      <c r="Q455" s="54" t="s">
        <v>52</v>
      </c>
      <c r="S455" s="53">
        <f>IF(T455&lt;1,0,IF(T455=1,2,IF(T455=2,4,IF(T455=3,6,IF(T455=4,8,IF(T455=5,10,IF(T455=6,12,IF(T455=7,14,IF(T455=8,16,IF(T455=9,18,20))))))))))</f>
        <v>0</v>
      </c>
      <c r="T455" s="57"/>
      <c r="U455" s="54" t="s">
        <v>52</v>
      </c>
      <c r="W455" s="53">
        <f>IF(X455&lt;1,0,IF(X455=1,2,IF(X455=2,4,IF(X455=3,6,IF(X455=4,8,IF(X455=5,10,IF(X455=6,12,IF(X455=7,14,IF(X455=8,16,IF(X455=9,18,20))))))))))</f>
        <v>0</v>
      </c>
      <c r="X455" s="57"/>
      <c r="Y455" s="54" t="s">
        <v>52</v>
      </c>
      <c r="AA455" s="53">
        <f>IF(AB455&lt;1,0,IF(AB455=1,2,IF(AB455=2,4,IF(AB455=3,6,IF(AB455=4,8,IF(AB455=5,10,IF(AB455=6,12,IF(AB455=7,14,IF(AB455=8,16,IF(AB455=9,18,20))))))))))</f>
        <v>0</v>
      </c>
      <c r="AB455" s="57"/>
      <c r="AC455" s="54" t="s">
        <v>52</v>
      </c>
      <c r="AE455" s="53">
        <f>IF(AF455&lt;1,0,IF(AF455=1,2,IF(AF455=2,4,IF(AF455=3,6,IF(AF455=4,8,IF(AF455=5,10,IF(AF455=6,12,IF(AF455=7,14,IF(AF455=8,16,IF(AF455=9,18,20))))))))))</f>
        <v>0</v>
      </c>
      <c r="AF455" s="57"/>
      <c r="AG455" s="54" t="s">
        <v>52</v>
      </c>
      <c r="AI455" s="53">
        <f>IF(AJ455&lt;1,0,IF(AJ455=1,2,IF(AJ455=2,4,IF(AJ455=3,6,IF(AJ455=4,8,IF(AJ455=5,10,IF(AJ455=6,12,IF(AJ455=7,14,IF(AJ455=8,16,IF(AJ455=9,18,20))))))))))</f>
        <v>0</v>
      </c>
      <c r="AJ455" s="57"/>
      <c r="AK455" s="54" t="s">
        <v>52</v>
      </c>
      <c r="AM455" s="53">
        <f>IF(AN455&lt;1,0,IF(AN455=1,2,IF(AN455=2,4,IF(AN455=3,6,IF(AN455=4,8,IF(AN455=5,10,IF(AN455=6,12,IF(AN455=7,14,IF(AN455=8,16,IF(AN455=9,18,20))))))))))</f>
        <v>0</v>
      </c>
      <c r="AN455" s="57"/>
      <c r="AO455" s="54" t="s">
        <v>52</v>
      </c>
    </row>
    <row r="456" spans="2:41" ht="30" customHeight="1" x14ac:dyDescent="0.25">
      <c r="B456" s="29" t="s">
        <v>95</v>
      </c>
      <c r="C456" s="29" t="s">
        <v>120</v>
      </c>
      <c r="D456" s="1" t="s">
        <v>5</v>
      </c>
      <c r="E456" s="2" t="s">
        <v>85</v>
      </c>
      <c r="F456" s="30"/>
      <c r="G456" s="53">
        <f>IF(AND(H456=0,H456&lt;=0),0,IF(AND(H456&gt;0,H456&lt;=5),3,IF(AND(H456&gt;5,H456&lt;=10),4,IF(AND(H456&gt;10,H456&lt;=15),7,IF(AND(H456&gt;15,H456&lt;=20),9,IF(AND(H456&gt;20,H456&lt;=25),11,IF(AND(H456&gt;25,H456&lt;=30),13,IF(AND(H456&gt;30,H456&lt;=35),16,IF(AND(H456&gt;35,H456&lt;=40),17,IF(AND(H456&gt;40,H456&lt;=45),19,21))))))))))</f>
        <v>4</v>
      </c>
      <c r="H456" s="57">
        <v>7</v>
      </c>
      <c r="I456" s="31" t="s">
        <v>53</v>
      </c>
      <c r="K456" s="53">
        <f>IF(AND(L456=0,L456&lt;=0),0,IF(AND(L456&gt;0,L456&lt;=5),3,IF(AND(L456&gt;5,L456&lt;=10),4,IF(AND(L456&gt;10,L456&lt;=15),7,IF(AND(L456&gt;15,L456&lt;=20),9,IF(AND(L456&gt;20,L456&lt;=25),11,IF(AND(L456&gt;25,L456&lt;=30),13,IF(AND(L456&gt;30,L456&lt;=35),16,IF(AND(L456&gt;35,L456&lt;=40),17,IF(AND(L456&gt;40,L456&lt;=45),19,21))))))))))</f>
        <v>3</v>
      </c>
      <c r="L456" s="57">
        <v>4</v>
      </c>
      <c r="M456" s="31" t="s">
        <v>53</v>
      </c>
      <c r="O456" s="53">
        <f>IF(AND(P456=0,P456&lt;=0),0,IF(AND(P456&gt;0,P456&lt;=5),3,IF(AND(P456&gt;5,P456&lt;=10),4,IF(AND(P456&gt;10,P456&lt;=15),7,IF(AND(P456&gt;15,P456&lt;=20),9,IF(AND(P456&gt;20,P456&lt;=25),11,IF(AND(P456&gt;25,P456&lt;=30),13,IF(AND(P456&gt;30,P456&lt;=35),16,IF(AND(P456&gt;35,P456&lt;=40),17,IF(AND(P456&gt;40,P456&lt;=45),19,21))))))))))</f>
        <v>4</v>
      </c>
      <c r="P456" s="57">
        <v>7</v>
      </c>
      <c r="Q456" s="31" t="s">
        <v>53</v>
      </c>
      <c r="S456" s="53">
        <f>IF(AND(T456=0,T456&lt;=0),0,IF(AND(T456&gt;0,T456&lt;=5),3,IF(AND(T456&gt;5,T456&lt;=10),4,IF(AND(T456&gt;10,T456&lt;=15),7,IF(AND(T456&gt;15,T456&lt;=20),9,IF(AND(T456&gt;20,T456&lt;=25),11,IF(AND(T456&gt;25,T456&lt;=30),13,IF(AND(T456&gt;30,T456&lt;=35),16,IF(AND(T456&gt;35,T456&lt;=40),17,IF(AND(T456&gt;40,T456&lt;=45),19,21))))))))))</f>
        <v>0</v>
      </c>
      <c r="T456" s="57"/>
      <c r="U456" s="31" t="s">
        <v>53</v>
      </c>
      <c r="W456" s="53">
        <f>IF(AND(X456=0,X456&lt;=0),0,IF(AND(X456&gt;0,X456&lt;=5),3,IF(AND(X456&gt;5,X456&lt;=10),4,IF(AND(X456&gt;10,X456&lt;=15),7,IF(AND(X456&gt;15,X456&lt;=20),9,IF(AND(X456&gt;20,X456&lt;=25),11,IF(AND(X456&gt;25,X456&lt;=30),13,IF(AND(X456&gt;30,X456&lt;=35),16,IF(AND(X456&gt;35,X456&lt;=40),17,IF(AND(X456&gt;40,X456&lt;=45),19,21))))))))))</f>
        <v>3</v>
      </c>
      <c r="X456" s="57">
        <v>4</v>
      </c>
      <c r="Y456" s="31" t="s">
        <v>53</v>
      </c>
      <c r="AA456" s="53">
        <f>IF(AND(AB456=0,AB456&lt;=0),0,IF(AND(AB456&gt;0,AB456&lt;=5),3,IF(AND(AB456&gt;5,AB456&lt;=10),4,IF(AND(AB456&gt;10,AB456&lt;=15),7,IF(AND(AB456&gt;15,AB456&lt;=20),9,IF(AND(AB456&gt;20,AB456&lt;=25),11,IF(AND(AB456&gt;25,AB456&lt;=30),13,IF(AND(AB456&gt;30,AB456&lt;=35),16,IF(AND(AB456&gt;35,AB456&lt;=40),17,IF(AND(AB456&gt;40,AB456&lt;=45),19,21))))))))))</f>
        <v>3</v>
      </c>
      <c r="AB456" s="57">
        <v>5</v>
      </c>
      <c r="AC456" s="31" t="s">
        <v>53</v>
      </c>
      <c r="AE456" s="53">
        <f>IF(AND(AF456=0,AF456&lt;=0),0,IF(AND(AF456&gt;0,AF456&lt;=5),3,IF(AND(AF456&gt;5,AF456&lt;=10),4,IF(AND(AF456&gt;10,AF456&lt;=15),7,IF(AND(AF456&gt;15,AF456&lt;=20),9,IF(AND(AF456&gt;20,AF456&lt;=25),11,IF(AND(AF456&gt;25,AF456&lt;=30),13,IF(AND(AF456&gt;30,AF456&lt;=35),16,IF(AND(AF456&gt;35,AF456&lt;=40),17,IF(AND(AF456&gt;40,AF456&lt;=45),19,21))))))))))</f>
        <v>3</v>
      </c>
      <c r="AF456" s="57">
        <v>4</v>
      </c>
      <c r="AG456" s="31" t="s">
        <v>53</v>
      </c>
      <c r="AI456" s="53">
        <f>IF(AND(AJ456=0,AJ456&lt;=0),0,IF(AND(AJ456&gt;0,AJ456&lt;=5),3,IF(AND(AJ456&gt;5,AJ456&lt;=10),4,IF(AND(AJ456&gt;10,AJ456&lt;=15),7,IF(AND(AJ456&gt;15,AJ456&lt;=20),9,IF(AND(AJ456&gt;20,AJ456&lt;=25),11,IF(AND(AJ456&gt;25,AJ456&lt;=30),13,IF(AND(AJ456&gt;30,AJ456&lt;=35),16,IF(AND(AJ456&gt;35,AJ456&lt;=40),17,IF(AND(AJ456&gt;40,AJ456&lt;=45),19,21))))))))))</f>
        <v>3</v>
      </c>
      <c r="AJ456" s="57">
        <v>2</v>
      </c>
      <c r="AK456" s="31" t="s">
        <v>53</v>
      </c>
      <c r="AM456" s="53">
        <f>IF(AND(AN456=0,AN456&lt;=0),0,IF(AND(AN456&gt;0,AN456&lt;=5),3,IF(AND(AN456&gt;5,AN456&lt;=10),4,IF(AND(AN456&gt;10,AN456&lt;=15),7,IF(AND(AN456&gt;15,AN456&lt;=20),9,IF(AND(AN456&gt;20,AN456&lt;=25),11,IF(AND(AN456&gt;25,AN456&lt;=30),13,IF(AND(AN456&gt;30,AN456&lt;=35),16,IF(AND(AN456&gt;35,AN456&lt;=40),17,IF(AND(AN456&gt;40,AN456&lt;=45),19,21))))))))))</f>
        <v>0</v>
      </c>
      <c r="AN456" s="57">
        <v>0</v>
      </c>
      <c r="AO456" s="31" t="s">
        <v>53</v>
      </c>
    </row>
    <row r="457" spans="2:41" ht="30" customHeight="1" x14ac:dyDescent="0.25">
      <c r="B457" s="29" t="s">
        <v>95</v>
      </c>
      <c r="C457" s="29" t="s">
        <v>120</v>
      </c>
      <c r="D457" s="1" t="s">
        <v>7</v>
      </c>
      <c r="E457" s="2" t="s">
        <v>6</v>
      </c>
      <c r="F457" s="30"/>
      <c r="G457" s="53">
        <f>IF(AND(H457=0,H457&lt;=0),0,IF(AND(H457&gt;0,H457&lt;=2),1,IF(AND(H457&gt;2,H457&lt;=4),2,IF(AND(H457&gt;4,H457&lt;=6),3,IF(AND(H457&gt;6,H457&lt;=8),4,IF(AND(H457&gt;8,H457&lt;=10),5,IF(AND(H457&gt;10,H457&lt;=12),6,IF(AND(H457&gt;12,H457&lt;=14),7,IF(AND(H457&gt;14,H457&lt;=16),8,IF(AND(H457&gt;16,H457&lt;=18),9,10))))))))))</f>
        <v>0</v>
      </c>
      <c r="H457" s="57"/>
      <c r="I457" s="54" t="s">
        <v>62</v>
      </c>
      <c r="K457" s="53">
        <f>IF(AND(L457=0,L457&lt;=0),0,IF(AND(L457&gt;0,L457&lt;=2),1,IF(AND(L457&gt;2,L457&lt;=4),2,IF(AND(L457&gt;4,L457&lt;=6),3,IF(AND(L457&gt;6,L457&lt;=8),4,IF(AND(L457&gt;8,L457&lt;=10),5,IF(AND(L457&gt;10,L457&lt;=12),6,IF(AND(L457&gt;12,L457&lt;=14),7,IF(AND(L457&gt;14,L457&lt;=16),8,IF(AND(L457&gt;16,L457&lt;=18),9,10))))))))))</f>
        <v>0</v>
      </c>
      <c r="L457" s="57"/>
      <c r="M457" s="54" t="s">
        <v>62</v>
      </c>
      <c r="O457" s="53">
        <f>IF(AND(P457=0,P457&lt;=0),0,IF(AND(P457&gt;0,P457&lt;=2),1,IF(AND(P457&gt;2,P457&lt;=4),2,IF(AND(P457&gt;4,P457&lt;=6),3,IF(AND(P457&gt;6,P457&lt;=8),4,IF(AND(P457&gt;8,P457&lt;=10),5,IF(AND(P457&gt;10,P457&lt;=12),6,IF(AND(P457&gt;12,P457&lt;=14),7,IF(AND(P457&gt;14,P457&lt;=16),8,IF(AND(P457&gt;16,P457&lt;=18),9,10))))))))))</f>
        <v>0</v>
      </c>
      <c r="P457" s="57"/>
      <c r="Q457" s="54" t="s">
        <v>62</v>
      </c>
      <c r="S457" s="53">
        <f>IF(AND(T457=0,T457&lt;=0),0,IF(AND(T457&gt;0,T457&lt;=2),1,IF(AND(T457&gt;2,T457&lt;=4),2,IF(AND(T457&gt;4,T457&lt;=6),3,IF(AND(T457&gt;6,T457&lt;=8),4,IF(AND(T457&gt;8,T457&lt;=10),5,IF(AND(T457&gt;10,T457&lt;=12),6,IF(AND(T457&gt;12,T457&lt;=14),7,IF(AND(T457&gt;14,T457&lt;=16),8,IF(AND(T457&gt;16,T457&lt;=18),9,10))))))))))</f>
        <v>0</v>
      </c>
      <c r="T457" s="57"/>
      <c r="U457" s="54" t="s">
        <v>62</v>
      </c>
      <c r="W457" s="53">
        <f>IF(AND(X457=0,X457&lt;=0),0,IF(AND(X457&gt;0,X457&lt;=2),1,IF(AND(X457&gt;2,X457&lt;=4),2,IF(AND(X457&gt;4,X457&lt;=6),3,IF(AND(X457&gt;6,X457&lt;=8),4,IF(AND(X457&gt;8,X457&lt;=10),5,IF(AND(X457&gt;10,X457&lt;=12),6,IF(AND(X457&gt;12,X457&lt;=14),7,IF(AND(X457&gt;14,X457&lt;=16),8,IF(AND(X457&gt;16,X457&lt;=18),9,10))))))))))</f>
        <v>0</v>
      </c>
      <c r="X457" s="57"/>
      <c r="Y457" s="54" t="s">
        <v>62</v>
      </c>
      <c r="AA457" s="53">
        <f>IF(AND(AB457=0,AB457&lt;=0),0,IF(AND(AB457&gt;0,AB457&lt;=2),1,IF(AND(AB457&gt;2,AB457&lt;=4),2,IF(AND(AB457&gt;4,AB457&lt;=6),3,IF(AND(AB457&gt;6,AB457&lt;=8),4,IF(AND(AB457&gt;8,AB457&lt;=10),5,IF(AND(AB457&gt;10,AB457&lt;=12),6,IF(AND(AB457&gt;12,AB457&lt;=14),7,IF(AND(AB457&gt;14,AB457&lt;=16),8,IF(AND(AB457&gt;16,AB457&lt;=18),9,10))))))))))</f>
        <v>0</v>
      </c>
      <c r="AB457" s="57"/>
      <c r="AC457" s="54" t="s">
        <v>62</v>
      </c>
      <c r="AE457" s="53">
        <f>IF(AND(AF457=0,AF457&lt;=0),0,IF(AND(AF457&gt;0,AF457&lt;=2),1,IF(AND(AF457&gt;2,AF457&lt;=4),2,IF(AND(AF457&gt;4,AF457&lt;=6),3,IF(AND(AF457&gt;6,AF457&lt;=8),4,IF(AND(AF457&gt;8,AF457&lt;=10),5,IF(AND(AF457&gt;10,AF457&lt;=12),6,IF(AND(AF457&gt;12,AF457&lt;=14),7,IF(AND(AF457&gt;14,AF457&lt;=16),8,IF(AND(AF457&gt;16,AF457&lt;=18),9,10))))))))))</f>
        <v>0</v>
      </c>
      <c r="AF457" s="57"/>
      <c r="AG457" s="54" t="s">
        <v>62</v>
      </c>
      <c r="AI457" s="53">
        <f>IF(AND(AJ457=0,AJ457&lt;=0),0,IF(AND(AJ457&gt;0,AJ457&lt;=2),1,IF(AND(AJ457&gt;2,AJ457&lt;=4),2,IF(AND(AJ457&gt;4,AJ457&lt;=6),3,IF(AND(AJ457&gt;6,AJ457&lt;=8),4,IF(AND(AJ457&gt;8,AJ457&lt;=10),5,IF(AND(AJ457&gt;10,AJ457&lt;=12),6,IF(AND(AJ457&gt;12,AJ457&lt;=14),7,IF(AND(AJ457&gt;14,AJ457&lt;=16),8,IF(AND(AJ457&gt;16,AJ457&lt;=18),9,10))))))))))</f>
        <v>0</v>
      </c>
      <c r="AJ457" s="57"/>
      <c r="AK457" s="54" t="s">
        <v>62</v>
      </c>
      <c r="AM457" s="53">
        <f>IF(AND(AN457=0,AN457&lt;=0),0,IF(AND(AN457&gt;0,AN457&lt;=2),1,IF(AND(AN457&gt;2,AN457&lt;=4),2,IF(AND(AN457&gt;4,AN457&lt;=6),3,IF(AND(AN457&gt;6,AN457&lt;=8),4,IF(AND(AN457&gt;8,AN457&lt;=10),5,IF(AND(AN457&gt;10,AN457&lt;=12),6,IF(AND(AN457&gt;12,AN457&lt;=14),7,IF(AND(AN457&gt;14,AN457&lt;=16),8,IF(AND(AN457&gt;16,AN457&lt;=18),9,10))))))))))</f>
        <v>0</v>
      </c>
      <c r="AN457" s="57"/>
      <c r="AO457" s="54" t="s">
        <v>62</v>
      </c>
    </row>
    <row r="458" spans="2:41" ht="30" customHeight="1" x14ac:dyDescent="0.25">
      <c r="B458" s="29" t="s">
        <v>95</v>
      </c>
      <c r="C458" s="29" t="s">
        <v>120</v>
      </c>
      <c r="D458" s="1" t="s">
        <v>9</v>
      </c>
      <c r="E458" s="2" t="s">
        <v>8</v>
      </c>
      <c r="F458" s="30"/>
      <c r="G458" s="76">
        <f>H458</f>
        <v>6</v>
      </c>
      <c r="H458" s="77">
        <v>6</v>
      </c>
      <c r="I458" s="73" t="str">
        <f>IF(G458=0,"SIN DATOS",IF(AND(G458&gt;0,G458&lt;=6),"ORDENADO",IF(AND(G458&gt;6,G458&lt;=11),"ORDENADO/BUENA PRESENTACIÓN",IF(AND(G458&gt;11,G458&lt;=15),"ODENADO/BUENA PRESENTACION/MAYORES ARGUMENTO","EXCELENTE"))))</f>
        <v>ORDENADO</v>
      </c>
      <c r="J458" s="78"/>
      <c r="K458" s="76">
        <f>L458</f>
        <v>7</v>
      </c>
      <c r="L458" s="77">
        <v>7</v>
      </c>
      <c r="M458" s="73" t="str">
        <f>IF(K458=0,"SIN DATOS",IF(AND(K458&gt;0,K458&lt;=6),"ORDENADO",IF(AND(K458&gt;6,K458&lt;=11),"ORDENADO/BUENA PRESENTACIÓN",IF(AND(K458&gt;11,K458&lt;=15),"ODENADO/BUENA PRESENTACION/MAYORES ARGUMENTO","EXCELENTE"))))</f>
        <v>ORDENADO/BUENA PRESENTACIÓN</v>
      </c>
      <c r="N458" s="78"/>
      <c r="O458" s="76">
        <f>P458</f>
        <v>6</v>
      </c>
      <c r="P458" s="77">
        <v>6</v>
      </c>
      <c r="Q458" s="73" t="str">
        <f>IF(O458=0,"SIN DATOS",IF(AND(O458&gt;0,O458&lt;=6),"ORDENADO",IF(AND(O458&gt;6,O458&lt;=11),"ORDENADO/BUENA PRESENTACIÓN",IF(AND(O458&gt;11,O458&lt;=15),"ODENADO/BUENA PRESENTACION/MAYORES ARGUMENTO","EXCELENTE"))))</f>
        <v>ORDENADO</v>
      </c>
      <c r="R458" s="78"/>
      <c r="S458" s="76">
        <f>T458</f>
        <v>0</v>
      </c>
      <c r="T458" s="77"/>
      <c r="U458" s="73" t="str">
        <f>IF(S458=0,"SIN DATOS",IF(AND(S458&gt;0,S458&lt;=6),"ORDENADO",IF(AND(S458&gt;6,S458&lt;=11),"ORDENADO/BUENA PRESENTACIÓN",IF(AND(S458&gt;11,S458&lt;=15),"ODENADO/BUENA PRESENTACION/MAYORES ARGUMENTO","EXCELENTE"))))</f>
        <v>SIN DATOS</v>
      </c>
      <c r="V458" s="78"/>
      <c r="W458" s="76">
        <f>X458</f>
        <v>6</v>
      </c>
      <c r="X458" s="77">
        <v>6</v>
      </c>
      <c r="Y458" s="73" t="str">
        <f>IF(W458=0,"SIN DATOS",IF(AND(W458&gt;0,W458&lt;=6),"ORDENADO",IF(AND(W458&gt;6,W458&lt;=11),"ORDENADO/BUENA PRESENTACIÓN",IF(AND(W458&gt;11,W458&lt;=15),"ODENADO/BUENA PRESENTACION/MAYORES ARGUMENTO","EXCELENTE"))))</f>
        <v>ORDENADO</v>
      </c>
      <c r="Z458" s="78"/>
      <c r="AA458" s="76">
        <f>AB458</f>
        <v>6</v>
      </c>
      <c r="AB458" s="77">
        <v>6</v>
      </c>
      <c r="AC458" s="73" t="str">
        <f>IF(AA458=0,"SIN DATOS",IF(AND(AA458&gt;0,AA458&lt;=6),"ORDENADO",IF(AND(AA458&gt;6,AA458&lt;=11),"ORDENADO/BUENA PRESENTACIÓN",IF(AND(AA458&gt;11,AA458&lt;=15),"ODENADO/BUENA PRESENTACION/MAYORES ARGUMENTO","EXCELENTE"))))</f>
        <v>ORDENADO</v>
      </c>
      <c r="AE458" s="76">
        <f>AF458</f>
        <v>6</v>
      </c>
      <c r="AF458" s="77">
        <v>6</v>
      </c>
      <c r="AG458" s="73" t="str">
        <f>IF(AE458=0,"SIN DATOS",IF(AND(AE458&gt;0,AE458&lt;=6),"ORDENADO",IF(AND(AE458&gt;6,AE458&lt;=11),"ORDENADO/BUENA PRESENTACIÓN",IF(AND(AE458&gt;11,AE458&lt;=15),"ODENADO/BUENA PRESENTACION/MAYORES ARGUMENTO","EXCELENTE"))))</f>
        <v>ORDENADO</v>
      </c>
      <c r="AI458" s="76">
        <f>AJ458</f>
        <v>6</v>
      </c>
      <c r="AJ458" s="77">
        <v>6</v>
      </c>
      <c r="AK458" s="73" t="str">
        <f>IF(AI458=0,"SIN DATOS",IF(AND(AI458&gt;0,AI458&lt;=6),"ORDENADO",IF(AND(AI458&gt;6,AI458&lt;=11),"ORDENADO/BUENA PRESENTACIÓN",IF(AND(AI458&gt;11,AI458&lt;=15),"ODENADO/BUENA PRESENTACION/MAYORES ARGUMENTO","EXCELENTE"))))</f>
        <v>ORDENADO</v>
      </c>
      <c r="AL458" s="78"/>
      <c r="AM458" s="76">
        <f>AN458</f>
        <v>5</v>
      </c>
      <c r="AN458" s="77">
        <v>5</v>
      </c>
      <c r="AO458" s="73" t="str">
        <f>IF(AM458=0,"SIN DATOS",IF(AND(AM458&gt;0,AM458&lt;=6),"ORDENADO",IF(AND(AM458&gt;6,AM458&lt;=11),"ORDENADO/BUENA PRESENTACIÓN",IF(AND(AM458&gt;11,AM458&lt;=15),"ODENADO/BUENA PRESENTACION/MAYORES ARGUMENTO","EXCELENTE"))))</f>
        <v>ORDENADO</v>
      </c>
    </row>
    <row r="459" spans="2:41" ht="30" customHeight="1" x14ac:dyDescent="0.25">
      <c r="B459" s="29" t="s">
        <v>95</v>
      </c>
      <c r="C459" s="29" t="s">
        <v>120</v>
      </c>
      <c r="D459" s="1" t="s">
        <v>63</v>
      </c>
      <c r="E459" s="2" t="s">
        <v>10</v>
      </c>
      <c r="F459" s="30"/>
      <c r="G459" s="53">
        <f>H459</f>
        <v>0</v>
      </c>
      <c r="H459" s="57"/>
      <c r="I459" s="56"/>
      <c r="K459" s="53">
        <f>L459</f>
        <v>0</v>
      </c>
      <c r="L459" s="57"/>
      <c r="M459" s="56"/>
      <c r="O459" s="53">
        <f>P459</f>
        <v>0</v>
      </c>
      <c r="P459" s="57"/>
      <c r="Q459" s="56"/>
      <c r="S459" s="53">
        <f>T459</f>
        <v>0</v>
      </c>
      <c r="T459" s="57"/>
      <c r="U459" s="56"/>
      <c r="W459" s="53">
        <f>X459</f>
        <v>0</v>
      </c>
      <c r="X459" s="57"/>
      <c r="Y459" s="56"/>
      <c r="AA459" s="53">
        <f>AB459</f>
        <v>0</v>
      </c>
      <c r="AB459" s="57"/>
      <c r="AC459" s="56"/>
      <c r="AE459" s="53">
        <f>AF459</f>
        <v>0</v>
      </c>
      <c r="AF459" s="57"/>
      <c r="AG459" s="56"/>
      <c r="AI459" s="53">
        <f>AJ459</f>
        <v>0</v>
      </c>
      <c r="AJ459" s="57"/>
      <c r="AK459" s="56"/>
      <c r="AM459" s="53">
        <f>AN459</f>
        <v>0</v>
      </c>
      <c r="AN459" s="57"/>
      <c r="AO459" s="56"/>
    </row>
    <row r="460" spans="2:41" ht="15" customHeight="1" x14ac:dyDescent="0.25">
      <c r="B460" s="29" t="s">
        <v>95</v>
      </c>
      <c r="C460" s="29" t="s">
        <v>120</v>
      </c>
      <c r="D460" s="1" t="s">
        <v>80</v>
      </c>
      <c r="E460" s="2" t="s">
        <v>64</v>
      </c>
      <c r="F460" s="33"/>
      <c r="G460" s="64">
        <f>IF(H460=0,0,H460*50)</f>
        <v>300</v>
      </c>
      <c r="H460" s="63" t="s">
        <v>122</v>
      </c>
      <c r="I460" s="58" t="s">
        <v>66</v>
      </c>
      <c r="K460" s="64">
        <f>IF(L460=0,0,L460*50)</f>
        <v>150</v>
      </c>
      <c r="L460" s="63" t="s">
        <v>100</v>
      </c>
      <c r="M460" s="58" t="s">
        <v>66</v>
      </c>
      <c r="O460" s="64">
        <f>IF(P460=0,0,P460*50)</f>
        <v>300</v>
      </c>
      <c r="P460" s="63" t="s">
        <v>122</v>
      </c>
      <c r="Q460" s="58" t="s">
        <v>66</v>
      </c>
      <c r="S460" s="64">
        <f>IF(T460=0,0,T460*50)</f>
        <v>0</v>
      </c>
      <c r="T460" s="63"/>
      <c r="U460" s="58" t="s">
        <v>66</v>
      </c>
      <c r="W460" s="64">
        <f>IF(X460=0,0,X460*50)</f>
        <v>250</v>
      </c>
      <c r="X460" s="63" t="s">
        <v>107</v>
      </c>
      <c r="Y460" s="58" t="s">
        <v>66</v>
      </c>
      <c r="AA460" s="64">
        <f>IF(AB460=0,0,AB460*50)</f>
        <v>100</v>
      </c>
      <c r="AB460" s="63" t="s">
        <v>99</v>
      </c>
      <c r="AC460" s="58" t="s">
        <v>66</v>
      </c>
      <c r="AE460" s="64">
        <f>IF(AF460=0,0,AF460*50)</f>
        <v>200</v>
      </c>
      <c r="AF460" s="63" t="s">
        <v>102</v>
      </c>
      <c r="AG460" s="58" t="s">
        <v>66</v>
      </c>
      <c r="AI460" s="64">
        <f>IF(AJ460=0,0,AJ460*50)</f>
        <v>100</v>
      </c>
      <c r="AJ460" s="63" t="s">
        <v>99</v>
      </c>
      <c r="AK460" s="58" t="s">
        <v>66</v>
      </c>
      <c r="AM460" s="64">
        <f>IF(AN460=0,0,AN460*50)</f>
        <v>300</v>
      </c>
      <c r="AN460" s="63" t="s">
        <v>122</v>
      </c>
      <c r="AO460" s="58" t="s">
        <v>66</v>
      </c>
    </row>
    <row r="461" spans="2:41" ht="15" customHeight="1" x14ac:dyDescent="0.25">
      <c r="B461" s="29"/>
      <c r="C461" s="29"/>
      <c r="D461" s="42"/>
      <c r="E461" s="2"/>
      <c r="F461" s="43"/>
      <c r="G461" s="55"/>
      <c r="H461" s="55"/>
      <c r="I461" s="54"/>
      <c r="K461" s="55"/>
      <c r="L461" s="55"/>
      <c r="M461" s="54"/>
      <c r="O461" s="55"/>
      <c r="P461" s="55"/>
      <c r="Q461" s="54"/>
      <c r="S461" s="55"/>
      <c r="T461" s="55"/>
      <c r="U461" s="54"/>
      <c r="W461" s="55"/>
      <c r="X461" s="55"/>
      <c r="Y461" s="54"/>
      <c r="AA461" s="55"/>
      <c r="AB461" s="55"/>
      <c r="AC461" s="54"/>
      <c r="AE461" s="55"/>
      <c r="AF461" s="55"/>
      <c r="AG461" s="54"/>
      <c r="AI461" s="55"/>
      <c r="AJ461" s="55"/>
      <c r="AK461" s="54"/>
      <c r="AM461" s="55"/>
      <c r="AN461" s="55"/>
      <c r="AO461" s="54"/>
    </row>
    <row r="462" spans="2:41" ht="15.75" x14ac:dyDescent="0.25">
      <c r="B462" s="29"/>
      <c r="C462" s="29"/>
      <c r="D462" s="2" t="s">
        <v>50</v>
      </c>
      <c r="E462" s="2"/>
      <c r="F462" s="30"/>
      <c r="G462" s="84">
        <f>SUM(G452:G459)</f>
        <v>29</v>
      </c>
      <c r="H462" s="85">
        <f>VLOOKUP(G462,PAGO,2,FALSE)</f>
        <v>140</v>
      </c>
      <c r="I462" s="86" t="s">
        <v>68</v>
      </c>
      <c r="K462" s="84">
        <f>SUM(K452:K459)</f>
        <v>29</v>
      </c>
      <c r="L462" s="85">
        <f>VLOOKUP(K462,PAGO,2,FALSE)</f>
        <v>140</v>
      </c>
      <c r="M462" s="86" t="s">
        <v>68</v>
      </c>
      <c r="O462" s="84">
        <f>SUM(O452:O459)</f>
        <v>32</v>
      </c>
      <c r="P462" s="85">
        <f>VLOOKUP(O462,PAGO,2,FALSE)</f>
        <v>155</v>
      </c>
      <c r="Q462" s="86" t="s">
        <v>68</v>
      </c>
      <c r="S462" s="84">
        <f>SUM(S452:S459)</f>
        <v>0</v>
      </c>
      <c r="T462" s="85">
        <f>VLOOKUP(S462,PAGO,2,FALSE)</f>
        <v>0</v>
      </c>
      <c r="U462" s="86" t="s">
        <v>68</v>
      </c>
      <c r="W462" s="84">
        <f>SUM(W452:W459)</f>
        <v>31</v>
      </c>
      <c r="X462" s="85">
        <f>VLOOKUP(W462,PAGO,2,FALSE)</f>
        <v>150</v>
      </c>
      <c r="Y462" s="86" t="s">
        <v>68</v>
      </c>
      <c r="AA462" s="84">
        <f>SUM(AA452:AA459)</f>
        <v>34</v>
      </c>
      <c r="AB462" s="85">
        <f>VLOOKUP(AA462,PAGO,2,FALSE)</f>
        <v>165</v>
      </c>
      <c r="AC462" s="86" t="s">
        <v>68</v>
      </c>
      <c r="AE462" s="84">
        <f>SUM(AE452:AE459)</f>
        <v>40</v>
      </c>
      <c r="AF462" s="85">
        <f>VLOOKUP(AE462,PAGO,2,FALSE)</f>
        <v>195</v>
      </c>
      <c r="AG462" s="86" t="s">
        <v>68</v>
      </c>
      <c r="AI462" s="84">
        <f>SUM(AI452:AI459)</f>
        <v>23</v>
      </c>
      <c r="AJ462" s="85">
        <f>VLOOKUP(AI462,PAGO,2,FALSE)</f>
        <v>110</v>
      </c>
      <c r="AK462" s="86" t="s">
        <v>68</v>
      </c>
      <c r="AM462" s="84">
        <f>SUM(AM452:AM459)</f>
        <v>18</v>
      </c>
      <c r="AN462" s="85">
        <f>VLOOKUP(AM462,PAGO,2,FALSE)</f>
        <v>85</v>
      </c>
      <c r="AO462" s="86" t="s">
        <v>68</v>
      </c>
    </row>
    <row r="463" spans="2:41" ht="16.5" thickBot="1" x14ac:dyDescent="0.3">
      <c r="B463" s="80"/>
      <c r="C463" s="80"/>
      <c r="D463" s="81"/>
      <c r="E463" s="81"/>
      <c r="F463" s="82"/>
      <c r="G463" s="163">
        <f>IF(G456=0,-25,0)</f>
        <v>0</v>
      </c>
      <c r="H463" s="164"/>
      <c r="I463" s="87" t="s">
        <v>88</v>
      </c>
      <c r="K463" s="163">
        <f>IF(K456=0,-25,0)</f>
        <v>0</v>
      </c>
      <c r="L463" s="164"/>
      <c r="M463" s="87" t="s">
        <v>88</v>
      </c>
      <c r="O463" s="163">
        <f>IF(O456=0,-25,0)</f>
        <v>0</v>
      </c>
      <c r="P463" s="164"/>
      <c r="Q463" s="87" t="s">
        <v>88</v>
      </c>
      <c r="S463" s="163">
        <f>IF(S456=0,-25,0)</f>
        <v>-25</v>
      </c>
      <c r="T463" s="164"/>
      <c r="U463" s="87" t="s">
        <v>88</v>
      </c>
      <c r="W463" s="163">
        <f>IF(W456=0,-25,0)</f>
        <v>0</v>
      </c>
      <c r="X463" s="164"/>
      <c r="Y463" s="87" t="s">
        <v>88</v>
      </c>
      <c r="AA463" s="163">
        <f>IF(AA456=0,-25,0)</f>
        <v>0</v>
      </c>
      <c r="AB463" s="164"/>
      <c r="AC463" s="87" t="s">
        <v>88</v>
      </c>
      <c r="AE463" s="163">
        <f>IF(AE456=0,-25,0)</f>
        <v>0</v>
      </c>
      <c r="AF463" s="164"/>
      <c r="AG463" s="87" t="s">
        <v>88</v>
      </c>
      <c r="AI463" s="163">
        <f>IF(AI456=0,-25,0)</f>
        <v>0</v>
      </c>
      <c r="AJ463" s="164"/>
      <c r="AK463" s="87" t="s">
        <v>88</v>
      </c>
      <c r="AM463" s="163">
        <f>IF(AM456=0,-25,0)</f>
        <v>-25</v>
      </c>
      <c r="AN463" s="164"/>
      <c r="AO463" s="87" t="s">
        <v>88</v>
      </c>
    </row>
    <row r="464" spans="2:41" ht="19.5" thickBot="1" x14ac:dyDescent="0.3">
      <c r="D464" s="154" t="s">
        <v>67</v>
      </c>
      <c r="E464" s="155"/>
      <c r="G464" s="156">
        <f>+G460+H462+G463</f>
        <v>440</v>
      </c>
      <c r="H464" s="157"/>
      <c r="I464" s="83" t="s">
        <v>69</v>
      </c>
      <c r="J464" s="71"/>
      <c r="K464" s="156">
        <f>+K460+L462+K463</f>
        <v>290</v>
      </c>
      <c r="L464" s="157"/>
      <c r="M464" s="83" t="s">
        <v>69</v>
      </c>
      <c r="N464" s="71"/>
      <c r="O464" s="156">
        <f>+O460+P462+O463</f>
        <v>455</v>
      </c>
      <c r="P464" s="157"/>
      <c r="Q464" s="83" t="s">
        <v>69</v>
      </c>
      <c r="R464" s="71"/>
      <c r="S464" s="156">
        <f>+S460+T462+S463</f>
        <v>-25</v>
      </c>
      <c r="T464" s="157"/>
      <c r="U464" s="83" t="s">
        <v>69</v>
      </c>
      <c r="V464" s="71"/>
      <c r="W464" s="156">
        <f>+W460+X462+W463</f>
        <v>400</v>
      </c>
      <c r="X464" s="157"/>
      <c r="Y464" s="83" t="s">
        <v>69</v>
      </c>
      <c r="Z464" s="71"/>
      <c r="AA464" s="156">
        <f>+AA460+AB462+AA463</f>
        <v>265</v>
      </c>
      <c r="AB464" s="157"/>
      <c r="AC464" s="83" t="s">
        <v>69</v>
      </c>
      <c r="AE464" s="156">
        <f>+AE460+AF462+AE463</f>
        <v>395</v>
      </c>
      <c r="AF464" s="157"/>
      <c r="AG464" s="83" t="s">
        <v>69</v>
      </c>
      <c r="AI464" s="156">
        <f>+AI460+AJ462+AI463</f>
        <v>210</v>
      </c>
      <c r="AJ464" s="157"/>
      <c r="AK464" s="83" t="s">
        <v>69</v>
      </c>
      <c r="AL464" s="71"/>
      <c r="AM464" s="156">
        <f>+AM460+AN462+AM463</f>
        <v>360</v>
      </c>
      <c r="AN464" s="157"/>
      <c r="AO464" s="83" t="s">
        <v>69</v>
      </c>
    </row>
    <row r="465" spans="2:41" ht="18.75" x14ac:dyDescent="0.25">
      <c r="D465" s="92"/>
      <c r="E465" s="92"/>
      <c r="G465" s="112"/>
      <c r="H465" s="112"/>
      <c r="I465" s="94"/>
      <c r="J465" s="71"/>
      <c r="K465" s="112"/>
      <c r="L465" s="112"/>
      <c r="M465" s="94"/>
      <c r="N465" s="71"/>
      <c r="O465" s="112"/>
      <c r="P465" s="112"/>
      <c r="Q465" s="94"/>
      <c r="R465" s="71"/>
      <c r="S465" s="117"/>
      <c r="T465" s="117"/>
      <c r="U465" s="94"/>
      <c r="V465" s="71"/>
      <c r="W465" s="112"/>
      <c r="X465" s="112"/>
      <c r="Y465" s="94"/>
      <c r="Z465" s="71"/>
      <c r="AA465" s="112"/>
      <c r="AB465" s="112"/>
      <c r="AC465" s="94"/>
      <c r="AE465" s="112"/>
      <c r="AF465" s="112"/>
      <c r="AG465" s="94"/>
      <c r="AL465" s="71"/>
      <c r="AM465" s="117"/>
      <c r="AN465" s="117"/>
      <c r="AO465" s="94"/>
    </row>
    <row r="467" spans="2:41" ht="26.25" x14ac:dyDescent="0.4">
      <c r="B467" s="51" t="s">
        <v>78</v>
      </c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  <c r="AI467" s="51"/>
      <c r="AJ467" s="51"/>
      <c r="AK467" s="51"/>
      <c r="AL467" s="51"/>
      <c r="AM467" s="51"/>
      <c r="AN467" s="51"/>
      <c r="AO467" s="51"/>
    </row>
    <row r="469" spans="2:41" ht="18.75" x14ac:dyDescent="0.3">
      <c r="B469" s="39" t="s">
        <v>46</v>
      </c>
      <c r="C469" s="39" t="s">
        <v>47</v>
      </c>
      <c r="D469" s="113" t="s">
        <v>48</v>
      </c>
      <c r="E469" s="114"/>
      <c r="F469" s="40"/>
      <c r="G469" s="160" t="s">
        <v>55</v>
      </c>
      <c r="H469" s="161"/>
      <c r="I469" s="162"/>
      <c r="J469" s="40"/>
      <c r="K469" s="160" t="s">
        <v>54</v>
      </c>
      <c r="L469" s="161"/>
      <c r="M469" s="162"/>
      <c r="O469" s="160" t="s">
        <v>56</v>
      </c>
      <c r="P469" s="161"/>
      <c r="Q469" s="162"/>
      <c r="R469" s="40"/>
      <c r="S469" s="160" t="s">
        <v>57</v>
      </c>
      <c r="T469" s="161"/>
      <c r="U469" s="162"/>
      <c r="V469" s="40"/>
      <c r="W469" s="160" t="s">
        <v>58</v>
      </c>
      <c r="X469" s="161"/>
      <c r="Y469" s="162"/>
      <c r="Z469" s="40"/>
      <c r="AA469" s="160" t="s">
        <v>59</v>
      </c>
      <c r="AB469" s="161"/>
      <c r="AC469" s="162"/>
      <c r="AE469" s="160" t="s">
        <v>89</v>
      </c>
      <c r="AF469" s="161"/>
      <c r="AG469" s="162"/>
      <c r="AI469" s="160" t="s">
        <v>111</v>
      </c>
      <c r="AJ469" s="161"/>
      <c r="AK469" s="162"/>
      <c r="AL469" s="40"/>
      <c r="AM469" s="160" t="s">
        <v>121</v>
      </c>
      <c r="AN469" s="161"/>
      <c r="AO469" s="162"/>
    </row>
    <row r="470" spans="2:41" ht="18.75" x14ac:dyDescent="0.3">
      <c r="B470" s="41"/>
      <c r="C470" s="41"/>
      <c r="D470" s="74"/>
      <c r="E470" s="75"/>
      <c r="F470" s="40"/>
      <c r="G470" s="59" t="s">
        <v>76</v>
      </c>
      <c r="H470" s="59" t="s">
        <v>75</v>
      </c>
      <c r="I470" s="60" t="s">
        <v>49</v>
      </c>
      <c r="J470" s="40"/>
      <c r="K470" s="59" t="s">
        <v>76</v>
      </c>
      <c r="L470" s="59" t="s">
        <v>75</v>
      </c>
      <c r="M470" s="60" t="s">
        <v>49</v>
      </c>
      <c r="N470" s="61"/>
      <c r="O470" s="59" t="s">
        <v>76</v>
      </c>
      <c r="P470" s="59" t="s">
        <v>75</v>
      </c>
      <c r="Q470" s="60" t="s">
        <v>49</v>
      </c>
      <c r="R470" s="62"/>
      <c r="S470" s="59" t="s">
        <v>76</v>
      </c>
      <c r="T470" s="59" t="s">
        <v>75</v>
      </c>
      <c r="U470" s="60" t="s">
        <v>49</v>
      </c>
      <c r="V470" s="62"/>
      <c r="W470" s="59" t="s">
        <v>76</v>
      </c>
      <c r="X470" s="59" t="s">
        <v>75</v>
      </c>
      <c r="Y470" s="60" t="s">
        <v>49</v>
      </c>
      <c r="Z470" s="62"/>
      <c r="AA470" s="59" t="s">
        <v>76</v>
      </c>
      <c r="AB470" s="59" t="s">
        <v>75</v>
      </c>
      <c r="AC470" s="60" t="s">
        <v>49</v>
      </c>
      <c r="AE470" s="59" t="s">
        <v>76</v>
      </c>
      <c r="AF470" s="59" t="s">
        <v>75</v>
      </c>
      <c r="AG470" s="60" t="s">
        <v>49</v>
      </c>
      <c r="AI470" s="59" t="s">
        <v>76</v>
      </c>
      <c r="AJ470" s="59" t="s">
        <v>75</v>
      </c>
      <c r="AK470" s="60" t="s">
        <v>49</v>
      </c>
      <c r="AL470" s="62"/>
      <c r="AM470" s="59" t="s">
        <v>76</v>
      </c>
      <c r="AN470" s="59" t="s">
        <v>75</v>
      </c>
      <c r="AO470" s="60" t="s">
        <v>49</v>
      </c>
    </row>
    <row r="471" spans="2:41" x14ac:dyDescent="0.25">
      <c r="B471" s="24"/>
      <c r="C471" s="24"/>
      <c r="D471" s="25"/>
      <c r="E471" s="26"/>
      <c r="F471" s="27"/>
      <c r="G471" s="72"/>
      <c r="H471" s="72"/>
      <c r="I471" s="72"/>
      <c r="J471" s="72"/>
      <c r="K471" s="28"/>
      <c r="L471" s="28"/>
      <c r="M471" s="28"/>
      <c r="O471" s="28"/>
      <c r="P471" s="28"/>
      <c r="Q471" s="28"/>
      <c r="S471" s="28"/>
      <c r="T471" s="28"/>
      <c r="U471" s="28"/>
      <c r="W471" s="28"/>
      <c r="X471" s="28"/>
      <c r="Y471" s="28"/>
      <c r="AA471" s="28"/>
      <c r="AB471" s="28"/>
      <c r="AC471" s="28"/>
      <c r="AE471" s="28"/>
      <c r="AF471" s="28"/>
      <c r="AG471" s="28"/>
      <c r="AI471" s="28"/>
      <c r="AJ471" s="28"/>
      <c r="AK471" s="28"/>
      <c r="AM471" s="28"/>
      <c r="AN471" s="28"/>
      <c r="AO471" s="28"/>
    </row>
    <row r="472" spans="2:41" ht="30" customHeight="1" x14ac:dyDescent="0.25">
      <c r="B472" s="29" t="s">
        <v>95</v>
      </c>
      <c r="C472" s="29" t="s">
        <v>119</v>
      </c>
      <c r="D472" s="1" t="s">
        <v>0</v>
      </c>
      <c r="E472" s="2" t="s">
        <v>1</v>
      </c>
      <c r="F472" s="30"/>
      <c r="G472" s="53">
        <f>IF(AND(H472=0,H472&lt;=0),0,IF(AND(H472&gt;0,H472&lt;=5),3,IF(AND(H472&gt;5,H472&lt;=10),5,IF(AND(H472&gt;10,H472&lt;=15),7,IF(AND(H472&gt;15,H472&lt;=20),9,IF(AND(H472&gt;20,H472&lt;=30),11,IF(AND(H472&gt;30,H472&lt;=40),13,IF(AND(H472&gt;40,H472&lt;=50),15,IF(AND(H472&gt;50,H472&lt;=65),17,IF(AND(H472&gt;65,H472&lt;=80),19,21))))))))))</f>
        <v>11</v>
      </c>
      <c r="H472" s="57">
        <v>21</v>
      </c>
      <c r="I472" s="54" t="s">
        <v>51</v>
      </c>
      <c r="K472" s="53">
        <f>IF(AND(L472=0,L472&lt;=0),0,IF(AND(L472&gt;0,L472&lt;=5),3,IF(AND(L472&gt;5,L472&lt;=10),5,IF(AND(L472&gt;10,L472&lt;=15),7,IF(AND(L472&gt;15,L472&lt;=20),9,IF(AND(L472&gt;20,L472&lt;=30),11,IF(AND(L472&gt;30,L472&lt;=40),13,IF(AND(L472&gt;40,L472&lt;=50),15,IF(AND(L472&gt;50,L472&lt;=65),17,IF(AND(L472&gt;65,L472&lt;=80),19,21))))))))))</f>
        <v>9</v>
      </c>
      <c r="L472" s="57">
        <v>19</v>
      </c>
      <c r="M472" s="54" t="s">
        <v>51</v>
      </c>
      <c r="O472" s="53">
        <f>IF(AND(P472=0,P472&lt;=0),0,IF(AND(P472&gt;0,P472&lt;=5),3,IF(AND(P472&gt;5,P472&lt;=10),5,IF(AND(P472&gt;10,P472&lt;=15),7,IF(AND(P472&gt;15,P472&lt;=20),9,IF(AND(P472&gt;20,P472&lt;=30),11,IF(AND(P472&gt;30,P472&lt;=40),13,IF(AND(P472&gt;40,P472&lt;=50),15,IF(AND(P472&gt;50,P472&lt;=65),17,IF(AND(P472&gt;65,P472&lt;=80),19,21))))))))))</f>
        <v>15</v>
      </c>
      <c r="P472" s="57">
        <v>48</v>
      </c>
      <c r="Q472" s="54" t="s">
        <v>51</v>
      </c>
      <c r="S472" s="53">
        <f>IF(AND(T472=0,T472&lt;=0),0,IF(AND(T472&gt;0,T472&lt;=5),3,IF(AND(T472&gt;5,T472&lt;=10),5,IF(AND(T472&gt;10,T472&lt;=15),7,IF(AND(T472&gt;15,T472&lt;=20),9,IF(AND(T472&gt;20,T472&lt;=30),11,IF(AND(T472&gt;30,T472&lt;=40),13,IF(AND(T472&gt;40,T472&lt;=50),15,IF(AND(T472&gt;50,T472&lt;=65),17,IF(AND(T472&gt;65,T472&lt;=80),19,21))))))))))</f>
        <v>9</v>
      </c>
      <c r="T472" s="57">
        <v>16</v>
      </c>
      <c r="U472" s="54" t="s">
        <v>51</v>
      </c>
      <c r="W472" s="53">
        <f>IF(AND(X472=0,X472&lt;=0),0,IF(AND(X472&gt;0,X472&lt;=5),3,IF(AND(X472&gt;5,X472&lt;=10),5,IF(AND(X472&gt;10,X472&lt;=15),7,IF(AND(X472&gt;15,X472&lt;=20),9,IF(AND(X472&gt;20,X472&lt;=30),11,IF(AND(X472&gt;30,X472&lt;=40),13,IF(AND(X472&gt;40,X472&lt;=50),15,IF(AND(X472&gt;50,X472&lt;=65),17,IF(AND(X472&gt;65,X472&lt;=80),19,21))))))))))</f>
        <v>9</v>
      </c>
      <c r="X472" s="57">
        <v>19</v>
      </c>
      <c r="Y472" s="54" t="s">
        <v>51</v>
      </c>
      <c r="AA472" s="53">
        <f>IF(AND(AB472=0,AB472&lt;=0),0,IF(AND(AB472&gt;0,AB472&lt;=5),3,IF(AND(AB472&gt;5,AB472&lt;=10),5,IF(AND(AB472&gt;10,AB472&lt;=15),7,IF(AND(AB472&gt;15,AB472&lt;=20),9,IF(AND(AB472&gt;20,AB472&lt;=30),11,IF(AND(AB472&gt;30,AB472&lt;=40),13,IF(AND(AB472&gt;40,AB472&lt;=50),15,IF(AND(AB472&gt;50,AB472&lt;=65),17,IF(AND(AB472&gt;65,AB472&lt;=80),19,21))))))))))</f>
        <v>11</v>
      </c>
      <c r="AB472" s="57">
        <v>28</v>
      </c>
      <c r="AC472" s="54" t="s">
        <v>51</v>
      </c>
      <c r="AE472" s="53">
        <f>IF(AND(AF472=0,AF472&lt;=0),0,IF(AND(AF472&gt;0,AF472&lt;=5),3,IF(AND(AF472&gt;5,AF472&lt;=10),5,IF(AND(AF472&gt;10,AF472&lt;=15),7,IF(AND(AF472&gt;15,AF472&lt;=20),9,IF(AND(AF472&gt;20,AF472&lt;=30),11,IF(AND(AF472&gt;30,AF472&lt;=40),13,IF(AND(AF472&gt;40,AF472&lt;=50),15,IF(AND(AF472&gt;50,AF472&lt;=65),17,IF(AND(AF472&gt;65,AF472&lt;=80),19,21))))))))))</f>
        <v>13</v>
      </c>
      <c r="AF472" s="57">
        <v>37</v>
      </c>
      <c r="AG472" s="54" t="s">
        <v>51</v>
      </c>
      <c r="AI472" s="53">
        <f>IF(AND(AJ472=0,AJ472&lt;=0),0,IF(AND(AJ472&gt;0,AJ472&lt;=5),3,IF(AND(AJ472&gt;5,AJ472&lt;=10),5,IF(AND(AJ472&gt;10,AJ472&lt;=15),7,IF(AND(AJ472&gt;15,AJ472&lt;=20),9,IF(AND(AJ472&gt;20,AJ472&lt;=30),11,IF(AND(AJ472&gt;30,AJ472&lt;=40),13,IF(AND(AJ472&gt;40,AJ472&lt;=50),15,IF(AND(AJ472&gt;50,AJ472&lt;=65),17,IF(AND(AJ472&gt;65,AJ472&lt;=80),19,21))))))))))</f>
        <v>11</v>
      </c>
      <c r="AJ472" s="57">
        <v>27</v>
      </c>
      <c r="AK472" s="54" t="s">
        <v>51</v>
      </c>
      <c r="AM472" s="53">
        <f>IF(AND(AN472=0,AN472&lt;=0),0,IF(AND(AN472&gt;0,AN472&lt;=5),3,IF(AND(AN472&gt;5,AN472&lt;=10),5,IF(AND(AN472&gt;10,AN472&lt;=15),7,IF(AND(AN472&gt;15,AN472&lt;=20),9,IF(AND(AN472&gt;20,AN472&lt;=30),11,IF(AND(AN472&gt;30,AN472&lt;=40),13,IF(AND(AN472&gt;40,AN472&lt;=50),15,IF(AND(AN472&gt;50,AN472&lt;=65),17,IF(AND(AN472&gt;65,AN472&lt;=80),19,21))))))))))</f>
        <v>9</v>
      </c>
      <c r="AN472" s="57">
        <v>16</v>
      </c>
      <c r="AO472" s="54" t="s">
        <v>51</v>
      </c>
    </row>
    <row r="473" spans="2:41" ht="30" customHeight="1" x14ac:dyDescent="0.25">
      <c r="B473" s="29" t="s">
        <v>95</v>
      </c>
      <c r="C473" s="29" t="s">
        <v>119</v>
      </c>
      <c r="D473" s="1" t="s">
        <v>2</v>
      </c>
      <c r="E473" s="2" t="s">
        <v>82</v>
      </c>
      <c r="F473" s="30"/>
      <c r="G473" s="53">
        <f>IF(AND(H473=0,H473&lt;=0),0,IF(AND(H473&gt;0,H473&lt;=5),3,IF(AND(H473&gt;5,H473&lt;=10),6,IF(AND(H473&gt;10,H473&lt;=15),9,IF(AND(H473&gt;15,H473&lt;=20),12,IF(AND(H473&gt;20,H473&lt;=25),15,IF(AND(H473&gt;25,H473&lt;=30),18,IF(AND(H473&gt;30,H473&lt;=35),21,IF(AND(H473&gt;35,H473&lt;=40),24,IF(AND(H473&gt;40,H473&lt;=45),27,30))))))))))</f>
        <v>3</v>
      </c>
      <c r="H473" s="57">
        <v>4</v>
      </c>
      <c r="I473" s="54" t="s">
        <v>83</v>
      </c>
      <c r="K473" s="53">
        <f>IF(AND(L473=0,L473&lt;=0),0,IF(AND(L473&gt;0,L473&lt;=5),3,IF(AND(L473&gt;5,L473&lt;=10),6,IF(AND(L473&gt;10,L473&lt;=15),9,IF(AND(L473&gt;15,L473&lt;=20),12,IF(AND(L473&gt;20,L473&lt;=25),15,IF(AND(L473&gt;25,L473&lt;=30),18,IF(AND(L473&gt;30,L473&lt;=35),21,IF(AND(L473&gt;35,L473&lt;=40),24,IF(AND(L473&gt;40,L473&lt;=45),27,30))))))))))</f>
        <v>3</v>
      </c>
      <c r="L473" s="57">
        <v>4</v>
      </c>
      <c r="M473" s="54" t="s">
        <v>83</v>
      </c>
      <c r="O473" s="53">
        <f>IF(AND(P473=0,P473&lt;=0),0,IF(AND(P473&gt;0,P473&lt;=5),3,IF(AND(P473&gt;5,P473&lt;=10),6,IF(AND(P473&gt;10,P473&lt;=15),9,IF(AND(P473&gt;15,P473&lt;=20),12,IF(AND(P473&gt;20,P473&lt;=25),15,IF(AND(P473&gt;25,P473&lt;=30),18,IF(AND(P473&gt;30,P473&lt;=35),21,IF(AND(P473&gt;35,P473&lt;=40),24,IF(AND(P473&gt;40,P473&lt;=45),27,30))))))))))</f>
        <v>3</v>
      </c>
      <c r="P473" s="57">
        <v>5</v>
      </c>
      <c r="Q473" s="54" t="s">
        <v>83</v>
      </c>
      <c r="S473" s="53">
        <f>IF(AND(T473=0,T473&lt;=0),0,IF(AND(T473&gt;0,T473&lt;=5),3,IF(AND(T473&gt;5,T473&lt;=10),6,IF(AND(T473&gt;10,T473&lt;=15),9,IF(AND(T473&gt;15,T473&lt;=20),12,IF(AND(T473&gt;20,T473&lt;=25),15,IF(AND(T473&gt;25,T473&lt;=30),18,IF(AND(T473&gt;30,T473&lt;=35),21,IF(AND(T473&gt;35,T473&lt;=40),24,IF(AND(T473&gt;40,T473&lt;=45),27,30))))))))))</f>
        <v>3</v>
      </c>
      <c r="T473" s="57">
        <v>4</v>
      </c>
      <c r="U473" s="54" t="s">
        <v>86</v>
      </c>
      <c r="W473" s="53">
        <f>IF(AND(X473=0,X473&lt;=0),0,IF(AND(X473&gt;0,X473&lt;=5),3,IF(AND(X473&gt;5,X473&lt;=10),6,IF(AND(X473&gt;10,X473&lt;=15),9,IF(AND(X473&gt;15,X473&lt;=20),12,IF(AND(X473&gt;20,X473&lt;=25),15,IF(AND(X473&gt;25,X473&lt;=30),18,IF(AND(X473&gt;30,X473&lt;=35),21,IF(AND(X473&gt;35,X473&lt;=40),24,IF(AND(X473&gt;40,X473&lt;=45),27,30))))))))))</f>
        <v>9</v>
      </c>
      <c r="X473" s="57">
        <v>13</v>
      </c>
      <c r="Y473" s="54" t="s">
        <v>83</v>
      </c>
      <c r="AA473" s="53">
        <f>IF(AND(AB473=0,AB473&lt;=0),0,IF(AND(AB473&gt;0,AB473&lt;=5),3,IF(AND(AB473&gt;5,AB473&lt;=10),6,IF(AND(AB473&gt;10,AB473&lt;=15),9,IF(AND(AB473&gt;15,AB473&lt;=20),12,IF(AND(AB473&gt;20,AB473&lt;=25),15,IF(AND(AB473&gt;25,AB473&lt;=30),18,IF(AND(AB473&gt;30,AB473&lt;=35),21,IF(AND(AB473&gt;35,AB473&lt;=40),24,IF(AND(AB473&gt;40,AB473&lt;=45),27,30))))))))))</f>
        <v>3</v>
      </c>
      <c r="AB473" s="57">
        <v>5</v>
      </c>
      <c r="AC473" s="54" t="s">
        <v>83</v>
      </c>
      <c r="AE473" s="53">
        <f>IF(AND(AF473=0,AF473&lt;=0),0,IF(AND(AF473&gt;0,AF473&lt;=5),3,IF(AND(AF473&gt;5,AF473&lt;=10),6,IF(AND(AF473&gt;10,AF473&lt;=15),9,IF(AND(AF473&gt;15,AF473&lt;=20),12,IF(AND(AF473&gt;20,AF473&lt;=25),15,IF(AND(AF473&gt;25,AF473&lt;=30),18,IF(AND(AF473&gt;30,AF473&lt;=35),21,IF(AND(AF473&gt;35,AF473&lt;=40),24,IF(AND(AF473&gt;40,AF473&lt;=45),27,30))))))))))</f>
        <v>9</v>
      </c>
      <c r="AF473" s="57">
        <v>11</v>
      </c>
      <c r="AG473" s="54" t="s">
        <v>83</v>
      </c>
      <c r="AI473" s="53">
        <f>IF(AND(AJ473=0,AJ473&lt;=0),0,IF(AND(AJ473&gt;0,AJ473&lt;=5),3,IF(AND(AJ473&gt;5,AJ473&lt;=10),6,IF(AND(AJ473&gt;10,AJ473&lt;=15),9,IF(AND(AJ473&gt;15,AJ473&lt;=20),12,IF(AND(AJ473&gt;20,AJ473&lt;=25),15,IF(AND(AJ473&gt;25,AJ473&lt;=30),18,IF(AND(AJ473&gt;30,AJ473&lt;=35),21,IF(AND(AJ473&gt;35,AJ473&lt;=40),24,IF(AND(AJ473&gt;40,AJ473&lt;=45),27,30))))))))))</f>
        <v>3</v>
      </c>
      <c r="AJ473" s="57">
        <v>3</v>
      </c>
      <c r="AK473" s="54" t="s">
        <v>83</v>
      </c>
      <c r="AM473" s="53">
        <f>IF(AND(AN473=0,AN473&lt;=0),0,IF(AND(AN473&gt;0,AN473&lt;=5),3,IF(AND(AN473&gt;5,AN473&lt;=10),6,IF(AND(AN473&gt;10,AN473&lt;=15),9,IF(AND(AN473&gt;15,AN473&lt;=20),12,IF(AND(AN473&gt;20,AN473&lt;=25),15,IF(AND(AN473&gt;25,AN473&lt;=30),18,IF(AND(AN473&gt;30,AN473&lt;=35),21,IF(AND(AN473&gt;35,AN473&lt;=40),24,IF(AND(AN473&gt;40,AN473&lt;=45),27,30))))))))))</f>
        <v>3</v>
      </c>
      <c r="AN473" s="57">
        <v>4</v>
      </c>
      <c r="AO473" s="54" t="s">
        <v>86</v>
      </c>
    </row>
    <row r="474" spans="2:41" ht="30" customHeight="1" x14ac:dyDescent="0.25">
      <c r="B474" s="29" t="s">
        <v>95</v>
      </c>
      <c r="C474" s="29" t="s">
        <v>119</v>
      </c>
      <c r="D474" s="1" t="s">
        <v>3</v>
      </c>
      <c r="E474" s="2" t="s">
        <v>81</v>
      </c>
      <c r="F474" s="30"/>
      <c r="G474" s="53">
        <f>IF(AND(H474=0,H474&lt;=0),0,IF(AND(H474&gt;0,H474&lt;=5),3,IF(AND(H474&gt;5,H474&lt;=10),5,IF(AND(H474&gt;10,H474&lt;=15),7,IF(AND(H474&gt;15,H474&lt;=20),9,IF(AND(H474&gt;20,H474&lt;=25),11,IF(AND(H474&gt;25,H474&lt;=30),13,IF(AND(H474&gt;30,H474&lt;=35),15,IF(AND(H474&gt;35,H474&lt;=40),17,IF(AND(H474&gt;40,H474&lt;=45),19,21))))))))))</f>
        <v>3</v>
      </c>
      <c r="H474" s="57">
        <v>4</v>
      </c>
      <c r="I474" s="54" t="s">
        <v>81</v>
      </c>
      <c r="K474" s="53">
        <f>IF(AND(L474=0,L474&lt;=0),0,IF(AND(L474&gt;0,L474&lt;=5),3,IF(AND(L474&gt;5,L474&lt;=10),5,IF(AND(L474&gt;10,L474&lt;=15),7,IF(AND(L474&gt;15,L474&lt;=20),9,IF(AND(L474&gt;20,L474&lt;=25),11,IF(AND(L474&gt;25,L474&lt;=30),13,IF(AND(L474&gt;30,L474&lt;=35),15,IF(AND(L474&gt;35,L474&lt;=40),17,IF(AND(L474&gt;40,L474&lt;=45),19,21))))))))))</f>
        <v>5</v>
      </c>
      <c r="L474" s="57">
        <v>6</v>
      </c>
      <c r="M474" s="54" t="s">
        <v>81</v>
      </c>
      <c r="O474" s="53">
        <f>IF(AND(P474=0,P474&lt;=0),0,IF(AND(P474&gt;0,P474&lt;=5),3,IF(AND(P474&gt;5,P474&lt;=10),5,IF(AND(P474&gt;10,P474&lt;=15),7,IF(AND(P474&gt;15,P474&lt;=20),9,IF(AND(P474&gt;20,P474&lt;=25),11,IF(AND(P474&gt;25,P474&lt;=30),13,IF(AND(P474&gt;30,P474&lt;=35),15,IF(AND(P474&gt;35,P474&lt;=40),17,IF(AND(P474&gt;40,P474&lt;=45),19,21))))))))))</f>
        <v>3</v>
      </c>
      <c r="P474" s="57">
        <v>4</v>
      </c>
      <c r="Q474" s="54" t="s">
        <v>81</v>
      </c>
      <c r="S474" s="53">
        <f>IF(AND(T474=0,T474&lt;=0),0,IF(AND(T474&gt;0,T474&lt;=5),3,IF(AND(T474&gt;5,T474&lt;=10),5,IF(AND(T474&gt;10,T474&lt;=15),7,IF(AND(T474&gt;15,T474&lt;=20),9,IF(AND(T474&gt;20,T474&lt;=25),11,IF(AND(T474&gt;25,T474&lt;=30),13,IF(AND(T474&gt;30,T474&lt;=35),15,IF(AND(T474&gt;35,T474&lt;=40),17,IF(AND(T474&gt;40,T474&lt;=45),19,21))))))))))</f>
        <v>3</v>
      </c>
      <c r="T474" s="57">
        <v>2</v>
      </c>
      <c r="U474" s="54" t="s">
        <v>81</v>
      </c>
      <c r="W474" s="53">
        <f>IF(AND(X474=0,X474&lt;=0),0,IF(AND(X474&gt;0,X474&lt;=5),3,IF(AND(X474&gt;5,X474&lt;=10),5,IF(AND(X474&gt;10,X474&lt;=15),7,IF(AND(X474&gt;15,X474&lt;=20),9,IF(AND(X474&gt;20,X474&lt;=25),11,IF(AND(X474&gt;25,X474&lt;=30),13,IF(AND(X474&gt;30,X474&lt;=35),15,IF(AND(X474&gt;35,X474&lt;=40),17,IF(AND(X474&gt;40,X474&lt;=45),19,21))))))))))</f>
        <v>5</v>
      </c>
      <c r="X474" s="57">
        <v>9</v>
      </c>
      <c r="Y474" s="54" t="s">
        <v>81</v>
      </c>
      <c r="AA474" s="53">
        <f>IF(AND(AB474=0,AB474&lt;=0),0,IF(AND(AB474&gt;0,AB474&lt;=5),3,IF(AND(AB474&gt;5,AB474&lt;=10),5,IF(AND(AB474&gt;10,AB474&lt;=15),7,IF(AND(AB474&gt;15,AB474&lt;=20),9,IF(AND(AB474&gt;20,AB474&lt;=25),11,IF(AND(AB474&gt;25,AB474&lt;=30),13,IF(AND(AB474&gt;30,AB474&lt;=35),15,IF(AND(AB474&gt;35,AB474&lt;=40),17,IF(AND(AB474&gt;40,AB474&lt;=45),19,21))))))))))</f>
        <v>5</v>
      </c>
      <c r="AB474" s="57">
        <v>8</v>
      </c>
      <c r="AC474" s="54" t="s">
        <v>81</v>
      </c>
      <c r="AE474" s="53">
        <f>IF(AND(AF474=0,AF474&lt;=0),0,IF(AND(AF474&gt;0,AF474&lt;=5),3,IF(AND(AF474&gt;5,AF474&lt;=10),5,IF(AND(AF474&gt;10,AF474&lt;=15),7,IF(AND(AF474&gt;15,AF474&lt;=20),9,IF(AND(AF474&gt;20,AF474&lt;=25),11,IF(AND(AF474&gt;25,AF474&lt;=30),13,IF(AND(AF474&gt;30,AF474&lt;=35),15,IF(AND(AF474&gt;35,AF474&lt;=40),17,IF(AND(AF474&gt;40,AF474&lt;=45),19,21))))))))))</f>
        <v>5</v>
      </c>
      <c r="AF474" s="57">
        <v>10</v>
      </c>
      <c r="AG474" s="54" t="s">
        <v>81</v>
      </c>
      <c r="AI474" s="53">
        <f>IF(AND(AJ474=0,AJ474&lt;=0),0,IF(AND(AJ474&gt;0,AJ474&lt;=5),3,IF(AND(AJ474&gt;5,AJ474&lt;=10),5,IF(AND(AJ474&gt;10,AJ474&lt;=15),7,IF(AND(AJ474&gt;15,AJ474&lt;=20),9,IF(AND(AJ474&gt;20,AJ474&lt;=25),11,IF(AND(AJ474&gt;25,AJ474&lt;=30),13,IF(AND(AJ474&gt;30,AJ474&lt;=35),15,IF(AND(AJ474&gt;35,AJ474&lt;=40),17,IF(AND(AJ474&gt;40,AJ474&lt;=45),19,21))))))))))</f>
        <v>0</v>
      </c>
      <c r="AJ474" s="57"/>
      <c r="AK474" s="54" t="s">
        <v>81</v>
      </c>
      <c r="AM474" s="53">
        <f>IF(AND(AN474=0,AN474&lt;=0),0,IF(AND(AN474&gt;0,AN474&lt;=5),3,IF(AND(AN474&gt;5,AN474&lt;=10),5,IF(AND(AN474&gt;10,AN474&lt;=15),7,IF(AND(AN474&gt;15,AN474&lt;=20),9,IF(AND(AN474&gt;20,AN474&lt;=25),11,IF(AND(AN474&gt;25,AN474&lt;=30),13,IF(AND(AN474&gt;30,AN474&lt;=35),15,IF(AND(AN474&gt;35,AN474&lt;=40),17,IF(AND(AN474&gt;40,AN474&lt;=45),19,21))))))))))</f>
        <v>3</v>
      </c>
      <c r="AN474" s="57">
        <v>2</v>
      </c>
      <c r="AO474" s="54" t="s">
        <v>81</v>
      </c>
    </row>
    <row r="475" spans="2:41" ht="30" customHeight="1" x14ac:dyDescent="0.25">
      <c r="B475" s="29" t="s">
        <v>95</v>
      </c>
      <c r="C475" s="29" t="s">
        <v>119</v>
      </c>
      <c r="D475" s="1" t="s">
        <v>4</v>
      </c>
      <c r="E475" s="2" t="s">
        <v>52</v>
      </c>
      <c r="F475" s="30"/>
      <c r="G475" s="53">
        <f>IF(H475&lt;1,0,IF(H475=1,2,IF(H475=2,4,IF(H475=3,6,IF(H475=4,8,IF(H475=5,10,IF(H475=6,12,IF(H475=7,14,IF(H475=8,16,IF(H475=9,18,20))))))))))</f>
        <v>0</v>
      </c>
      <c r="H475" s="57"/>
      <c r="I475" s="54" t="s">
        <v>52</v>
      </c>
      <c r="K475" s="53">
        <f>IF(L475&lt;1,0,IF(L475=1,2,IF(L475=2,4,IF(L475=3,6,IF(L475=4,8,IF(L475=5,10,IF(L475=6,12,IF(L475=7,14,IF(L475=8,16,IF(L475=9,18,20))))))))))</f>
        <v>0</v>
      </c>
      <c r="L475" s="57"/>
      <c r="M475" s="54" t="s">
        <v>52</v>
      </c>
      <c r="O475" s="53">
        <f>IF(P475&lt;1,0,IF(P475=1,2,IF(P475=2,4,IF(P475=3,6,IF(P475=4,8,IF(P475=5,10,IF(P475=6,12,IF(P475=7,14,IF(P475=8,16,IF(P475=9,18,20))))))))))</f>
        <v>0</v>
      </c>
      <c r="P475" s="57"/>
      <c r="Q475" s="54" t="s">
        <v>52</v>
      </c>
      <c r="S475" s="53">
        <f>IF(T475&lt;1,0,IF(T475=1,2,IF(T475=2,4,IF(T475=3,6,IF(T475=4,8,IF(T475=5,10,IF(T475=6,12,IF(T475=7,14,IF(T475=8,16,IF(T475=9,18,20))))))))))</f>
        <v>0</v>
      </c>
      <c r="T475" s="57"/>
      <c r="U475" s="54" t="s">
        <v>52</v>
      </c>
      <c r="W475" s="53">
        <f>IF(X475&lt;1,0,IF(X475=1,2,IF(X475=2,4,IF(X475=3,6,IF(X475=4,8,IF(X475=5,10,IF(X475=6,12,IF(X475=7,14,IF(X475=8,16,IF(X475=9,18,20))))))))))</f>
        <v>0</v>
      </c>
      <c r="X475" s="57"/>
      <c r="Y475" s="54" t="s">
        <v>52</v>
      </c>
      <c r="AA475" s="53">
        <f>IF(AB475&lt;1,0,IF(AB475=1,2,IF(AB475=2,4,IF(AB475=3,6,IF(AB475=4,8,IF(AB475=5,10,IF(AB475=6,12,IF(AB475=7,14,IF(AB475=8,16,IF(AB475=9,18,20))))))))))</f>
        <v>0</v>
      </c>
      <c r="AB475" s="57"/>
      <c r="AC475" s="54" t="s">
        <v>52</v>
      </c>
      <c r="AE475" s="53">
        <f>IF(AF475&lt;1,0,IF(AF475=1,2,IF(AF475=2,4,IF(AF475=3,6,IF(AF475=4,8,IF(AF475=5,10,IF(AF475=6,12,IF(AF475=7,14,IF(AF475=8,16,IF(AF475=9,18,20))))))))))</f>
        <v>0</v>
      </c>
      <c r="AF475" s="57"/>
      <c r="AG475" s="54" t="s">
        <v>52</v>
      </c>
      <c r="AI475" s="53">
        <f>IF(AJ475&lt;1,0,IF(AJ475=1,2,IF(AJ475=2,4,IF(AJ475=3,6,IF(AJ475=4,8,IF(AJ475=5,10,IF(AJ475=6,12,IF(AJ475=7,14,IF(AJ475=8,16,IF(AJ475=9,18,20))))))))))</f>
        <v>0</v>
      </c>
      <c r="AJ475" s="57"/>
      <c r="AK475" s="54" t="s">
        <v>52</v>
      </c>
      <c r="AM475" s="53">
        <f>IF(AN475&lt;1,0,IF(AN475=1,2,IF(AN475=2,4,IF(AN475=3,6,IF(AN475=4,8,IF(AN475=5,10,IF(AN475=6,12,IF(AN475=7,14,IF(AN475=8,16,IF(AN475=9,18,20))))))))))</f>
        <v>0</v>
      </c>
      <c r="AN475" s="57"/>
      <c r="AO475" s="54" t="s">
        <v>52</v>
      </c>
    </row>
    <row r="476" spans="2:41" ht="30" customHeight="1" x14ac:dyDescent="0.25">
      <c r="B476" s="29" t="s">
        <v>95</v>
      </c>
      <c r="C476" s="29" t="s">
        <v>119</v>
      </c>
      <c r="D476" s="1" t="s">
        <v>5</v>
      </c>
      <c r="E476" s="2" t="s">
        <v>85</v>
      </c>
      <c r="F476" s="30"/>
      <c r="G476" s="53">
        <f>IF(AND(H476=0,H476&lt;=0),0,IF(AND(H476&gt;0,H476&lt;=5),3,IF(AND(H476&gt;5,H476&lt;=10),4,IF(AND(H476&gt;10,H476&lt;=15),7,IF(AND(H476&gt;15,H476&lt;=20),9,IF(AND(H476&gt;20,H476&lt;=25),11,IF(AND(H476&gt;25,H476&lt;=30),13,IF(AND(H476&gt;30,H476&lt;=35),16,IF(AND(H476&gt;35,H476&lt;=40),17,IF(AND(H476&gt;40,H476&lt;=45),19,21))))))))))</f>
        <v>3</v>
      </c>
      <c r="H476" s="57">
        <v>5</v>
      </c>
      <c r="I476" s="31" t="s">
        <v>53</v>
      </c>
      <c r="K476" s="53">
        <f>IF(AND(L476=0,L476&lt;=0),0,IF(AND(L476&gt;0,L476&lt;=5),3,IF(AND(L476&gt;5,L476&lt;=10),4,IF(AND(L476&gt;10,L476&lt;=15),7,IF(AND(L476&gt;15,L476&lt;=20),9,IF(AND(L476&gt;20,L476&lt;=25),11,IF(AND(L476&gt;25,L476&lt;=30),13,IF(AND(L476&gt;30,L476&lt;=35),16,IF(AND(L476&gt;35,L476&lt;=40),17,IF(AND(L476&gt;40,L476&lt;=45),19,21))))))))))</f>
        <v>3</v>
      </c>
      <c r="L476" s="57">
        <v>4</v>
      </c>
      <c r="M476" s="31" t="s">
        <v>53</v>
      </c>
      <c r="O476" s="53">
        <f>IF(AND(P476=0,P476&lt;=0),0,IF(AND(P476&gt;0,P476&lt;=5),3,IF(AND(P476&gt;5,P476&lt;=10),4,IF(AND(P476&gt;10,P476&lt;=15),7,IF(AND(P476&gt;15,P476&lt;=20),9,IF(AND(P476&gt;20,P476&lt;=25),11,IF(AND(P476&gt;25,P476&lt;=30),13,IF(AND(P476&gt;30,P476&lt;=35),16,IF(AND(P476&gt;35,P476&lt;=40),17,IF(AND(P476&gt;40,P476&lt;=45),19,21))))))))))</f>
        <v>4</v>
      </c>
      <c r="P476" s="57">
        <v>8</v>
      </c>
      <c r="Q476" s="31" t="s">
        <v>53</v>
      </c>
      <c r="S476" s="53">
        <f>IF(AND(T476=0,T476&lt;=0),0,IF(AND(T476&gt;0,T476&lt;=5),3,IF(AND(T476&gt;5,T476&lt;=10),4,IF(AND(T476&gt;10,T476&lt;=15),7,IF(AND(T476&gt;15,T476&lt;=20),9,IF(AND(T476&gt;20,T476&lt;=25),11,IF(AND(T476&gt;25,T476&lt;=30),13,IF(AND(T476&gt;30,T476&lt;=35),16,IF(AND(T476&gt;35,T476&lt;=40),17,IF(AND(T476&gt;40,T476&lt;=45),19,21))))))))))</f>
        <v>3</v>
      </c>
      <c r="T476" s="57">
        <v>5</v>
      </c>
      <c r="U476" s="31" t="s">
        <v>53</v>
      </c>
      <c r="W476" s="53">
        <f>IF(AND(X476=0,X476&lt;=0),0,IF(AND(X476&gt;0,X476&lt;=5),3,IF(AND(X476&gt;5,X476&lt;=10),4,IF(AND(X476&gt;10,X476&lt;=15),7,IF(AND(X476&gt;15,X476&lt;=20),9,IF(AND(X476&gt;20,X476&lt;=25),11,IF(AND(X476&gt;25,X476&lt;=30),13,IF(AND(X476&gt;30,X476&lt;=35),16,IF(AND(X476&gt;35,X476&lt;=40),17,IF(AND(X476&gt;40,X476&lt;=45),19,21))))))))))</f>
        <v>3</v>
      </c>
      <c r="X476" s="57">
        <v>5</v>
      </c>
      <c r="Y476" s="31" t="s">
        <v>53</v>
      </c>
      <c r="AA476" s="53">
        <f>IF(AND(AB476=0,AB476&lt;=0),0,IF(AND(AB476&gt;0,AB476&lt;=5),3,IF(AND(AB476&gt;5,AB476&lt;=10),4,IF(AND(AB476&gt;10,AB476&lt;=15),7,IF(AND(AB476&gt;15,AB476&lt;=20),9,IF(AND(AB476&gt;20,AB476&lt;=25),11,IF(AND(AB476&gt;25,AB476&lt;=30),13,IF(AND(AB476&gt;30,AB476&lt;=35),16,IF(AND(AB476&gt;35,AB476&lt;=40),17,IF(AND(AB476&gt;40,AB476&lt;=45),19,21))))))))))</f>
        <v>3</v>
      </c>
      <c r="AB476" s="57">
        <v>5</v>
      </c>
      <c r="AC476" s="31" t="s">
        <v>53</v>
      </c>
      <c r="AE476" s="53">
        <f>IF(AND(AF476=0,AF476&lt;=0),0,IF(AND(AF476&gt;0,AF476&lt;=5),3,IF(AND(AF476&gt;5,AF476&lt;=10),4,IF(AND(AF476&gt;10,AF476&lt;=15),7,IF(AND(AF476&gt;15,AF476&lt;=20),9,IF(AND(AF476&gt;20,AF476&lt;=25),11,IF(AND(AF476&gt;25,AF476&lt;=30),13,IF(AND(AF476&gt;30,AF476&lt;=35),16,IF(AND(AF476&gt;35,AF476&lt;=40),17,IF(AND(AF476&gt;40,AF476&lt;=45),19,21))))))))))</f>
        <v>4</v>
      </c>
      <c r="AF476" s="57">
        <v>8</v>
      </c>
      <c r="AG476" s="31" t="s">
        <v>53</v>
      </c>
      <c r="AI476" s="53">
        <f>IF(AND(AJ476=0,AJ476&lt;=0),0,IF(AND(AJ476&gt;0,AJ476&lt;=5),3,IF(AND(AJ476&gt;5,AJ476&lt;=10),4,IF(AND(AJ476&gt;10,AJ476&lt;=15),7,IF(AND(AJ476&gt;15,AJ476&lt;=20),9,IF(AND(AJ476&gt;20,AJ476&lt;=25),11,IF(AND(AJ476&gt;25,AJ476&lt;=30),13,IF(AND(AJ476&gt;30,AJ476&lt;=35),16,IF(AND(AJ476&gt;35,AJ476&lt;=40),17,IF(AND(AJ476&gt;40,AJ476&lt;=45),19,21))))))))))</f>
        <v>3</v>
      </c>
      <c r="AJ476" s="57">
        <v>1</v>
      </c>
      <c r="AK476" s="31" t="s">
        <v>53</v>
      </c>
      <c r="AM476" s="53">
        <f>IF(AND(AN476=0,AN476&lt;=0),0,IF(AND(AN476&gt;0,AN476&lt;=5),3,IF(AND(AN476&gt;5,AN476&lt;=10),4,IF(AND(AN476&gt;10,AN476&lt;=15),7,IF(AND(AN476&gt;15,AN476&lt;=20),9,IF(AND(AN476&gt;20,AN476&lt;=25),11,IF(AND(AN476&gt;25,AN476&lt;=30),13,IF(AND(AN476&gt;30,AN476&lt;=35),16,IF(AND(AN476&gt;35,AN476&lt;=40),17,IF(AND(AN476&gt;40,AN476&lt;=45),19,21))))))))))</f>
        <v>3</v>
      </c>
      <c r="AN476" s="57">
        <v>5</v>
      </c>
      <c r="AO476" s="31" t="s">
        <v>53</v>
      </c>
    </row>
    <row r="477" spans="2:41" ht="30" customHeight="1" x14ac:dyDescent="0.25">
      <c r="B477" s="29" t="s">
        <v>95</v>
      </c>
      <c r="C477" s="29" t="s">
        <v>119</v>
      </c>
      <c r="D477" s="1" t="s">
        <v>7</v>
      </c>
      <c r="E477" s="2" t="s">
        <v>6</v>
      </c>
      <c r="F477" s="30"/>
      <c r="G477" s="53">
        <f>IF(AND(H477=0,H477&lt;=0),0,IF(AND(H477&gt;0,H477&lt;=2),1,IF(AND(H477&gt;2,H477&lt;=4),2,IF(AND(H477&gt;4,H477&lt;=6),3,IF(AND(H477&gt;6,H477&lt;=8),4,IF(AND(H477&gt;8,H477&lt;=10),5,IF(AND(H477&gt;10,H477&lt;=12),6,IF(AND(H477&gt;12,H477&lt;=14),7,IF(AND(H477&gt;14,H477&lt;=16),8,IF(AND(H477&gt;16,H477&lt;=18),9,10))))))))))</f>
        <v>0</v>
      </c>
      <c r="H477" s="57"/>
      <c r="I477" s="54" t="s">
        <v>62</v>
      </c>
      <c r="K477" s="53">
        <f>IF(AND(L477=0,L477&lt;=0),0,IF(AND(L477&gt;0,L477&lt;=2),1,IF(AND(L477&gt;2,L477&lt;=4),2,IF(AND(L477&gt;4,L477&lt;=6),3,IF(AND(L477&gt;6,L477&lt;=8),4,IF(AND(L477&gt;8,L477&lt;=10),5,IF(AND(L477&gt;10,L477&lt;=12),6,IF(AND(L477&gt;12,L477&lt;=14),7,IF(AND(L477&gt;14,L477&lt;=16),8,IF(AND(L477&gt;16,L477&lt;=18),9,10))))))))))</f>
        <v>0</v>
      </c>
      <c r="L477" s="57"/>
      <c r="M477" s="54" t="s">
        <v>62</v>
      </c>
      <c r="O477" s="53">
        <f>IF(AND(P477=0,P477&lt;=0),0,IF(AND(P477&gt;0,P477&lt;=2),1,IF(AND(P477&gt;2,P477&lt;=4),2,IF(AND(P477&gt;4,P477&lt;=6),3,IF(AND(P477&gt;6,P477&lt;=8),4,IF(AND(P477&gt;8,P477&lt;=10),5,IF(AND(P477&gt;10,P477&lt;=12),6,IF(AND(P477&gt;12,P477&lt;=14),7,IF(AND(P477&gt;14,P477&lt;=16),8,IF(AND(P477&gt;16,P477&lt;=18),9,10))))))))))</f>
        <v>0</v>
      </c>
      <c r="P477" s="57"/>
      <c r="Q477" s="54" t="s">
        <v>62</v>
      </c>
      <c r="S477" s="53">
        <f>IF(AND(T477=0,T477&lt;=0),0,IF(AND(T477&gt;0,T477&lt;=2),1,IF(AND(T477&gt;2,T477&lt;=4),2,IF(AND(T477&gt;4,T477&lt;=6),3,IF(AND(T477&gt;6,T477&lt;=8),4,IF(AND(T477&gt;8,T477&lt;=10),5,IF(AND(T477&gt;10,T477&lt;=12),6,IF(AND(T477&gt;12,T477&lt;=14),7,IF(AND(T477&gt;14,T477&lt;=16),8,IF(AND(T477&gt;16,T477&lt;=18),9,10))))))))))</f>
        <v>0</v>
      </c>
      <c r="T477" s="57"/>
      <c r="U477" s="54" t="s">
        <v>62</v>
      </c>
      <c r="W477" s="53">
        <f>IF(AND(X477=0,X477&lt;=0),0,IF(AND(X477&gt;0,X477&lt;=2),1,IF(AND(X477&gt;2,X477&lt;=4),2,IF(AND(X477&gt;4,X477&lt;=6),3,IF(AND(X477&gt;6,X477&lt;=8),4,IF(AND(X477&gt;8,X477&lt;=10),5,IF(AND(X477&gt;10,X477&lt;=12),6,IF(AND(X477&gt;12,X477&lt;=14),7,IF(AND(X477&gt;14,X477&lt;=16),8,IF(AND(X477&gt;16,X477&lt;=18),9,10))))))))))</f>
        <v>0</v>
      </c>
      <c r="X477" s="57"/>
      <c r="Y477" s="54" t="s">
        <v>62</v>
      </c>
      <c r="AA477" s="53">
        <f>IF(AND(AB477=0,AB477&lt;=0),0,IF(AND(AB477&gt;0,AB477&lt;=2),1,IF(AND(AB477&gt;2,AB477&lt;=4),2,IF(AND(AB477&gt;4,AB477&lt;=6),3,IF(AND(AB477&gt;6,AB477&lt;=8),4,IF(AND(AB477&gt;8,AB477&lt;=10),5,IF(AND(AB477&gt;10,AB477&lt;=12),6,IF(AND(AB477&gt;12,AB477&lt;=14),7,IF(AND(AB477&gt;14,AB477&lt;=16),8,IF(AND(AB477&gt;16,AB477&lt;=18),9,10))))))))))</f>
        <v>0</v>
      </c>
      <c r="AB477" s="57"/>
      <c r="AC477" s="54" t="s">
        <v>62</v>
      </c>
      <c r="AE477" s="53">
        <f>IF(AND(AF477=0,AF477&lt;=0),0,IF(AND(AF477&gt;0,AF477&lt;=2),1,IF(AND(AF477&gt;2,AF477&lt;=4),2,IF(AND(AF477&gt;4,AF477&lt;=6),3,IF(AND(AF477&gt;6,AF477&lt;=8),4,IF(AND(AF477&gt;8,AF477&lt;=10),5,IF(AND(AF477&gt;10,AF477&lt;=12),6,IF(AND(AF477&gt;12,AF477&lt;=14),7,IF(AND(AF477&gt;14,AF477&lt;=16),8,IF(AND(AF477&gt;16,AF477&lt;=18),9,10))))))))))</f>
        <v>0</v>
      </c>
      <c r="AF477" s="57"/>
      <c r="AG477" s="54" t="s">
        <v>62</v>
      </c>
      <c r="AI477" s="53">
        <f>IF(AND(AJ477=0,AJ477&lt;=0),0,IF(AND(AJ477&gt;0,AJ477&lt;=2),1,IF(AND(AJ477&gt;2,AJ477&lt;=4),2,IF(AND(AJ477&gt;4,AJ477&lt;=6),3,IF(AND(AJ477&gt;6,AJ477&lt;=8),4,IF(AND(AJ477&gt;8,AJ477&lt;=10),5,IF(AND(AJ477&gt;10,AJ477&lt;=12),6,IF(AND(AJ477&gt;12,AJ477&lt;=14),7,IF(AND(AJ477&gt;14,AJ477&lt;=16),8,IF(AND(AJ477&gt;16,AJ477&lt;=18),9,10))))))))))</f>
        <v>0</v>
      </c>
      <c r="AJ477" s="57"/>
      <c r="AK477" s="54" t="s">
        <v>62</v>
      </c>
      <c r="AM477" s="53">
        <f>IF(AND(AN477=0,AN477&lt;=0),0,IF(AND(AN477&gt;0,AN477&lt;=2),1,IF(AND(AN477&gt;2,AN477&lt;=4),2,IF(AND(AN477&gt;4,AN477&lt;=6),3,IF(AND(AN477&gt;6,AN477&lt;=8),4,IF(AND(AN477&gt;8,AN477&lt;=10),5,IF(AND(AN477&gt;10,AN477&lt;=12),6,IF(AND(AN477&gt;12,AN477&lt;=14),7,IF(AND(AN477&gt;14,AN477&lt;=16),8,IF(AND(AN477&gt;16,AN477&lt;=18),9,10))))))))))</f>
        <v>0</v>
      </c>
      <c r="AN477" s="57"/>
      <c r="AO477" s="54" t="s">
        <v>62</v>
      </c>
    </row>
    <row r="478" spans="2:41" ht="30" customHeight="1" x14ac:dyDescent="0.25">
      <c r="B478" s="29" t="s">
        <v>95</v>
      </c>
      <c r="C478" s="29" t="s">
        <v>119</v>
      </c>
      <c r="D478" s="1" t="s">
        <v>9</v>
      </c>
      <c r="E478" s="2" t="s">
        <v>8</v>
      </c>
      <c r="F478" s="30"/>
      <c r="G478" s="76">
        <f>H478</f>
        <v>6</v>
      </c>
      <c r="H478" s="77">
        <v>6</v>
      </c>
      <c r="I478" s="73" t="str">
        <f>IF(G478=0,"SIN DATOS",IF(AND(G478&gt;0,G478&lt;=6),"ORDENADO",IF(AND(G478&gt;6,G478&lt;=11),"ORDENADO/BUENA PRESENTACIÓN",IF(AND(G478&gt;11,G478&lt;=15),"ODENADO/BUENA PRESENTACION/MAYORES ARGUMENTO","EXCELENTE"))))</f>
        <v>ORDENADO</v>
      </c>
      <c r="J478" s="78"/>
      <c r="K478" s="76">
        <f>L478</f>
        <v>6</v>
      </c>
      <c r="L478" s="77">
        <v>6</v>
      </c>
      <c r="M478" s="73" t="str">
        <f>IF(K478=0,"SIN DATOS",IF(AND(K478&gt;0,K478&lt;=6),"ORDENADO",IF(AND(K478&gt;6,K478&lt;=11),"ORDENADO/BUENA PRESENTACIÓN",IF(AND(K478&gt;11,K478&lt;=15),"ODENADO/BUENA PRESENTACION/MAYORES ARGUMENTO","EXCELENTE"))))</f>
        <v>ORDENADO</v>
      </c>
      <c r="N478" s="78"/>
      <c r="O478" s="76">
        <f>P478</f>
        <v>6</v>
      </c>
      <c r="P478" s="77">
        <v>6</v>
      </c>
      <c r="Q478" s="73" t="str">
        <f>IF(O478=0,"SIN DATOS",IF(AND(O478&gt;0,O478&lt;=6),"ORDENADO",IF(AND(O478&gt;6,O478&lt;=11),"ORDENADO/BUENA PRESENTACIÓN",IF(AND(O478&gt;11,O478&lt;=15),"ODENADO/BUENA PRESENTACION/MAYORES ARGUMENTO","EXCELENTE"))))</f>
        <v>ORDENADO</v>
      </c>
      <c r="R478" s="78"/>
      <c r="S478" s="76">
        <f>T478</f>
        <v>6</v>
      </c>
      <c r="T478" s="77">
        <v>6</v>
      </c>
      <c r="U478" s="73" t="str">
        <f>IF(S478=0,"SIN DATOS",IF(AND(S478&gt;0,S478&lt;=6),"ORDENADO",IF(AND(S478&gt;6,S478&lt;=11),"ORDENADO/BUENA PRESENTACIÓN",IF(AND(S478&gt;11,S478&lt;=15),"ODENADO/BUENA PRESENTACION/MAYORES ARGUMENTO","EXCELENTE"))))</f>
        <v>ORDENADO</v>
      </c>
      <c r="V478" s="78"/>
      <c r="W478" s="76">
        <f>X478</f>
        <v>5</v>
      </c>
      <c r="X478" s="77">
        <v>5</v>
      </c>
      <c r="Y478" s="73" t="str">
        <f>IF(W478=0,"SIN DATOS",IF(AND(W478&gt;0,W478&lt;=6),"ORDENADO",IF(AND(W478&gt;6,W478&lt;=11),"ORDENADO/BUENA PRESENTACIÓN",IF(AND(W478&gt;11,W478&lt;=15),"ODENADO/BUENA PRESENTACION/MAYORES ARGUMENTO","EXCELENTE"))))</f>
        <v>ORDENADO</v>
      </c>
      <c r="Z478" s="78"/>
      <c r="AA478" s="76">
        <f>AB478</f>
        <v>6</v>
      </c>
      <c r="AB478" s="77">
        <v>6</v>
      </c>
      <c r="AC478" s="73" t="str">
        <f>IF(AA478=0,"SIN DATOS",IF(AND(AA478&gt;0,AA478&lt;=6),"ORDENADO",IF(AND(AA478&gt;6,AA478&lt;=11),"ORDENADO/BUENA PRESENTACIÓN",IF(AND(AA478&gt;11,AA478&lt;=15),"ODENADO/BUENA PRESENTACION/MAYORES ARGUMENTO","EXCELENTE"))))</f>
        <v>ORDENADO</v>
      </c>
      <c r="AE478" s="76">
        <f>AF478</f>
        <v>6</v>
      </c>
      <c r="AF478" s="77">
        <v>6</v>
      </c>
      <c r="AG478" s="73" t="str">
        <f>IF(AE478=0,"SIN DATOS",IF(AND(AE478&gt;0,AE478&lt;=6),"ORDENADO",IF(AND(AE478&gt;6,AE478&lt;=11),"ORDENADO/BUENA PRESENTACIÓN",IF(AND(AE478&gt;11,AE478&lt;=15),"ODENADO/BUENA PRESENTACION/MAYORES ARGUMENTO","EXCELENTE"))))</f>
        <v>ORDENADO</v>
      </c>
      <c r="AI478" s="76">
        <f>AJ478</f>
        <v>6</v>
      </c>
      <c r="AJ478" s="77">
        <v>6</v>
      </c>
      <c r="AK478" s="73" t="str">
        <f>IF(AI478=0,"SIN DATOS",IF(AND(AI478&gt;0,AI478&lt;=6),"ORDENADO",IF(AND(AI478&gt;6,AI478&lt;=11),"ORDENADO/BUENA PRESENTACIÓN",IF(AND(AI478&gt;11,AI478&lt;=15),"ODENADO/BUENA PRESENTACION/MAYORES ARGUMENTO","EXCELENTE"))))</f>
        <v>ORDENADO</v>
      </c>
      <c r="AL478" s="78"/>
      <c r="AM478" s="76">
        <f>AN478</f>
        <v>6</v>
      </c>
      <c r="AN478" s="77">
        <v>6</v>
      </c>
      <c r="AO478" s="73" t="str">
        <f>IF(AM478=0,"SIN DATOS",IF(AND(AM478&gt;0,AM478&lt;=6),"ORDENADO",IF(AND(AM478&gt;6,AM478&lt;=11),"ORDENADO/BUENA PRESENTACIÓN",IF(AND(AM478&gt;11,AM478&lt;=15),"ODENADO/BUENA PRESENTACION/MAYORES ARGUMENTO","EXCELENTE"))))</f>
        <v>ORDENADO</v>
      </c>
    </row>
    <row r="479" spans="2:41" ht="30" customHeight="1" x14ac:dyDescent="0.25">
      <c r="B479" s="29" t="s">
        <v>95</v>
      </c>
      <c r="C479" s="29" t="s">
        <v>119</v>
      </c>
      <c r="D479" s="1" t="s">
        <v>63</v>
      </c>
      <c r="E479" s="2" t="s">
        <v>10</v>
      </c>
      <c r="F479" s="30"/>
      <c r="G479" s="53">
        <f>H479</f>
        <v>0</v>
      </c>
      <c r="H479" s="57"/>
      <c r="I479" s="56"/>
      <c r="K479" s="53">
        <f>L479</f>
        <v>0</v>
      </c>
      <c r="L479" s="57"/>
      <c r="M479" s="56"/>
      <c r="O479" s="53">
        <f>P479</f>
        <v>0</v>
      </c>
      <c r="P479" s="57"/>
      <c r="Q479" s="56"/>
      <c r="S479" s="53">
        <f>T479</f>
        <v>0</v>
      </c>
      <c r="T479" s="57"/>
      <c r="U479" s="56"/>
      <c r="W479" s="53">
        <f>X479</f>
        <v>0</v>
      </c>
      <c r="X479" s="57"/>
      <c r="Y479" s="56"/>
      <c r="AA479" s="53">
        <f>AB479</f>
        <v>0</v>
      </c>
      <c r="AB479" s="57"/>
      <c r="AC479" s="56"/>
      <c r="AE479" s="53">
        <f>AF479</f>
        <v>0</v>
      </c>
      <c r="AF479" s="57"/>
      <c r="AG479" s="56"/>
      <c r="AI479" s="53">
        <f>AJ479</f>
        <v>0</v>
      </c>
      <c r="AJ479" s="57"/>
      <c r="AK479" s="56"/>
      <c r="AM479" s="53">
        <f>AN479</f>
        <v>0</v>
      </c>
      <c r="AN479" s="57"/>
      <c r="AO479" s="56"/>
    </row>
    <row r="480" spans="2:41" ht="15" customHeight="1" x14ac:dyDescent="0.25">
      <c r="B480" s="29" t="s">
        <v>95</v>
      </c>
      <c r="C480" s="29" t="s">
        <v>119</v>
      </c>
      <c r="D480" s="1" t="s">
        <v>80</v>
      </c>
      <c r="E480" s="2" t="s">
        <v>64</v>
      </c>
      <c r="F480" s="33"/>
      <c r="G480" s="64">
        <f>IF(H480=0,0,H480*50)</f>
        <v>200</v>
      </c>
      <c r="H480" s="63" t="s">
        <v>102</v>
      </c>
      <c r="I480" s="58" t="s">
        <v>66</v>
      </c>
      <c r="K480" s="64">
        <f>IF(L480=0,0,L480*50)</f>
        <v>150</v>
      </c>
      <c r="L480" s="63" t="s">
        <v>100</v>
      </c>
      <c r="M480" s="58" t="s">
        <v>66</v>
      </c>
      <c r="O480" s="64">
        <f>IF(P480=0,0,P480*50)</f>
        <v>200</v>
      </c>
      <c r="P480" s="63" t="s">
        <v>102</v>
      </c>
      <c r="Q480" s="58" t="s">
        <v>66</v>
      </c>
      <c r="S480" s="64">
        <f>IF(T480=0,0,T480*50)</f>
        <v>100</v>
      </c>
      <c r="T480" s="63" t="s">
        <v>99</v>
      </c>
      <c r="U480" s="58" t="s">
        <v>66</v>
      </c>
      <c r="W480" s="64">
        <f>IF(X480=0,0,X480*50)</f>
        <v>150</v>
      </c>
      <c r="X480" s="63" t="s">
        <v>100</v>
      </c>
      <c r="Y480" s="58" t="s">
        <v>66</v>
      </c>
      <c r="AA480" s="64">
        <f>IF(AB480=0,0,AB480*50)</f>
        <v>100</v>
      </c>
      <c r="AB480" s="63" t="s">
        <v>99</v>
      </c>
      <c r="AC480" s="58" t="s">
        <v>66</v>
      </c>
      <c r="AE480" s="64">
        <f>IF(AF480=0,0,AF480*50)</f>
        <v>200</v>
      </c>
      <c r="AF480" s="63" t="s">
        <v>102</v>
      </c>
      <c r="AG480" s="58" t="s">
        <v>66</v>
      </c>
      <c r="AI480" s="64">
        <f>IF(AJ480=0,0,AJ480*50)</f>
        <v>100</v>
      </c>
      <c r="AJ480" s="63" t="s">
        <v>99</v>
      </c>
      <c r="AK480" s="58" t="s">
        <v>66</v>
      </c>
      <c r="AM480" s="64">
        <f>IF(AN480=0,0,AN480*50)</f>
        <v>100</v>
      </c>
      <c r="AN480" s="63" t="s">
        <v>99</v>
      </c>
      <c r="AO480" s="58" t="s">
        <v>66</v>
      </c>
    </row>
    <row r="481" spans="2:41" ht="15.75" x14ac:dyDescent="0.25">
      <c r="B481" s="29"/>
      <c r="C481" s="29"/>
      <c r="D481" s="2" t="s">
        <v>50</v>
      </c>
      <c r="E481" s="2"/>
      <c r="F481" s="30"/>
      <c r="G481" s="84">
        <f>SUM(G472:G478)</f>
        <v>26</v>
      </c>
      <c r="H481" s="85">
        <f>VLOOKUP(G481,PAGO,2,FALSE)</f>
        <v>125</v>
      </c>
      <c r="I481" s="86" t="s">
        <v>68</v>
      </c>
      <c r="K481" s="84">
        <f>SUM(K472:K478)</f>
        <v>26</v>
      </c>
      <c r="L481" s="85">
        <f>VLOOKUP(K481,PAGO,2,FALSE)</f>
        <v>125</v>
      </c>
      <c r="M481" s="86" t="s">
        <v>68</v>
      </c>
      <c r="O481" s="84">
        <f>SUM(O472:O478)</f>
        <v>31</v>
      </c>
      <c r="P481" s="85">
        <f>VLOOKUP(O481,PAGO,2,FALSE)</f>
        <v>150</v>
      </c>
      <c r="Q481" s="86" t="s">
        <v>68</v>
      </c>
      <c r="S481" s="84">
        <f>SUM(S472:S478)</f>
        <v>24</v>
      </c>
      <c r="T481" s="85">
        <f>VLOOKUP(S481,PAGO,2,FALSE)</f>
        <v>115</v>
      </c>
      <c r="U481" s="86" t="s">
        <v>68</v>
      </c>
      <c r="W481" s="84">
        <f>SUM(W472:W478)</f>
        <v>31</v>
      </c>
      <c r="X481" s="85">
        <f>VLOOKUP(W481,PAGO,2,FALSE)</f>
        <v>150</v>
      </c>
      <c r="Y481" s="86" t="s">
        <v>68</v>
      </c>
      <c r="AA481" s="84">
        <f>SUM(AA472:AA478)</f>
        <v>28</v>
      </c>
      <c r="AB481" s="85">
        <f>VLOOKUP(AA481,PAGO,2,FALSE)</f>
        <v>135</v>
      </c>
      <c r="AC481" s="86" t="s">
        <v>68</v>
      </c>
      <c r="AE481" s="84">
        <f>SUM(AE472:AE478)</f>
        <v>37</v>
      </c>
      <c r="AF481" s="85">
        <f>VLOOKUP(AE481,PAGO,2,FALSE)</f>
        <v>180</v>
      </c>
      <c r="AG481" s="86" t="s">
        <v>68</v>
      </c>
      <c r="AI481" s="84">
        <f>SUM(AI472:AI478)</f>
        <v>23</v>
      </c>
      <c r="AJ481" s="85">
        <f>VLOOKUP(AI481,PAGO,2,FALSE)</f>
        <v>110</v>
      </c>
      <c r="AK481" s="86" t="s">
        <v>68</v>
      </c>
      <c r="AM481" s="84">
        <f>SUM(AM472:AM478)</f>
        <v>24</v>
      </c>
      <c r="AN481" s="85">
        <f>VLOOKUP(AM481,PAGO,2,FALSE)</f>
        <v>115</v>
      </c>
      <c r="AO481" s="86" t="s">
        <v>68</v>
      </c>
    </row>
    <row r="482" spans="2:41" ht="16.5" thickBot="1" x14ac:dyDescent="0.3">
      <c r="B482" s="80"/>
      <c r="C482" s="80"/>
      <c r="D482" s="81"/>
      <c r="E482" s="81"/>
      <c r="F482" s="82"/>
      <c r="G482" s="163">
        <f>IF(G476=0,-25,0)</f>
        <v>0</v>
      </c>
      <c r="H482" s="164"/>
      <c r="I482" s="87" t="s">
        <v>88</v>
      </c>
      <c r="K482" s="163">
        <f>IF(K476=0,-25,0)</f>
        <v>0</v>
      </c>
      <c r="L482" s="164"/>
      <c r="M482" s="87" t="s">
        <v>88</v>
      </c>
      <c r="O482" s="163">
        <f>IF(O476=0,-25,0)</f>
        <v>0</v>
      </c>
      <c r="P482" s="164"/>
      <c r="Q482" s="87" t="s">
        <v>88</v>
      </c>
      <c r="S482" s="163">
        <f>IF(S476=0,-25,0)</f>
        <v>0</v>
      </c>
      <c r="T482" s="164"/>
      <c r="U482" s="87" t="s">
        <v>88</v>
      </c>
      <c r="W482" s="163">
        <f>IF(W476=0,-25,0)</f>
        <v>0</v>
      </c>
      <c r="X482" s="164"/>
      <c r="Y482" s="87" t="s">
        <v>88</v>
      </c>
      <c r="AA482" s="163">
        <f>IF(AA476=0,-25,0)</f>
        <v>0</v>
      </c>
      <c r="AB482" s="164"/>
      <c r="AC482" s="87" t="s">
        <v>88</v>
      </c>
      <c r="AE482" s="163">
        <f>IF(AE476=0,-25,0)</f>
        <v>0</v>
      </c>
      <c r="AF482" s="164"/>
      <c r="AG482" s="87" t="s">
        <v>88</v>
      </c>
      <c r="AI482" s="163">
        <f>IF(AI476=0,-25,0)</f>
        <v>0</v>
      </c>
      <c r="AJ482" s="164"/>
      <c r="AK482" s="87" t="s">
        <v>88</v>
      </c>
      <c r="AM482" s="163">
        <f>IF(AM476=0,-25,0)</f>
        <v>0</v>
      </c>
      <c r="AN482" s="164"/>
      <c r="AO482" s="87" t="s">
        <v>88</v>
      </c>
    </row>
    <row r="483" spans="2:41" ht="19.5" thickBot="1" x14ac:dyDescent="0.3">
      <c r="D483" s="154" t="s">
        <v>67</v>
      </c>
      <c r="E483" s="155"/>
      <c r="G483" s="156">
        <f>+G480+H481+G482</f>
        <v>325</v>
      </c>
      <c r="H483" s="157"/>
      <c r="I483" s="83" t="s">
        <v>69</v>
      </c>
      <c r="J483" s="71"/>
      <c r="K483" s="156">
        <f>+K480+L481+K482</f>
        <v>275</v>
      </c>
      <c r="L483" s="157"/>
      <c r="M483" s="83" t="s">
        <v>69</v>
      </c>
      <c r="N483" s="71"/>
      <c r="O483" s="156">
        <f>+O480+P481+O482</f>
        <v>350</v>
      </c>
      <c r="P483" s="157"/>
      <c r="Q483" s="83" t="s">
        <v>69</v>
      </c>
      <c r="R483" s="71"/>
      <c r="S483" s="156">
        <f>+S480+T481+S482</f>
        <v>215</v>
      </c>
      <c r="T483" s="157"/>
      <c r="U483" s="83" t="s">
        <v>69</v>
      </c>
      <c r="V483" s="71"/>
      <c r="W483" s="156">
        <f>+W480+X481+W482</f>
        <v>300</v>
      </c>
      <c r="X483" s="157"/>
      <c r="Y483" s="83" t="s">
        <v>69</v>
      </c>
      <c r="Z483" s="71"/>
      <c r="AA483" s="156">
        <f>+AA480+AB481+AA482</f>
        <v>235</v>
      </c>
      <c r="AB483" s="157"/>
      <c r="AC483" s="83" t="s">
        <v>69</v>
      </c>
      <c r="AE483" s="156">
        <f>+AE480+AF481+AE482</f>
        <v>380</v>
      </c>
      <c r="AF483" s="157"/>
      <c r="AG483" s="83" t="s">
        <v>69</v>
      </c>
      <c r="AI483" s="158">
        <f>+AI480+AJ481+AI482</f>
        <v>210</v>
      </c>
      <c r="AJ483" s="158"/>
      <c r="AK483" s="111" t="s">
        <v>69</v>
      </c>
      <c r="AL483" s="71"/>
      <c r="AM483" s="156">
        <f>+AM480+AN481+AM482</f>
        <v>215</v>
      </c>
      <c r="AN483" s="157"/>
      <c r="AO483" s="83" t="s">
        <v>69</v>
      </c>
    </row>
    <row r="484" spans="2:41" ht="18.75" x14ac:dyDescent="0.25">
      <c r="D484" s="92"/>
      <c r="E484" s="92"/>
      <c r="G484" s="112"/>
      <c r="H484" s="112"/>
      <c r="I484" s="94"/>
      <c r="J484" s="71"/>
      <c r="K484" s="112"/>
      <c r="L484" s="112"/>
      <c r="M484" s="94"/>
      <c r="N484" s="71"/>
      <c r="O484" s="112"/>
      <c r="P484" s="112"/>
      <c r="Q484" s="94"/>
      <c r="R484" s="71"/>
      <c r="S484" s="117"/>
      <c r="T484" s="117"/>
      <c r="U484" s="94"/>
      <c r="V484" s="71"/>
      <c r="W484" s="112"/>
      <c r="X484" s="112"/>
      <c r="Y484" s="94"/>
      <c r="Z484" s="71"/>
      <c r="AA484" s="112"/>
      <c r="AB484" s="112"/>
      <c r="AC484" s="94"/>
      <c r="AE484" s="112"/>
      <c r="AF484" s="112"/>
      <c r="AG484" s="94"/>
      <c r="AH484" s="110"/>
      <c r="AI484" s="159"/>
      <c r="AJ484" s="159"/>
      <c r="AK484" s="94"/>
      <c r="AL484" s="71"/>
      <c r="AM484" s="117"/>
      <c r="AN484" s="117"/>
      <c r="AO484" s="94"/>
    </row>
    <row r="486" spans="2:41" ht="26.25" x14ac:dyDescent="0.4">
      <c r="B486" s="52" t="s">
        <v>79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</row>
    <row r="488" spans="2:41" ht="18.75" x14ac:dyDescent="0.3">
      <c r="B488" s="39" t="s">
        <v>46</v>
      </c>
      <c r="C488" s="39" t="s">
        <v>47</v>
      </c>
      <c r="D488" s="113" t="s">
        <v>48</v>
      </c>
      <c r="E488" s="114"/>
      <c r="F488" s="40"/>
      <c r="G488" s="160" t="s">
        <v>55</v>
      </c>
      <c r="H488" s="161"/>
      <c r="I488" s="162"/>
      <c r="J488" s="40"/>
      <c r="K488" s="160" t="s">
        <v>54</v>
      </c>
      <c r="L488" s="161"/>
      <c r="M488" s="162"/>
      <c r="O488" s="160" t="s">
        <v>56</v>
      </c>
      <c r="P488" s="161"/>
      <c r="Q488" s="162"/>
      <c r="R488" s="40"/>
      <c r="S488" s="160" t="s">
        <v>57</v>
      </c>
      <c r="T488" s="161"/>
      <c r="U488" s="162"/>
      <c r="V488" s="40"/>
      <c r="W488" s="160" t="s">
        <v>58</v>
      </c>
      <c r="X488" s="161"/>
      <c r="Y488" s="162"/>
      <c r="Z488" s="40"/>
      <c r="AA488" s="160" t="s">
        <v>59</v>
      </c>
      <c r="AB488" s="161"/>
      <c r="AC488" s="162"/>
      <c r="AE488" s="160" t="s">
        <v>89</v>
      </c>
      <c r="AF488" s="161"/>
      <c r="AG488" s="162"/>
      <c r="AI488" s="160" t="s">
        <v>111</v>
      </c>
      <c r="AJ488" s="161"/>
      <c r="AK488" s="162"/>
      <c r="AL488" s="40"/>
      <c r="AM488" s="160" t="s">
        <v>57</v>
      </c>
      <c r="AN488" s="161"/>
      <c r="AO488" s="162"/>
    </row>
    <row r="489" spans="2:41" ht="18.75" x14ac:dyDescent="0.3">
      <c r="B489" s="41"/>
      <c r="C489" s="41"/>
      <c r="D489" s="74"/>
      <c r="E489" s="75"/>
      <c r="F489" s="40"/>
      <c r="G489" s="59" t="s">
        <v>76</v>
      </c>
      <c r="H489" s="59" t="s">
        <v>75</v>
      </c>
      <c r="I489" s="60" t="s">
        <v>49</v>
      </c>
      <c r="J489" s="40"/>
      <c r="K489" s="59" t="s">
        <v>76</v>
      </c>
      <c r="L489" s="59" t="s">
        <v>75</v>
      </c>
      <c r="M489" s="60" t="s">
        <v>49</v>
      </c>
      <c r="N489" s="61"/>
      <c r="O489" s="59" t="s">
        <v>76</v>
      </c>
      <c r="P489" s="59" t="s">
        <v>75</v>
      </c>
      <c r="Q489" s="60" t="s">
        <v>49</v>
      </c>
      <c r="R489" s="62"/>
      <c r="S489" s="59" t="s">
        <v>76</v>
      </c>
      <c r="T489" s="59" t="s">
        <v>75</v>
      </c>
      <c r="U489" s="60" t="s">
        <v>49</v>
      </c>
      <c r="V489" s="62"/>
      <c r="W489" s="59" t="s">
        <v>76</v>
      </c>
      <c r="X489" s="59" t="s">
        <v>75</v>
      </c>
      <c r="Y489" s="60" t="s">
        <v>49</v>
      </c>
      <c r="Z489" s="62"/>
      <c r="AA489" s="59" t="s">
        <v>76</v>
      </c>
      <c r="AB489" s="59" t="s">
        <v>75</v>
      </c>
      <c r="AC489" s="60" t="s">
        <v>49</v>
      </c>
      <c r="AE489" s="59" t="s">
        <v>76</v>
      </c>
      <c r="AF489" s="59" t="s">
        <v>75</v>
      </c>
      <c r="AG489" s="60" t="s">
        <v>49</v>
      </c>
      <c r="AI489" s="59" t="s">
        <v>76</v>
      </c>
      <c r="AJ489" s="59" t="s">
        <v>75</v>
      </c>
      <c r="AK489" s="60" t="s">
        <v>49</v>
      </c>
      <c r="AL489" s="62"/>
      <c r="AM489" s="59" t="s">
        <v>76</v>
      </c>
      <c r="AN489" s="59" t="s">
        <v>75</v>
      </c>
      <c r="AO489" s="60" t="s">
        <v>49</v>
      </c>
    </row>
    <row r="490" spans="2:41" x14ac:dyDescent="0.25">
      <c r="B490" s="24"/>
      <c r="C490" s="24"/>
      <c r="D490" s="25"/>
      <c r="E490" s="26"/>
      <c r="F490" s="27"/>
      <c r="G490" s="72"/>
      <c r="H490" s="72"/>
      <c r="I490" s="72"/>
      <c r="J490" s="72"/>
      <c r="K490" s="28"/>
      <c r="L490" s="28"/>
      <c r="M490" s="28"/>
      <c r="O490" s="28"/>
      <c r="P490" s="28"/>
      <c r="Q490" s="28"/>
      <c r="S490" s="28"/>
      <c r="T490" s="28"/>
      <c r="U490" s="28"/>
      <c r="W490" s="28"/>
      <c r="X490" s="28"/>
      <c r="Y490" s="28"/>
      <c r="AA490" s="28"/>
      <c r="AB490" s="28"/>
      <c r="AC490" s="28"/>
      <c r="AE490" s="28"/>
      <c r="AF490" s="28"/>
      <c r="AG490" s="28"/>
      <c r="AI490" s="28"/>
      <c r="AJ490" s="28"/>
      <c r="AK490" s="28"/>
      <c r="AM490" s="28"/>
      <c r="AN490" s="28"/>
      <c r="AO490" s="28"/>
    </row>
    <row r="491" spans="2:41" ht="30" customHeight="1" x14ac:dyDescent="0.25">
      <c r="B491" s="29" t="s">
        <v>95</v>
      </c>
      <c r="C491" s="29" t="s">
        <v>118</v>
      </c>
      <c r="D491" s="1" t="s">
        <v>0</v>
      </c>
      <c r="E491" s="2" t="s">
        <v>1</v>
      </c>
      <c r="F491" s="30"/>
      <c r="G491" s="53">
        <f>IF(AND(H491=0,H491&lt;=0),0,IF(AND(H491&gt;0,H491&lt;=5),3,IF(AND(H491&gt;5,H491&lt;=10),5,IF(AND(H491&gt;10,H491&lt;=15),7,IF(AND(H491&gt;15,H491&lt;=20),9,IF(AND(H491&gt;20,H491&lt;=30),11,IF(AND(H491&gt;30,H491&lt;=40),13,IF(AND(H491&gt;40,H491&lt;=50),15,IF(AND(H491&gt;50,H491&lt;=65),17,IF(AND(H491&gt;65,H491&lt;=80),19,21))))))))))</f>
        <v>9</v>
      </c>
      <c r="H491" s="57">
        <v>17</v>
      </c>
      <c r="I491" s="54" t="s">
        <v>51</v>
      </c>
      <c r="K491" s="53">
        <f>IF(AND(L491=0,L491&lt;=0),0,IF(AND(L491&gt;0,L491&lt;=5),3,IF(AND(L491&gt;5,L491&lt;=10),5,IF(AND(L491&gt;10,L491&lt;=15),7,IF(AND(L491&gt;15,L491&lt;=20),9,IF(AND(L491&gt;20,L491&lt;=30),11,IF(AND(L491&gt;30,L491&lt;=40),13,IF(AND(L491&gt;40,L491&lt;=50),15,IF(AND(L491&gt;50,L491&lt;=65),17,IF(AND(L491&gt;65,L491&lt;=80),19,21))))))))))</f>
        <v>9</v>
      </c>
      <c r="L491" s="57">
        <v>19</v>
      </c>
      <c r="M491" s="54" t="s">
        <v>51</v>
      </c>
      <c r="O491" s="53">
        <f>IF(AND(P491=0,P491&lt;=0),0,IF(AND(P491&gt;0,P491&lt;=5),3,IF(AND(P491&gt;5,P491&lt;=10),5,IF(AND(P491&gt;10,P491&lt;=15),7,IF(AND(P491&gt;15,P491&lt;=20),9,IF(AND(P491&gt;20,P491&lt;=30),11,IF(AND(P491&gt;30,P491&lt;=40),13,IF(AND(P491&gt;40,P491&lt;=50),15,IF(AND(P491&gt;50,P491&lt;=65),17,IF(AND(P491&gt;65,P491&lt;=80),19,21))))))))))</f>
        <v>13</v>
      </c>
      <c r="P491" s="57">
        <v>32</v>
      </c>
      <c r="Q491" s="54" t="s">
        <v>51</v>
      </c>
      <c r="S491" s="53">
        <f>IF(AND(T491=0,T491&lt;=0),0,IF(AND(T491&gt;0,T491&lt;=5),3,IF(AND(T491&gt;5,T491&lt;=10),5,IF(AND(T491&gt;10,T491&lt;=15),7,IF(AND(T491&gt;15,T491&lt;=20),9,IF(AND(T491&gt;20,T491&lt;=30),11,IF(AND(T491&gt;30,T491&lt;=40),13,IF(AND(T491&gt;40,T491&lt;=50),15,IF(AND(T491&gt;50,T491&lt;=65),17,IF(AND(T491&gt;65,T491&lt;=80),19,21))))))))))</f>
        <v>9</v>
      </c>
      <c r="T491" s="57">
        <v>17</v>
      </c>
      <c r="U491" s="54" t="s">
        <v>51</v>
      </c>
      <c r="W491" s="53">
        <f>IF(AND(X491=0,X491&lt;=0),0,IF(AND(X491&gt;0,X491&lt;=5),3,IF(AND(X491&gt;5,X491&lt;=10),5,IF(AND(X491&gt;10,X491&lt;=15),7,IF(AND(X491&gt;15,X491&lt;=20),9,IF(AND(X491&gt;20,X491&lt;=30),11,IF(AND(X491&gt;30,X491&lt;=40),13,IF(AND(X491&gt;40,X491&lt;=50),15,IF(AND(X491&gt;50,X491&lt;=65),17,IF(AND(X491&gt;65,X491&lt;=80),19,21))))))))))</f>
        <v>13</v>
      </c>
      <c r="X491" s="57">
        <v>34</v>
      </c>
      <c r="Y491" s="54" t="s">
        <v>51</v>
      </c>
      <c r="AA491" s="53">
        <f>IF(AND(AB491=0,AB491&lt;=0),0,IF(AND(AB491&gt;0,AB491&lt;=5),3,IF(AND(AB491&gt;5,AB491&lt;=10),5,IF(AND(AB491&gt;10,AB491&lt;=15),7,IF(AND(AB491&gt;15,AB491&lt;=20),9,IF(AND(AB491&gt;20,AB491&lt;=30),11,IF(AND(AB491&gt;30,AB491&lt;=40),13,IF(AND(AB491&gt;40,AB491&lt;=50),15,IF(AND(AB491&gt;50,AB491&lt;=65),17,IF(AND(AB491&gt;65,AB491&lt;=80),19,21))))))))))</f>
        <v>9</v>
      </c>
      <c r="AB491" s="57">
        <v>17</v>
      </c>
      <c r="AC491" s="54" t="s">
        <v>51</v>
      </c>
      <c r="AE491" s="53">
        <f>IF(AND(AF491=0,AF491&lt;=0),0,IF(AND(AF491&gt;0,AF491&lt;=5),3,IF(AND(AF491&gt;5,AF491&lt;=10),5,IF(AND(AF491&gt;10,AF491&lt;=15),7,IF(AND(AF491&gt;15,AF491&lt;=20),9,IF(AND(AF491&gt;20,AF491&lt;=30),11,IF(AND(AF491&gt;30,AF491&lt;=40),13,IF(AND(AF491&gt;40,AF491&lt;=50),15,IF(AND(AF491&gt;50,AF491&lt;=65),17,IF(AND(AF491&gt;65,AF491&lt;=80),19,21))))))))))</f>
        <v>13</v>
      </c>
      <c r="AF491" s="57">
        <v>38</v>
      </c>
      <c r="AG491" s="54" t="s">
        <v>51</v>
      </c>
      <c r="AI491" s="53">
        <f>IF(AND(AJ491=0,AJ491&lt;=0),0,IF(AND(AJ491&gt;0,AJ491&lt;=5),3,IF(AND(AJ491&gt;5,AJ491&lt;=10),5,IF(AND(AJ491&gt;10,AJ491&lt;=15),7,IF(AND(AJ491&gt;15,AJ491&lt;=20),9,IF(AND(AJ491&gt;20,AJ491&lt;=30),11,IF(AND(AJ491&gt;30,AJ491&lt;=40),13,IF(AND(AJ491&gt;40,AJ491&lt;=50),15,IF(AND(AJ491&gt;50,AJ491&lt;=65),17,IF(AND(AJ491&gt;65,AJ491&lt;=80),19,21))))))))))</f>
        <v>7</v>
      </c>
      <c r="AJ491" s="57">
        <v>15</v>
      </c>
      <c r="AK491" s="54" t="s">
        <v>51</v>
      </c>
      <c r="AM491" s="53">
        <f>IF(AND(AN491=0,AN491&lt;=0),0,IF(AND(AN491&gt;0,AN491&lt;=5),3,IF(AND(AN491&gt;5,AN491&lt;=10),5,IF(AND(AN491&gt;10,AN491&lt;=15),7,IF(AND(AN491&gt;15,AN491&lt;=20),9,IF(AND(AN491&gt;20,AN491&lt;=30),11,IF(AND(AN491&gt;30,AN491&lt;=40),13,IF(AND(AN491&gt;40,AN491&lt;=50),15,IF(AND(AN491&gt;50,AN491&lt;=65),17,IF(AND(AN491&gt;65,AN491&lt;=80),19,21))))))))))</f>
        <v>9</v>
      </c>
      <c r="AN491" s="57">
        <v>17</v>
      </c>
      <c r="AO491" s="54" t="s">
        <v>51</v>
      </c>
    </row>
    <row r="492" spans="2:41" ht="30" customHeight="1" x14ac:dyDescent="0.25">
      <c r="B492" s="29" t="s">
        <v>95</v>
      </c>
      <c r="C492" s="29" t="s">
        <v>118</v>
      </c>
      <c r="D492" s="1" t="s">
        <v>2</v>
      </c>
      <c r="E492" s="2" t="s">
        <v>82</v>
      </c>
      <c r="F492" s="30"/>
      <c r="G492" s="53">
        <f>IF(AND(H492=0,H492&lt;=0),0,IF(AND(H492&gt;0,H492&lt;=5),3,IF(AND(H492&gt;5,H492&lt;=10),6,IF(AND(H492&gt;10,H492&lt;=15),9,IF(AND(H492&gt;15,H492&lt;=20),12,IF(AND(H492&gt;20,H492&lt;=25),15,IF(AND(H492&gt;25,H492&lt;=30),18,IF(AND(H492&gt;30,H492&lt;=35),21,IF(AND(H492&gt;35,H492&lt;=40),24,IF(AND(H492&gt;40,H492&lt;=45),27,30))))))))))</f>
        <v>3</v>
      </c>
      <c r="H492" s="57">
        <v>3</v>
      </c>
      <c r="I492" s="54" t="s">
        <v>83</v>
      </c>
      <c r="K492" s="53">
        <f>IF(AND(L492=0,L492&lt;=0),0,IF(AND(L492&gt;0,L492&lt;=5),3,IF(AND(L492&gt;5,L492&lt;=10),6,IF(AND(L492&gt;10,L492&lt;=15),9,IF(AND(L492&gt;15,L492&lt;=20),12,IF(AND(L492&gt;20,L492&lt;=25),15,IF(AND(L492&gt;25,L492&lt;=30),18,IF(AND(L492&gt;30,L492&lt;=35),21,IF(AND(L492&gt;35,L492&lt;=40),24,IF(AND(L492&gt;40,L492&lt;=45),27,30))))))))))</f>
        <v>3</v>
      </c>
      <c r="L492" s="57">
        <v>2</v>
      </c>
      <c r="M492" s="54" t="s">
        <v>83</v>
      </c>
      <c r="O492" s="53">
        <f>IF(AND(P492=0,P492&lt;=0),0,IF(AND(P492&gt;0,P492&lt;=5),3,IF(AND(P492&gt;5,P492&lt;=10),6,IF(AND(P492&gt;10,P492&lt;=15),9,IF(AND(P492&gt;15,P492&lt;=20),12,IF(AND(P492&gt;20,P492&lt;=25),15,IF(AND(P492&gt;25,P492&lt;=30),18,IF(AND(P492&gt;30,P492&lt;=35),21,IF(AND(P492&gt;35,P492&lt;=40),24,IF(AND(P492&gt;40,P492&lt;=45),27,30))))))))))</f>
        <v>9</v>
      </c>
      <c r="P492" s="57">
        <v>11</v>
      </c>
      <c r="Q492" s="54" t="s">
        <v>83</v>
      </c>
      <c r="S492" s="53">
        <f>IF(AND(T492=0,T492&lt;=0),0,IF(AND(T492&gt;0,T492&lt;=5),3,IF(AND(T492&gt;5,T492&lt;=10),6,IF(AND(T492&gt;10,T492&lt;=15),9,IF(AND(T492&gt;15,T492&lt;=20),12,IF(AND(T492&gt;20,T492&lt;=25),15,IF(AND(T492&gt;25,T492&lt;=30),18,IF(AND(T492&gt;30,T492&lt;=35),21,IF(AND(T492&gt;35,T492&lt;=40),24,IF(AND(T492&gt;40,T492&lt;=45),27,30))))))))))</f>
        <v>3</v>
      </c>
      <c r="T492" s="57">
        <v>3</v>
      </c>
      <c r="U492" s="54" t="s">
        <v>86</v>
      </c>
      <c r="W492" s="53">
        <f>IF(AND(X492=0,X492&lt;=0),0,IF(AND(X492&gt;0,X492&lt;=5),3,IF(AND(X492&gt;5,X492&lt;=10),6,IF(AND(X492&gt;10,X492&lt;=15),9,IF(AND(X492&gt;15,X492&lt;=20),12,IF(AND(X492&gt;20,X492&lt;=25),15,IF(AND(X492&gt;25,X492&lt;=30),18,IF(AND(X492&gt;30,X492&lt;=35),21,IF(AND(X492&gt;35,X492&lt;=40),24,IF(AND(X492&gt;40,X492&lt;=45),27,30))))))))))</f>
        <v>6</v>
      </c>
      <c r="X492" s="57">
        <v>7</v>
      </c>
      <c r="Y492" s="54" t="s">
        <v>83</v>
      </c>
      <c r="AA492" s="53">
        <f>IF(AND(AB492=0,AB492&lt;=0),0,IF(AND(AB492&gt;0,AB492&lt;=5),3,IF(AND(AB492&gt;5,AB492&lt;=10),6,IF(AND(AB492&gt;10,AB492&lt;=15),9,IF(AND(AB492&gt;15,AB492&lt;=20),12,IF(AND(AB492&gt;20,AB492&lt;=25),15,IF(AND(AB492&gt;25,AB492&lt;=30),18,IF(AND(AB492&gt;30,AB492&lt;=35),21,IF(AND(AB492&gt;35,AB492&lt;=40),24,IF(AND(AB492&gt;40,AB492&lt;=45),27,30))))))))))</f>
        <v>6</v>
      </c>
      <c r="AB492" s="57">
        <v>6</v>
      </c>
      <c r="AC492" s="54" t="s">
        <v>83</v>
      </c>
      <c r="AE492" s="53">
        <f>IF(AND(AF492=0,AF492&lt;=0),0,IF(AND(AF492&gt;0,AF492&lt;=5),3,IF(AND(AF492&gt;5,AF492&lt;=10),6,IF(AND(AF492&gt;10,AF492&lt;=15),9,IF(AND(AF492&gt;15,AF492&lt;=20),12,IF(AND(AF492&gt;20,AF492&lt;=25),15,IF(AND(AF492&gt;25,AF492&lt;=30),18,IF(AND(AF492&gt;30,AF492&lt;=35),21,IF(AND(AF492&gt;35,AF492&lt;=40),24,IF(AND(AF492&gt;40,AF492&lt;=45),27,30))))))))))</f>
        <v>6</v>
      </c>
      <c r="AF492" s="57">
        <v>8</v>
      </c>
      <c r="AG492" s="54" t="s">
        <v>83</v>
      </c>
      <c r="AI492" s="53">
        <f>IF(AND(AJ492=0,AJ492&lt;=0),0,IF(AND(AJ492&gt;0,AJ492&lt;=5),3,IF(AND(AJ492&gt;5,AJ492&lt;=10),6,IF(AND(AJ492&gt;10,AJ492&lt;=15),9,IF(AND(AJ492&gt;15,AJ492&lt;=20),12,IF(AND(AJ492&gt;20,AJ492&lt;=25),15,IF(AND(AJ492&gt;25,AJ492&lt;=30),18,IF(AND(AJ492&gt;30,AJ492&lt;=35),21,IF(AND(AJ492&gt;35,AJ492&lt;=40),24,IF(AND(AJ492&gt;40,AJ492&lt;=45),27,30))))))))))</f>
        <v>3</v>
      </c>
      <c r="AJ492" s="57">
        <v>4</v>
      </c>
      <c r="AK492" s="54" t="s">
        <v>83</v>
      </c>
      <c r="AM492" s="53">
        <f>IF(AND(AN492=0,AN492&lt;=0),0,IF(AND(AN492&gt;0,AN492&lt;=5),3,IF(AND(AN492&gt;5,AN492&lt;=10),6,IF(AND(AN492&gt;10,AN492&lt;=15),9,IF(AND(AN492&gt;15,AN492&lt;=20),12,IF(AND(AN492&gt;20,AN492&lt;=25),15,IF(AND(AN492&gt;25,AN492&lt;=30),18,IF(AND(AN492&gt;30,AN492&lt;=35),21,IF(AND(AN492&gt;35,AN492&lt;=40),24,IF(AND(AN492&gt;40,AN492&lt;=45),27,30))))))))))</f>
        <v>3</v>
      </c>
      <c r="AN492" s="57">
        <v>3</v>
      </c>
      <c r="AO492" s="54" t="s">
        <v>86</v>
      </c>
    </row>
    <row r="493" spans="2:41" ht="30" customHeight="1" x14ac:dyDescent="0.25">
      <c r="B493" s="29" t="s">
        <v>95</v>
      </c>
      <c r="C493" s="29" t="s">
        <v>118</v>
      </c>
      <c r="D493" s="1" t="s">
        <v>3</v>
      </c>
      <c r="E493" s="2" t="s">
        <v>81</v>
      </c>
      <c r="F493" s="30"/>
      <c r="G493" s="53">
        <f>IF(AND(H493=0,H493&lt;=0),0,IF(AND(H493&gt;0,H493&lt;=5),3,IF(AND(H493&gt;5,H493&lt;=10),5,IF(AND(H493&gt;10,H493&lt;=15),7,IF(AND(H493&gt;15,H493&lt;=20),9,IF(AND(H493&gt;20,H493&lt;=25),11,IF(AND(H493&gt;25,H493&lt;=30),13,IF(AND(H493&gt;30,H493&lt;=35),15,IF(AND(H493&gt;35,H493&lt;=40),17,IF(AND(H493&gt;40,H493&lt;=45),19,21))))))))))</f>
        <v>3</v>
      </c>
      <c r="H493" s="57">
        <v>4</v>
      </c>
      <c r="I493" s="54" t="s">
        <v>81</v>
      </c>
      <c r="K493" s="53">
        <f>IF(AND(L493=0,L493&lt;=0),0,IF(AND(L493&gt;0,L493&lt;=5),3,IF(AND(L493&gt;5,L493&lt;=10),5,IF(AND(L493&gt;10,L493&lt;=15),7,IF(AND(L493&gt;15,L493&lt;=20),9,IF(AND(L493&gt;20,L493&lt;=25),11,IF(AND(L493&gt;25,L493&lt;=30),13,IF(AND(L493&gt;30,L493&lt;=35),15,IF(AND(L493&gt;35,L493&lt;=40),17,IF(AND(L493&gt;40,L493&lt;=45),19,21))))))))))</f>
        <v>3</v>
      </c>
      <c r="L493" s="57">
        <v>4</v>
      </c>
      <c r="M493" s="54" t="s">
        <v>81</v>
      </c>
      <c r="O493" s="53">
        <f>IF(AND(P493=0,P493&lt;=0),0,IF(AND(P493&gt;0,P493&lt;=5),3,IF(AND(P493&gt;5,P493&lt;=10),5,IF(AND(P493&gt;10,P493&lt;=15),7,IF(AND(P493&gt;15,P493&lt;=20),9,IF(AND(P493&gt;20,P493&lt;=25),11,IF(AND(P493&gt;25,P493&lt;=30),13,IF(AND(P493&gt;30,P493&lt;=35),15,IF(AND(P493&gt;35,P493&lt;=40),17,IF(AND(P493&gt;40,P493&lt;=45),19,21))))))))))</f>
        <v>5</v>
      </c>
      <c r="P493" s="57">
        <v>6</v>
      </c>
      <c r="Q493" s="54" t="s">
        <v>81</v>
      </c>
      <c r="S493" s="53">
        <f>IF(AND(T493=0,T493&lt;=0),0,IF(AND(T493&gt;0,T493&lt;=5),3,IF(AND(T493&gt;5,T493&lt;=10),5,IF(AND(T493&gt;10,T493&lt;=15),7,IF(AND(T493&gt;15,T493&lt;=20),9,IF(AND(T493&gt;20,T493&lt;=25),11,IF(AND(T493&gt;25,T493&lt;=30),13,IF(AND(T493&gt;30,T493&lt;=35),15,IF(AND(T493&gt;35,T493&lt;=40),17,IF(AND(T493&gt;40,T493&lt;=45),19,21))))))))))</f>
        <v>3</v>
      </c>
      <c r="T493" s="57">
        <v>2</v>
      </c>
      <c r="U493" s="54" t="s">
        <v>81</v>
      </c>
      <c r="W493" s="53">
        <f>IF(AND(X493=0,X493&lt;=0),0,IF(AND(X493&gt;0,X493&lt;=5),3,IF(AND(X493&gt;5,X493&lt;=10),5,IF(AND(X493&gt;10,X493&lt;=15),7,IF(AND(X493&gt;15,X493&lt;=20),9,IF(AND(X493&gt;20,X493&lt;=25),11,IF(AND(X493&gt;25,X493&lt;=30),13,IF(AND(X493&gt;30,X493&lt;=35),15,IF(AND(X493&gt;35,X493&lt;=40),17,IF(AND(X493&gt;40,X493&lt;=45),19,21))))))))))</f>
        <v>5</v>
      </c>
      <c r="X493" s="57">
        <v>10</v>
      </c>
      <c r="Y493" s="54" t="s">
        <v>81</v>
      </c>
      <c r="AA493" s="53">
        <f>IF(AND(AB493=0,AB493&lt;=0),0,IF(AND(AB493&gt;0,AB493&lt;=5),3,IF(AND(AB493&gt;5,AB493&lt;=10),5,IF(AND(AB493&gt;10,AB493&lt;=15),7,IF(AND(AB493&gt;15,AB493&lt;=20),9,IF(AND(AB493&gt;20,AB493&lt;=25),11,IF(AND(AB493&gt;25,AB493&lt;=30),13,IF(AND(AB493&gt;30,AB493&lt;=35),15,IF(AND(AB493&gt;35,AB493&lt;=40),17,IF(AND(AB493&gt;40,AB493&lt;=45),19,21))))))))))</f>
        <v>3</v>
      </c>
      <c r="AB493" s="57">
        <v>5</v>
      </c>
      <c r="AC493" s="54" t="s">
        <v>81</v>
      </c>
      <c r="AE493" s="53">
        <f>IF(AND(AF493=0,AF493&lt;=0),0,IF(AND(AF493&gt;0,AF493&lt;=5),3,IF(AND(AF493&gt;5,AF493&lt;=10),5,IF(AND(AF493&gt;10,AF493&lt;=15),7,IF(AND(AF493&gt;15,AF493&lt;=20),9,IF(AND(AF493&gt;20,AF493&lt;=25),11,IF(AND(AF493&gt;25,AF493&lt;=30),13,IF(AND(AF493&gt;30,AF493&lt;=35),15,IF(AND(AF493&gt;35,AF493&lt;=40),17,IF(AND(AF493&gt;40,AF493&lt;=45),19,21))))))))))</f>
        <v>3</v>
      </c>
      <c r="AF493" s="57">
        <v>3</v>
      </c>
      <c r="AG493" s="54" t="s">
        <v>81</v>
      </c>
      <c r="AI493" s="53">
        <f>IF(AND(AJ493=0,AJ493&lt;=0),0,IF(AND(AJ493&gt;0,AJ493&lt;=5),3,IF(AND(AJ493&gt;5,AJ493&lt;=10),5,IF(AND(AJ493&gt;10,AJ493&lt;=15),7,IF(AND(AJ493&gt;15,AJ493&lt;=20),9,IF(AND(AJ493&gt;20,AJ493&lt;=25),11,IF(AND(AJ493&gt;25,AJ493&lt;=30),13,IF(AND(AJ493&gt;30,AJ493&lt;=35),15,IF(AND(AJ493&gt;35,AJ493&lt;=40),17,IF(AND(AJ493&gt;40,AJ493&lt;=45),19,21))))))))))</f>
        <v>3</v>
      </c>
      <c r="AJ493" s="57">
        <v>5</v>
      </c>
      <c r="AK493" s="54" t="s">
        <v>81</v>
      </c>
      <c r="AM493" s="53">
        <f>IF(AND(AN493=0,AN493&lt;=0),0,IF(AND(AN493&gt;0,AN493&lt;=5),3,IF(AND(AN493&gt;5,AN493&lt;=10),5,IF(AND(AN493&gt;10,AN493&lt;=15),7,IF(AND(AN493&gt;15,AN493&lt;=20),9,IF(AND(AN493&gt;20,AN493&lt;=25),11,IF(AND(AN493&gt;25,AN493&lt;=30),13,IF(AND(AN493&gt;30,AN493&lt;=35),15,IF(AND(AN493&gt;35,AN493&lt;=40),17,IF(AND(AN493&gt;40,AN493&lt;=45),19,21))))))))))</f>
        <v>3</v>
      </c>
      <c r="AN493" s="57">
        <v>2</v>
      </c>
      <c r="AO493" s="54" t="s">
        <v>81</v>
      </c>
    </row>
    <row r="494" spans="2:41" ht="30" customHeight="1" x14ac:dyDescent="0.25">
      <c r="B494" s="29" t="s">
        <v>95</v>
      </c>
      <c r="C494" s="29" t="s">
        <v>118</v>
      </c>
      <c r="D494" s="1" t="s">
        <v>4</v>
      </c>
      <c r="E494" s="2" t="s">
        <v>52</v>
      </c>
      <c r="F494" s="30"/>
      <c r="G494" s="53">
        <f>IF(H494&lt;1,0,IF(H494=1,2,IF(H494=2,4,IF(H494=3,6,IF(H494=4,8,IF(H494=5,10,IF(H494=6,12,IF(H494=7,14,IF(H494=8,16,IF(H494=9,18,20))))))))))</f>
        <v>0</v>
      </c>
      <c r="H494" s="57"/>
      <c r="I494" s="54" t="s">
        <v>52</v>
      </c>
      <c r="K494" s="53">
        <f>IF(L494&lt;1,0,IF(L494=1,2,IF(L494=2,4,IF(L494=3,6,IF(L494=4,8,IF(L494=5,10,IF(L494=6,12,IF(L494=7,14,IF(L494=8,16,IF(L494=9,18,20))))))))))</f>
        <v>0</v>
      </c>
      <c r="L494" s="57"/>
      <c r="M494" s="54" t="s">
        <v>52</v>
      </c>
      <c r="O494" s="53">
        <f>IF(P494&lt;1,0,IF(P494=1,2,IF(P494=2,4,IF(P494=3,6,IF(P494=4,8,IF(P494=5,10,IF(P494=6,12,IF(P494=7,14,IF(P494=8,16,IF(P494=9,18,20))))))))))</f>
        <v>0</v>
      </c>
      <c r="P494" s="57"/>
      <c r="Q494" s="54" t="s">
        <v>52</v>
      </c>
      <c r="S494" s="53">
        <f>IF(T494&lt;1,0,IF(T494=1,2,IF(T494=2,4,IF(T494=3,6,IF(T494=4,8,IF(T494=5,10,IF(T494=6,12,IF(T494=7,14,IF(T494=8,16,IF(T494=9,18,20))))))))))</f>
        <v>0</v>
      </c>
      <c r="T494" s="57"/>
      <c r="U494" s="54" t="s">
        <v>52</v>
      </c>
      <c r="W494" s="53">
        <f>IF(X494&lt;1,0,IF(X494=1,2,IF(X494=2,4,IF(X494=3,6,IF(X494=4,8,IF(X494=5,10,IF(X494=6,12,IF(X494=7,14,IF(X494=8,16,IF(X494=9,18,20))))))))))</f>
        <v>0</v>
      </c>
      <c r="X494" s="57"/>
      <c r="Y494" s="54" t="s">
        <v>52</v>
      </c>
      <c r="AA494" s="53">
        <f>IF(AB494&lt;1,0,IF(AB494=1,2,IF(AB494=2,4,IF(AB494=3,6,IF(AB494=4,8,IF(AB494=5,10,IF(AB494=6,12,IF(AB494=7,14,IF(AB494=8,16,IF(AB494=9,18,20))))))))))</f>
        <v>0</v>
      </c>
      <c r="AB494" s="57"/>
      <c r="AC494" s="54" t="s">
        <v>52</v>
      </c>
      <c r="AE494" s="53">
        <f>IF(AF494&lt;1,0,IF(AF494=1,2,IF(AF494=2,4,IF(AF494=3,6,IF(AF494=4,8,IF(AF494=5,10,IF(AF494=6,12,IF(AF494=7,14,IF(AF494=8,16,IF(AF494=9,18,20))))))))))</f>
        <v>0</v>
      </c>
      <c r="AF494" s="57"/>
      <c r="AG494" s="54" t="s">
        <v>52</v>
      </c>
      <c r="AI494" s="53">
        <f>IF(AJ494&lt;1,0,IF(AJ494=1,2,IF(AJ494=2,4,IF(AJ494=3,6,IF(AJ494=4,8,IF(AJ494=5,10,IF(AJ494=6,12,IF(AJ494=7,14,IF(AJ494=8,16,IF(AJ494=9,18,20))))))))))</f>
        <v>0</v>
      </c>
      <c r="AJ494" s="57"/>
      <c r="AK494" s="54" t="s">
        <v>52</v>
      </c>
      <c r="AM494" s="53">
        <f>IF(AN494&lt;1,0,IF(AN494=1,2,IF(AN494=2,4,IF(AN494=3,6,IF(AN494=4,8,IF(AN494=5,10,IF(AN494=6,12,IF(AN494=7,14,IF(AN494=8,16,IF(AN494=9,18,20))))))))))</f>
        <v>0</v>
      </c>
      <c r="AN494" s="57"/>
      <c r="AO494" s="54" t="s">
        <v>52</v>
      </c>
    </row>
    <row r="495" spans="2:41" ht="30" customHeight="1" x14ac:dyDescent="0.25">
      <c r="B495" s="29" t="s">
        <v>95</v>
      </c>
      <c r="C495" s="29" t="s">
        <v>118</v>
      </c>
      <c r="D495" s="1" t="s">
        <v>5</v>
      </c>
      <c r="E495" s="2" t="s">
        <v>85</v>
      </c>
      <c r="F495" s="30"/>
      <c r="G495" s="53">
        <f>IF(AND(H495=0,H495&lt;=0),0,IF(AND(H495&gt;0,H495&lt;=5),3,IF(AND(H495&gt;5,H495&lt;=10),4,IF(AND(H495&gt;10,H495&lt;=15),7,IF(AND(H495&gt;15,H495&lt;=20),9,IF(AND(H495&gt;20,H495&lt;=25),11,IF(AND(H495&gt;25,H495&lt;=30),13,IF(AND(H495&gt;30,H495&lt;=35),16,IF(AND(H495&gt;35,H495&lt;=40),17,IF(AND(H495&gt;40,H495&lt;=45),19,21))))))))))</f>
        <v>4</v>
      </c>
      <c r="H495" s="57">
        <v>7</v>
      </c>
      <c r="I495" s="31" t="s">
        <v>53</v>
      </c>
      <c r="K495" s="53">
        <f>IF(AND(L495=0,L495&lt;=0),0,IF(AND(L495&gt;0,L495&lt;=5),3,IF(AND(L495&gt;5,L495&lt;=10),4,IF(AND(L495&gt;10,L495&lt;=15),7,IF(AND(L495&gt;15,L495&lt;=20),9,IF(AND(L495&gt;20,L495&lt;=25),11,IF(AND(L495&gt;25,L495&lt;=30),13,IF(AND(L495&gt;30,L495&lt;=35),16,IF(AND(L495&gt;35,L495&lt;=20),17,IF(AND(L495&gt;40,L495&lt;=45),19,21))))))))))</f>
        <v>3</v>
      </c>
      <c r="L495" s="57">
        <v>3</v>
      </c>
      <c r="M495" s="31" t="s">
        <v>53</v>
      </c>
      <c r="O495" s="53">
        <f>IF(AND(P495=0,P495&lt;=0),0,IF(AND(P495&gt;0,P495&lt;=5),3,IF(AND(P495&gt;5,P495&lt;=10),4,IF(AND(P495&gt;10,P495&lt;=15),7,IF(AND(P495&gt;15,P495&lt;=20),9,IF(AND(P495&gt;20,P495&lt;=25),11,IF(AND(P495&gt;25,P495&lt;=30),13,IF(AND(P495&gt;30,P495&lt;=35),16,IF(AND(P495&gt;35,P495&lt;=40),17,IF(AND(P495&gt;40,P495&lt;=45),19,21))))))))))</f>
        <v>4</v>
      </c>
      <c r="P495" s="57">
        <v>6</v>
      </c>
      <c r="Q495" s="31" t="s">
        <v>53</v>
      </c>
      <c r="S495" s="53">
        <f>IF(AND(T495=0,T495&lt;=0),0,IF(AND(T495&gt;0,T495&lt;=5),3,IF(AND(T495&gt;5,T495&lt;=10),4,IF(AND(T495&gt;10,T495&lt;=15),7,IF(AND(T495&gt;15,T495&lt;=20),9,IF(AND(T495&gt;20,T495&lt;=25),11,IF(AND(T495&gt;25,T495&lt;=30),13,IF(AND(T495&gt;30,T495&lt;=35),16,IF(AND(T495&gt;35,T495&lt;=40),17,IF(AND(T495&gt;40,T495&lt;=45),19,21))))))))))</f>
        <v>3</v>
      </c>
      <c r="T495" s="57">
        <v>2</v>
      </c>
      <c r="U495" s="31" t="s">
        <v>53</v>
      </c>
      <c r="W495" s="53">
        <f>IF(AND(X495=0,X495&lt;=0),0,IF(AND(X495&gt;0,X495&lt;=5),3,IF(AND(X495&gt;5,X495&lt;=10),4,IF(AND(X495&gt;10,X495&lt;=15),7,IF(AND(X495&gt;15,X495&lt;=20),9,IF(AND(X495&gt;20,X495&lt;=25),11,IF(AND(X495&gt;25,X495&lt;=30),13,IF(AND(X495&gt;30,X495&lt;=35),16,IF(AND(X495&gt;35,X495&lt;=40),17,IF(AND(X495&gt;40,X495&lt;=45),19,21))))))))))</f>
        <v>3</v>
      </c>
      <c r="X495" s="57">
        <v>4</v>
      </c>
      <c r="Y495" s="31" t="s">
        <v>53</v>
      </c>
      <c r="AA495" s="53">
        <f>IF(AND(AB495=0,AB495&lt;=0),0,IF(AND(AB495&gt;0,AB495&lt;=5),3,IF(AND(AB495&gt;5,AB495&lt;=10),4,IF(AND(AB495&gt;10,AB495&lt;=15),7,IF(AND(AB495&gt;15,AB495&lt;=20),9,IF(AND(AB495&gt;20,AB495&lt;=25),11,IF(AND(AB495&gt;25,AB495&lt;=30),13,IF(AND(AB495&gt;30,AB495&lt;=35),16,IF(AND(AB495&gt;35,AB495&lt;=40),17,IF(AND(AB495&gt;40,AB495&lt;=45),19,21))))))))))</f>
        <v>3</v>
      </c>
      <c r="AB495" s="57">
        <v>5</v>
      </c>
      <c r="AC495" s="31" t="s">
        <v>53</v>
      </c>
      <c r="AE495" s="53">
        <f>IF(AND(AF495=0,AF495&lt;=0),0,IF(AND(AF495&gt;0,AF495&lt;=5),3,IF(AND(AF495&gt;5,AF495&lt;=10),4,IF(AND(AF495&gt;10,AF495&lt;=15),7,IF(AND(AF495&gt;15,AF495&lt;=20),9,IF(AND(AF495&gt;20,AF495&lt;=25),11,IF(AND(AF495&gt;25,AF495&lt;=30),13,IF(AND(AF495&gt;30,AF495&lt;=35),16,IF(AND(AF495&gt;35,AF495&lt;=40),17,IF(AND(AF495&gt;40,AF495&lt;=45),19,21))))))))))</f>
        <v>4</v>
      </c>
      <c r="AF495" s="57">
        <v>7</v>
      </c>
      <c r="AG495" s="31" t="s">
        <v>53</v>
      </c>
      <c r="AI495" s="53">
        <f>IF(AND(AJ495=0,AJ495&lt;=0),0,IF(AND(AJ495&gt;0,AJ495&lt;=5),3,IF(AND(AJ495&gt;5,AJ495&lt;=10),4,IF(AND(AJ495&gt;10,AJ495&lt;=15),7,IF(AND(AJ495&gt;15,AJ495&lt;=20),9,IF(AND(AJ495&gt;20,AJ495&lt;=25),11,IF(AND(AJ495&gt;25,AJ495&lt;=30),13,IF(AND(AJ495&gt;30,AJ495&lt;=35),16,IF(AND(AJ495&gt;35,AJ495&lt;=40),17,IF(AND(AJ495&gt;40,AJ495&lt;=45),19,21))))))))))</f>
        <v>3</v>
      </c>
      <c r="AJ495" s="57">
        <v>1</v>
      </c>
      <c r="AK495" s="31" t="s">
        <v>53</v>
      </c>
      <c r="AM495" s="53">
        <f>IF(AND(AN495=0,AN495&lt;=0),0,IF(AND(AN495&gt;0,AN495&lt;=5),3,IF(AND(AN495&gt;5,AN495&lt;=10),4,IF(AND(AN495&gt;10,AN495&lt;=15),7,IF(AND(AN495&gt;15,AN495&lt;=20),9,IF(AND(AN495&gt;20,AN495&lt;=25),11,IF(AND(AN495&gt;25,AN495&lt;=30),13,IF(AND(AN495&gt;30,AN495&lt;=35),16,IF(AND(AN495&gt;35,AN495&lt;=40),17,IF(AND(AN495&gt;40,AN495&lt;=45),19,21))))))))))</f>
        <v>3</v>
      </c>
      <c r="AN495" s="57">
        <v>2</v>
      </c>
      <c r="AO495" s="31" t="s">
        <v>53</v>
      </c>
    </row>
    <row r="496" spans="2:41" ht="30" customHeight="1" x14ac:dyDescent="0.25">
      <c r="B496" s="29" t="s">
        <v>95</v>
      </c>
      <c r="C496" s="29" t="s">
        <v>118</v>
      </c>
      <c r="D496" s="1" t="s">
        <v>7</v>
      </c>
      <c r="E496" s="2" t="s">
        <v>6</v>
      </c>
      <c r="F496" s="30"/>
      <c r="G496" s="53">
        <f>IF(AND(H496=0,H496&lt;=0),0,IF(AND(H496&gt;0,H496&lt;=2),1,IF(AND(H496&gt;2,H496&lt;=4),2,IF(AND(H496&gt;4,H496&lt;=6),3,IF(AND(H496&gt;6,H496&lt;=8),4,IF(AND(H496&gt;8,H496&lt;=10),5,IF(AND(H496&gt;10,H496&lt;=12),6,IF(AND(H496&gt;12,H496&lt;=14),7,IF(AND(H496&gt;14,H496&lt;=16),8,IF(AND(H496&gt;16,H496&lt;=18),9,10))))))))))</f>
        <v>0</v>
      </c>
      <c r="H496" s="57"/>
      <c r="I496" s="54" t="s">
        <v>62</v>
      </c>
      <c r="K496" s="53">
        <f>IF(AND(L496=0,L496&lt;=0),0,IF(AND(L496&gt;0,L496&lt;=2),1,IF(AND(L496&gt;2,L496&lt;=4),2,IF(AND(L496&gt;4,L496&lt;=6),3,IF(AND(L496&gt;6,L496&lt;=8),4,IF(AND(L496&gt;8,L496&lt;=10),5,IF(AND(L496&gt;10,L496&lt;=12),6,IF(AND(L496&gt;12,L496&lt;=14),7,IF(AND(L496&gt;14,L496&lt;=16),8,IF(AND(L496&gt;16,L496&lt;=18),9,10))))))))))</f>
        <v>0</v>
      </c>
      <c r="L496" s="57"/>
      <c r="M496" s="54" t="s">
        <v>62</v>
      </c>
      <c r="O496" s="53">
        <f>IF(AND(P496=0,P496&lt;=0),0,IF(AND(P496&gt;0,P496&lt;=2),1,IF(AND(P496&gt;2,P496&lt;=4),2,IF(AND(P496&gt;4,P496&lt;=6),3,IF(AND(P496&gt;6,P496&lt;=8),4,IF(AND(P496&gt;8,P496&lt;=10),5,IF(AND(P496&gt;10,P496&lt;=12),6,IF(AND(P496&gt;12,P496&lt;=14),7,IF(AND(P496&gt;14,P496&lt;=16),8,IF(AND(P496&gt;16,P496&lt;=18),9,10))))))))))</f>
        <v>0</v>
      </c>
      <c r="P496" s="57"/>
      <c r="Q496" s="54" t="s">
        <v>62</v>
      </c>
      <c r="S496" s="53">
        <f>IF(AND(T496=0,T496&lt;=0),0,IF(AND(T496&gt;0,T496&lt;=2),1,IF(AND(T496&gt;2,T496&lt;=4),2,IF(AND(T496&gt;4,T496&lt;=6),3,IF(AND(T496&gt;6,T496&lt;=8),4,IF(AND(T496&gt;8,T496&lt;=10),5,IF(AND(T496&gt;10,T496&lt;=12),6,IF(AND(T496&gt;12,T496&lt;=14),7,IF(AND(T496&gt;14,T496&lt;=16),8,IF(AND(T496&gt;16,T496&lt;=18),9,10))))))))))</f>
        <v>0</v>
      </c>
      <c r="T496" s="57"/>
      <c r="U496" s="54" t="s">
        <v>62</v>
      </c>
      <c r="W496" s="53">
        <f>IF(AND(X496=0,X496&lt;=0),0,IF(AND(X496&gt;0,X496&lt;=2),1,IF(AND(X496&gt;2,X496&lt;=4),2,IF(AND(X496&gt;4,X496&lt;=6),3,IF(AND(X496&gt;6,X496&lt;=8),4,IF(AND(X496&gt;8,X496&lt;=10),5,IF(AND(X496&gt;10,X496&lt;=12),6,IF(AND(X496&gt;12,X496&lt;=14),7,IF(AND(X496&gt;14,X496&lt;=16),8,IF(AND(X496&gt;16,X496&lt;=18),9,10))))))))))</f>
        <v>0</v>
      </c>
      <c r="X496" s="57"/>
      <c r="Y496" s="54" t="s">
        <v>62</v>
      </c>
      <c r="AA496" s="53">
        <f>IF(AND(AB496=0,AB496&lt;=0),0,IF(AND(AB496&gt;0,AB496&lt;=2),1,IF(AND(AB496&gt;2,AB496&lt;=4),2,IF(AND(AB496&gt;4,AB496&lt;=6),3,IF(AND(AB496&gt;6,AB496&lt;=8),4,IF(AND(AB496&gt;8,AB496&lt;=10),5,IF(AND(AB496&gt;10,AB496&lt;=12),6,IF(AND(AB496&gt;12,AB496&lt;=14),7,IF(AND(AB496&gt;14,AB496&lt;=16),8,IF(AND(AB496&gt;16,AB496&lt;=18),9,10))))))))))</f>
        <v>0</v>
      </c>
      <c r="AB496" s="57"/>
      <c r="AC496" s="54" t="s">
        <v>62</v>
      </c>
      <c r="AE496" s="53">
        <f>IF(AND(AF496=0,AF496&lt;=0),0,IF(AND(AF496&gt;0,AF496&lt;=2),1,IF(AND(AF496&gt;2,AF496&lt;=4),2,IF(AND(AF496&gt;4,AF496&lt;=6),3,IF(AND(AF496&gt;6,AF496&lt;=8),4,IF(AND(AF496&gt;8,AF496&lt;=10),5,IF(AND(AF496&gt;10,AF496&lt;=12),6,IF(AND(AF496&gt;12,AF496&lt;=14),7,IF(AND(AF496&gt;14,AF496&lt;=16),8,IF(AND(AF496&gt;16,AF496&lt;=18),9,10))))))))))</f>
        <v>0</v>
      </c>
      <c r="AF496" s="57"/>
      <c r="AG496" s="54" t="s">
        <v>62</v>
      </c>
      <c r="AI496" s="53">
        <f>IF(AND(AJ496=0,AJ496&lt;=0),0,IF(AND(AJ496&gt;0,AJ496&lt;=2),1,IF(AND(AJ496&gt;2,AJ496&lt;=4),2,IF(AND(AJ496&gt;4,AJ496&lt;=6),3,IF(AND(AJ496&gt;6,AJ496&lt;=8),4,IF(AND(AJ496&gt;8,AJ496&lt;=10),5,IF(AND(AJ496&gt;10,AJ496&lt;=12),6,IF(AND(AJ496&gt;12,AJ496&lt;=14),7,IF(AND(AJ496&gt;14,AJ496&lt;=16),8,IF(AND(AJ496&gt;16,AJ496&lt;=18),9,10))))))))))</f>
        <v>0</v>
      </c>
      <c r="AJ496" s="57"/>
      <c r="AK496" s="54" t="s">
        <v>62</v>
      </c>
      <c r="AM496" s="53">
        <f>IF(AND(AN496=0,AN496&lt;=0),0,IF(AND(AN496&gt;0,AN496&lt;=2),1,IF(AND(AN496&gt;2,AN496&lt;=4),2,IF(AND(AN496&gt;4,AN496&lt;=6),3,IF(AND(AN496&gt;6,AN496&lt;=8),4,IF(AND(AN496&gt;8,AN496&lt;=10),5,IF(AND(AN496&gt;10,AN496&lt;=12),6,IF(AND(AN496&gt;12,AN496&lt;=14),7,IF(AND(AN496&gt;14,AN496&lt;=16),8,IF(AND(AN496&gt;16,AN496&lt;=18),9,10))))))))))</f>
        <v>0</v>
      </c>
      <c r="AN496" s="57"/>
      <c r="AO496" s="54" t="s">
        <v>62</v>
      </c>
    </row>
    <row r="497" spans="2:41" ht="30" customHeight="1" x14ac:dyDescent="0.25">
      <c r="B497" s="29" t="s">
        <v>95</v>
      </c>
      <c r="C497" s="29" t="s">
        <v>118</v>
      </c>
      <c r="D497" s="1" t="s">
        <v>9</v>
      </c>
      <c r="E497" s="2" t="s">
        <v>8</v>
      </c>
      <c r="F497" s="30"/>
      <c r="G497" s="76">
        <f>H497</f>
        <v>6</v>
      </c>
      <c r="H497" s="77">
        <v>6</v>
      </c>
      <c r="I497" s="73" t="str">
        <f>IF(G497=0,"SIN DATOS",IF(AND(G497&gt;0,G497&lt;=6),"ORDENADO",IF(AND(G497&gt;6,G497&lt;=11),"ORDENADO/BUENA PRESENTACIÓN",IF(AND(G497&gt;11,G497&lt;=15),"ODENADO/BUENA PRESENTACION/MAYORES ARGUMENTO","EXCELENTE"))))</f>
        <v>ORDENADO</v>
      </c>
      <c r="J497" s="78"/>
      <c r="K497" s="76">
        <f>L497</f>
        <v>6</v>
      </c>
      <c r="L497" s="77">
        <v>6</v>
      </c>
      <c r="M497" s="73" t="str">
        <f>IF(K497=0,"SIN DATOS",IF(AND(K497&gt;0,K497&lt;=6),"ORDENADO",IF(AND(K497&gt;6,K497&lt;=11),"ORDENADO/BUENA PRESENTACIÓN",IF(AND(K497&gt;11,K497&lt;=15),"ODENADO/BUENA PRESENTACION/MAYORES ARGUMENTO","EXCELENTE"))))</f>
        <v>ORDENADO</v>
      </c>
      <c r="N497" s="78"/>
      <c r="O497" s="76">
        <f>P497</f>
        <v>6</v>
      </c>
      <c r="P497" s="77">
        <v>6</v>
      </c>
      <c r="Q497" s="73" t="str">
        <f>IF(O497=0,"SIN DATOS",IF(AND(O497&gt;0,O497&lt;=6),"ORDENADO",IF(AND(O497&gt;6,O497&lt;=11),"ORDENADO/BUENA PRESENTACIÓN",IF(AND(O497&gt;11,O497&lt;=15),"ODENADO/BUENA PRESENTACION/MAYORES ARGUMENTO","EXCELENTE"))))</f>
        <v>ORDENADO</v>
      </c>
      <c r="R497" s="78"/>
      <c r="S497" s="76">
        <f>T497</f>
        <v>6</v>
      </c>
      <c r="T497" s="77">
        <v>6</v>
      </c>
      <c r="U497" s="73" t="str">
        <f>IF(S497=0,"SIN DATOS",IF(AND(S497&gt;0,S497&lt;=6),"ORDENADO",IF(AND(S497&gt;6,S497&lt;=11),"ORDENADO/BUENA PRESENTACIÓN",IF(AND(S497&gt;11,S497&lt;=15),"ODENADO/BUENA PRESENTACION/MAYORES ARGUMENTO","EXCELENTE"))))</f>
        <v>ORDENADO</v>
      </c>
      <c r="V497" s="78"/>
      <c r="W497" s="76">
        <f>X497</f>
        <v>6</v>
      </c>
      <c r="X497" s="77">
        <v>6</v>
      </c>
      <c r="Y497" s="73" t="str">
        <f>IF(W497=0,"SIN DATOS",IF(AND(W497&gt;0,W497&lt;=6),"ORDENADO",IF(AND(W497&gt;6,W497&lt;=11),"ORDENADO/BUENA PRESENTACIÓN",IF(AND(W497&gt;11,W497&lt;=15),"ODENADO/BUENA PRESENTACION/MAYORES ARGUMENTO","EXCELENTE"))))</f>
        <v>ORDENADO</v>
      </c>
      <c r="Z497" s="78"/>
      <c r="AA497" s="76">
        <f>AB497</f>
        <v>6</v>
      </c>
      <c r="AB497" s="77">
        <v>6</v>
      </c>
      <c r="AC497" s="73" t="str">
        <f>IF(AA497=0,"SIN DATOS",IF(AND(AA497&gt;0,AA497&lt;=6),"ORDENADO",IF(AND(AA497&gt;6,AA497&lt;=11),"ORDENADO/BUENA PRESENTACIÓN",IF(AND(AA497&gt;11,AA497&lt;=15),"ODENADO/BUENA PRESENTACION/MAYORES ARGUMENTO","EXCELENTE"))))</f>
        <v>ORDENADO</v>
      </c>
      <c r="AE497" s="76">
        <f>AF497</f>
        <v>6</v>
      </c>
      <c r="AF497" s="77">
        <v>6</v>
      </c>
      <c r="AG497" s="73" t="str">
        <f>IF(AE497=0,"SIN DATOS",IF(AND(AE497&gt;0,AE497&lt;=6),"ORDENADO",IF(AND(AE497&gt;6,AE497&lt;=11),"ORDENADO/BUENA PRESENTACIÓN",IF(AND(AE497&gt;11,AE497&lt;=15),"ODENADO/BUENA PRESENTACION/MAYORES ARGUMENTO","EXCELENTE"))))</f>
        <v>ORDENADO</v>
      </c>
      <c r="AI497" s="76">
        <f>AJ497</f>
        <v>6</v>
      </c>
      <c r="AJ497" s="77">
        <v>6</v>
      </c>
      <c r="AK497" s="73" t="str">
        <f>IF(AI497=0,"SIN DATOS",IF(AND(AI497&gt;0,AI497&lt;=6),"ORDENADO",IF(AND(AI497&gt;6,AI497&lt;=11),"ORDENADO/BUENA PRESENTACIÓN",IF(AND(AI497&gt;11,AI497&lt;=15),"ODENADO/BUENA PRESENTACION/MAYORES ARGUMENTO","EXCELENTE"))))</f>
        <v>ORDENADO</v>
      </c>
      <c r="AL497" s="78"/>
      <c r="AM497" s="76">
        <f>AN497</f>
        <v>6</v>
      </c>
      <c r="AN497" s="77">
        <v>6</v>
      </c>
      <c r="AO497" s="73" t="str">
        <f>IF(AM497=0,"SIN DATOS",IF(AND(AM497&gt;0,AM497&lt;=6),"ORDENADO",IF(AND(AM497&gt;6,AM497&lt;=11),"ORDENADO/BUENA PRESENTACIÓN",IF(AND(AM497&gt;11,AM497&lt;=15),"ODENADO/BUENA PRESENTACION/MAYORES ARGUMENTO","EXCELENTE"))))</f>
        <v>ORDENADO</v>
      </c>
    </row>
    <row r="498" spans="2:41" ht="30" customHeight="1" x14ac:dyDescent="0.25">
      <c r="B498" s="29" t="s">
        <v>95</v>
      </c>
      <c r="C498" s="29" t="s">
        <v>118</v>
      </c>
      <c r="D498" s="1" t="s">
        <v>63</v>
      </c>
      <c r="E498" s="2" t="s">
        <v>10</v>
      </c>
      <c r="F498" s="30"/>
      <c r="G498" s="53">
        <f>H498</f>
        <v>0</v>
      </c>
      <c r="H498" s="57"/>
      <c r="I498" s="56"/>
      <c r="K498" s="53">
        <f>L498</f>
        <v>0</v>
      </c>
      <c r="L498" s="57"/>
      <c r="M498" s="56"/>
      <c r="O498" s="53">
        <f>P498</f>
        <v>0</v>
      </c>
      <c r="P498" s="57"/>
      <c r="Q498" s="56"/>
      <c r="S498" s="53">
        <f>T498</f>
        <v>0</v>
      </c>
      <c r="T498" s="57"/>
      <c r="U498" s="56"/>
      <c r="W498" s="53">
        <f>X498</f>
        <v>0</v>
      </c>
      <c r="X498" s="57"/>
      <c r="Y498" s="56"/>
      <c r="AA498" s="53">
        <f>AB498</f>
        <v>0</v>
      </c>
      <c r="AB498" s="57"/>
      <c r="AC498" s="56"/>
      <c r="AE498" s="53">
        <f>AF498</f>
        <v>0</v>
      </c>
      <c r="AF498" s="57"/>
      <c r="AG498" s="56"/>
      <c r="AI498" s="53">
        <f>AJ498</f>
        <v>0</v>
      </c>
      <c r="AJ498" s="57"/>
      <c r="AK498" s="56"/>
      <c r="AM498" s="53">
        <f>AN498</f>
        <v>0</v>
      </c>
      <c r="AN498" s="57"/>
      <c r="AO498" s="56"/>
    </row>
    <row r="499" spans="2:41" ht="15" customHeight="1" x14ac:dyDescent="0.25">
      <c r="B499" s="29" t="s">
        <v>95</v>
      </c>
      <c r="C499" s="29" t="s">
        <v>118</v>
      </c>
      <c r="D499" s="1" t="s">
        <v>80</v>
      </c>
      <c r="E499" s="2" t="s">
        <v>64</v>
      </c>
      <c r="F499" s="33"/>
      <c r="G499" s="64">
        <f>IF(H499=0,0,H499*50)</f>
        <v>50</v>
      </c>
      <c r="H499" s="63" t="s">
        <v>91</v>
      </c>
      <c r="I499" s="58" t="s">
        <v>66</v>
      </c>
      <c r="K499" s="64">
        <f>IF(L499=0,0,L499*50)</f>
        <v>100</v>
      </c>
      <c r="L499" s="63" t="s">
        <v>99</v>
      </c>
      <c r="M499" s="58" t="s">
        <v>66</v>
      </c>
      <c r="O499" s="64">
        <f>IF(P499=0,0,P499*50)</f>
        <v>50</v>
      </c>
      <c r="P499" s="63" t="s">
        <v>91</v>
      </c>
      <c r="Q499" s="58" t="s">
        <v>66</v>
      </c>
      <c r="S499" s="64">
        <f>IF(T499=0,0,T499*50)</f>
        <v>150</v>
      </c>
      <c r="T499" s="63" t="s">
        <v>100</v>
      </c>
      <c r="U499" s="58" t="s">
        <v>66</v>
      </c>
      <c r="W499" s="64">
        <f>IF(X499=0,0,X499*50)</f>
        <v>50</v>
      </c>
      <c r="X499" s="63" t="s">
        <v>91</v>
      </c>
      <c r="Y499" s="58" t="s">
        <v>66</v>
      </c>
      <c r="AA499" s="64">
        <f>IF(AB499=0,0,AB499*50)</f>
        <v>50</v>
      </c>
      <c r="AB499" s="63" t="s">
        <v>91</v>
      </c>
      <c r="AC499" s="58" t="s">
        <v>66</v>
      </c>
      <c r="AE499" s="64">
        <f>IF(AF499=0,0,AF499*50)</f>
        <v>50</v>
      </c>
      <c r="AF499" s="63" t="s">
        <v>91</v>
      </c>
      <c r="AG499" s="58" t="s">
        <v>66</v>
      </c>
      <c r="AI499" s="64">
        <f>IF(AJ499=0,0,AJ499*50)</f>
        <v>50</v>
      </c>
      <c r="AJ499" s="63" t="s">
        <v>91</v>
      </c>
      <c r="AK499" s="58" t="s">
        <v>66</v>
      </c>
      <c r="AM499" s="64">
        <f>IF(AN499=0,0,AN499*50)</f>
        <v>150</v>
      </c>
      <c r="AN499" s="63" t="s">
        <v>100</v>
      </c>
      <c r="AO499" s="58" t="s">
        <v>66</v>
      </c>
    </row>
    <row r="500" spans="2:41" ht="15" customHeight="1" x14ac:dyDescent="0.25">
      <c r="B500" s="29"/>
      <c r="C500" s="29"/>
      <c r="D500" s="42"/>
      <c r="E500" s="2"/>
      <c r="F500" s="43"/>
      <c r="G500" s="55"/>
      <c r="H500" s="55"/>
      <c r="I500" s="54"/>
      <c r="K500" s="55"/>
      <c r="L500" s="55"/>
      <c r="M500" s="54"/>
      <c r="O500" s="55"/>
      <c r="P500" s="55"/>
      <c r="Q500" s="54"/>
      <c r="S500" s="55"/>
      <c r="T500" s="55"/>
      <c r="U500" s="54"/>
      <c r="W500" s="55"/>
      <c r="X500" s="55"/>
      <c r="Y500" s="54"/>
      <c r="AA500" s="55"/>
      <c r="AB500" s="55"/>
      <c r="AC500" s="54"/>
      <c r="AE500" s="55"/>
      <c r="AF500" s="55"/>
      <c r="AG500" s="54"/>
      <c r="AI500" s="55"/>
      <c r="AJ500" s="55"/>
      <c r="AK500" s="54"/>
      <c r="AM500" s="55"/>
      <c r="AN500" s="55"/>
      <c r="AO500" s="54"/>
    </row>
    <row r="501" spans="2:41" ht="15.75" x14ac:dyDescent="0.25">
      <c r="B501" s="29"/>
      <c r="C501" s="29"/>
      <c r="D501" s="2" t="s">
        <v>50</v>
      </c>
      <c r="E501" s="2"/>
      <c r="F501" s="30"/>
      <c r="G501" s="84">
        <f>SUM(G491:G498)</f>
        <v>25</v>
      </c>
      <c r="H501" s="85">
        <f>VLOOKUP(G501,PAGO,2,FALSE)</f>
        <v>120</v>
      </c>
      <c r="I501" s="86" t="s">
        <v>68</v>
      </c>
      <c r="K501" s="84">
        <f>SUM(K491:K498)</f>
        <v>24</v>
      </c>
      <c r="L501" s="85">
        <f>VLOOKUP(K501,PAGO,2,FALSE)</f>
        <v>115</v>
      </c>
      <c r="M501" s="86" t="s">
        <v>68</v>
      </c>
      <c r="O501" s="84">
        <f>SUM(O491:O498)</f>
        <v>37</v>
      </c>
      <c r="P501" s="85">
        <f>VLOOKUP(O501,PAGO,2,FALSE)</f>
        <v>180</v>
      </c>
      <c r="Q501" s="86" t="s">
        <v>68</v>
      </c>
      <c r="S501" s="84">
        <f>SUM(S491:S498)</f>
        <v>24</v>
      </c>
      <c r="T501" s="85">
        <f>VLOOKUP(S501,PAGO,2,FALSE)</f>
        <v>115</v>
      </c>
      <c r="U501" s="86" t="s">
        <v>68</v>
      </c>
      <c r="W501" s="84">
        <f>SUM(W491:W498)</f>
        <v>33</v>
      </c>
      <c r="X501" s="85">
        <f>VLOOKUP(W501,PAGO,2,FALSE)</f>
        <v>160</v>
      </c>
      <c r="Y501" s="86" t="s">
        <v>68</v>
      </c>
      <c r="AA501" s="84">
        <f>SUM(AA491:AA498)</f>
        <v>27</v>
      </c>
      <c r="AB501" s="85">
        <f>VLOOKUP(AA501,PAGO,2,FALSE)</f>
        <v>130</v>
      </c>
      <c r="AC501" s="86" t="s">
        <v>68</v>
      </c>
      <c r="AE501" s="84">
        <f>SUM(AE491:AE498)</f>
        <v>32</v>
      </c>
      <c r="AF501" s="85">
        <f>VLOOKUP(AE501,PAGO,2,FALSE)</f>
        <v>155</v>
      </c>
      <c r="AG501" s="86" t="s">
        <v>68</v>
      </c>
      <c r="AI501" s="84">
        <f>SUM(AI491:AI498)</f>
        <v>22</v>
      </c>
      <c r="AJ501" s="85">
        <f>VLOOKUP(AI501,PAGO,2,FALSE)</f>
        <v>105</v>
      </c>
      <c r="AK501" s="86" t="s">
        <v>68</v>
      </c>
      <c r="AM501" s="84">
        <f>SUM(AM491:AM498)</f>
        <v>24</v>
      </c>
      <c r="AN501" s="85">
        <f>VLOOKUP(AM501,PAGO,2,FALSE)</f>
        <v>115</v>
      </c>
      <c r="AO501" s="86" t="s">
        <v>68</v>
      </c>
    </row>
    <row r="502" spans="2:41" ht="16.5" thickBot="1" x14ac:dyDescent="0.3">
      <c r="B502" s="80"/>
      <c r="C502" s="80"/>
      <c r="D502" s="81"/>
      <c r="E502" s="81"/>
      <c r="F502" s="82"/>
      <c r="G502" s="163">
        <f>IF(G495=0,-25,0)</f>
        <v>0</v>
      </c>
      <c r="H502" s="164"/>
      <c r="I502" s="87" t="s">
        <v>88</v>
      </c>
      <c r="K502" s="163">
        <f>IF(K495=0,-25,0)</f>
        <v>0</v>
      </c>
      <c r="L502" s="164"/>
      <c r="M502" s="87" t="s">
        <v>88</v>
      </c>
      <c r="O502" s="163">
        <f>IF(O495=0,-25,0)</f>
        <v>0</v>
      </c>
      <c r="P502" s="164"/>
      <c r="Q502" s="87" t="s">
        <v>88</v>
      </c>
      <c r="S502" s="163">
        <f>IF(S495=0,-25,0)</f>
        <v>0</v>
      </c>
      <c r="T502" s="164"/>
      <c r="U502" s="87" t="s">
        <v>88</v>
      </c>
      <c r="W502" s="163">
        <f>IF(W495=0,-25,0)</f>
        <v>0</v>
      </c>
      <c r="X502" s="164"/>
      <c r="Y502" s="87" t="s">
        <v>88</v>
      </c>
      <c r="AA502" s="163">
        <f>IF(AA495=0,-25,0)</f>
        <v>0</v>
      </c>
      <c r="AB502" s="164"/>
      <c r="AC502" s="87" t="s">
        <v>88</v>
      </c>
      <c r="AE502" s="163">
        <f>IF(AE495=0,-25,0)</f>
        <v>0</v>
      </c>
      <c r="AF502" s="164"/>
      <c r="AG502" s="87" t="s">
        <v>88</v>
      </c>
      <c r="AI502" s="163">
        <f>IF(AI495=0,-25,0)</f>
        <v>0</v>
      </c>
      <c r="AJ502" s="164"/>
      <c r="AK502" s="87" t="s">
        <v>88</v>
      </c>
      <c r="AM502" s="163">
        <f>IF(AM495=0,-25,0)</f>
        <v>0</v>
      </c>
      <c r="AN502" s="164"/>
      <c r="AO502" s="87" t="s">
        <v>88</v>
      </c>
    </row>
    <row r="503" spans="2:41" ht="19.5" thickBot="1" x14ac:dyDescent="0.3">
      <c r="D503" s="154" t="s">
        <v>67</v>
      </c>
      <c r="E503" s="155"/>
      <c r="G503" s="156">
        <f>+G499+H501+G502</f>
        <v>170</v>
      </c>
      <c r="H503" s="157"/>
      <c r="I503" s="83" t="s">
        <v>69</v>
      </c>
      <c r="J503" s="71"/>
      <c r="K503" s="156">
        <f>+K499+L501+K502</f>
        <v>215</v>
      </c>
      <c r="L503" s="157"/>
      <c r="M503" s="83" t="s">
        <v>69</v>
      </c>
      <c r="N503" s="71"/>
      <c r="O503" s="156">
        <f>+O499+P501+O502</f>
        <v>230</v>
      </c>
      <c r="P503" s="157"/>
      <c r="Q503" s="83" t="s">
        <v>69</v>
      </c>
      <c r="R503" s="71"/>
      <c r="S503" s="156">
        <f>+S499+T501+S502</f>
        <v>265</v>
      </c>
      <c r="T503" s="157"/>
      <c r="U503" s="83" t="s">
        <v>69</v>
      </c>
      <c r="V503" s="71"/>
      <c r="W503" s="156">
        <f>+W499+X501+W502</f>
        <v>210</v>
      </c>
      <c r="X503" s="157"/>
      <c r="Y503" s="83" t="s">
        <v>69</v>
      </c>
      <c r="Z503" s="71"/>
      <c r="AA503" s="156">
        <f>+AA499+AB501+AA502</f>
        <v>180</v>
      </c>
      <c r="AB503" s="157"/>
      <c r="AC503" s="83" t="s">
        <v>69</v>
      </c>
      <c r="AE503" s="156">
        <f>+AE499+AF501+AE502</f>
        <v>205</v>
      </c>
      <c r="AF503" s="157"/>
      <c r="AG503" s="83" t="s">
        <v>69</v>
      </c>
      <c r="AI503" s="156">
        <f>+AI499+AJ501+AI502</f>
        <v>155</v>
      </c>
      <c r="AJ503" s="157"/>
      <c r="AK503" s="83" t="s">
        <v>69</v>
      </c>
      <c r="AL503" s="71"/>
      <c r="AM503" s="156">
        <f>+AM499+AN501+AM502</f>
        <v>265</v>
      </c>
      <c r="AN503" s="157"/>
      <c r="AO503" s="83" t="s">
        <v>69</v>
      </c>
    </row>
    <row r="506" spans="2:41" ht="26.25" x14ac:dyDescent="0.4">
      <c r="B506" s="50" t="s">
        <v>77</v>
      </c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</row>
    <row r="508" spans="2:41" ht="18.75" x14ac:dyDescent="0.3">
      <c r="B508" s="39" t="s">
        <v>46</v>
      </c>
      <c r="C508" s="39" t="s">
        <v>47</v>
      </c>
      <c r="D508" s="108" t="s">
        <v>48</v>
      </c>
      <c r="E508" s="109"/>
      <c r="F508" s="40"/>
      <c r="G508" s="160" t="s">
        <v>55</v>
      </c>
      <c r="H508" s="161"/>
      <c r="I508" s="162"/>
      <c r="J508" s="40"/>
      <c r="K508" s="160" t="s">
        <v>54</v>
      </c>
      <c r="L508" s="161"/>
      <c r="M508" s="162"/>
      <c r="O508" s="160" t="s">
        <v>56</v>
      </c>
      <c r="P508" s="161"/>
      <c r="Q508" s="162"/>
      <c r="R508" s="40"/>
      <c r="S508" s="160" t="s">
        <v>57</v>
      </c>
      <c r="T508" s="161"/>
      <c r="U508" s="162"/>
      <c r="V508" s="40"/>
      <c r="W508" s="160" t="s">
        <v>58</v>
      </c>
      <c r="X508" s="161"/>
      <c r="Y508" s="162"/>
      <c r="Z508" s="40"/>
      <c r="AA508" s="160" t="s">
        <v>59</v>
      </c>
      <c r="AB508" s="161"/>
      <c r="AC508" s="162"/>
      <c r="AE508" s="160" t="s">
        <v>89</v>
      </c>
      <c r="AF508" s="161"/>
      <c r="AG508" s="162"/>
      <c r="AI508" s="160" t="s">
        <v>111</v>
      </c>
      <c r="AJ508" s="161"/>
      <c r="AK508" s="162"/>
      <c r="AL508" s="40"/>
      <c r="AM508" s="160" t="s">
        <v>57</v>
      </c>
      <c r="AN508" s="161"/>
      <c r="AO508" s="162"/>
    </row>
    <row r="509" spans="2:41" ht="18.75" x14ac:dyDescent="0.3">
      <c r="B509" s="41"/>
      <c r="C509" s="41"/>
      <c r="D509" s="74"/>
      <c r="E509" s="75"/>
      <c r="F509" s="40"/>
      <c r="G509" s="59" t="s">
        <v>76</v>
      </c>
      <c r="H509" s="59" t="s">
        <v>75</v>
      </c>
      <c r="I509" s="60" t="s">
        <v>49</v>
      </c>
      <c r="J509" s="40"/>
      <c r="K509" s="59" t="s">
        <v>76</v>
      </c>
      <c r="L509" s="59" t="s">
        <v>75</v>
      </c>
      <c r="M509" s="60" t="s">
        <v>49</v>
      </c>
      <c r="N509" s="61"/>
      <c r="O509" s="59" t="s">
        <v>76</v>
      </c>
      <c r="P509" s="59" t="s">
        <v>75</v>
      </c>
      <c r="Q509" s="60" t="s">
        <v>49</v>
      </c>
      <c r="R509" s="62"/>
      <c r="S509" s="59" t="s">
        <v>76</v>
      </c>
      <c r="T509" s="59" t="s">
        <v>75</v>
      </c>
      <c r="U509" s="60" t="s">
        <v>49</v>
      </c>
      <c r="V509" s="62"/>
      <c r="W509" s="59" t="s">
        <v>76</v>
      </c>
      <c r="X509" s="59" t="s">
        <v>75</v>
      </c>
      <c r="Y509" s="60" t="s">
        <v>49</v>
      </c>
      <c r="Z509" s="62"/>
      <c r="AA509" s="59" t="s">
        <v>76</v>
      </c>
      <c r="AB509" s="59" t="s">
        <v>75</v>
      </c>
      <c r="AC509" s="60" t="s">
        <v>49</v>
      </c>
      <c r="AE509" s="59" t="s">
        <v>76</v>
      </c>
      <c r="AF509" s="59" t="s">
        <v>75</v>
      </c>
      <c r="AG509" s="60" t="s">
        <v>49</v>
      </c>
      <c r="AI509" s="59" t="s">
        <v>76</v>
      </c>
      <c r="AJ509" s="59" t="s">
        <v>75</v>
      </c>
      <c r="AK509" s="60" t="s">
        <v>49</v>
      </c>
      <c r="AL509" s="62"/>
      <c r="AM509" s="59" t="s">
        <v>76</v>
      </c>
      <c r="AN509" s="59" t="s">
        <v>75</v>
      </c>
      <c r="AO509" s="60" t="s">
        <v>49</v>
      </c>
    </row>
    <row r="510" spans="2:41" x14ac:dyDescent="0.25">
      <c r="B510" s="24"/>
      <c r="C510" s="24"/>
      <c r="D510" s="25"/>
      <c r="E510" s="26"/>
      <c r="F510" s="27"/>
      <c r="G510" s="72"/>
      <c r="H510" s="72"/>
      <c r="I510" s="72"/>
      <c r="J510" s="72"/>
      <c r="K510" s="28"/>
      <c r="L510" s="28"/>
      <c r="M510" s="28"/>
      <c r="O510" s="28"/>
      <c r="P510" s="28"/>
      <c r="Q510" s="28"/>
      <c r="S510" s="28"/>
      <c r="T510" s="28"/>
      <c r="U510" s="28"/>
      <c r="W510" s="28"/>
      <c r="X510" s="28"/>
      <c r="Y510" s="28"/>
      <c r="AA510" s="28"/>
      <c r="AB510" s="28"/>
      <c r="AC510" s="28"/>
      <c r="AE510" s="28"/>
      <c r="AF510" s="28"/>
      <c r="AG510" s="28"/>
      <c r="AI510" s="28"/>
      <c r="AJ510" s="28"/>
      <c r="AK510" s="28"/>
      <c r="AM510" s="28"/>
      <c r="AN510" s="28"/>
      <c r="AO510" s="28"/>
    </row>
    <row r="511" spans="2:41" ht="30" customHeight="1" x14ac:dyDescent="0.25">
      <c r="B511" s="29" t="s">
        <v>94</v>
      </c>
      <c r="C511" s="29" t="s">
        <v>117</v>
      </c>
      <c r="D511" s="1" t="s">
        <v>0</v>
      </c>
      <c r="E511" s="2" t="s">
        <v>1</v>
      </c>
      <c r="F511" s="30"/>
      <c r="G511" s="53">
        <f>IF(AND(H511=0,H511&lt;=0),0,IF(AND(H511&gt;0,H511&lt;=5),3,IF(AND(H511&gt;5,H511&lt;=10),5,IF(AND(H511&gt;10,H511&lt;=15),7,IF(AND(H511&gt;15,H511&lt;=20),9,IF(AND(H511&gt;20,H511&lt;=30),11,IF(AND(H511&gt;30,H511&lt;=40),13,IF(AND(H511&gt;40,H511&lt;=50),15,IF(AND(H511&gt;50,H511&lt;=65),17,IF(AND(H511&gt;65,H511&lt;=80),19,21))))))))))</f>
        <v>13</v>
      </c>
      <c r="H511" s="57">
        <v>37</v>
      </c>
      <c r="I511" s="54" t="s">
        <v>51</v>
      </c>
      <c r="K511" s="53">
        <f>IF(AND(L511=0,L511&lt;=0),0,IF(AND(L511&gt;0,L511&lt;=5),3,IF(AND(L511&gt;5,L511&lt;=10),5,IF(AND(L511&gt;10,L511&lt;=15),7,IF(AND(L511&gt;15,L511&lt;=20),9,IF(AND(L511&gt;20,L511&lt;=30),11,IF(AND(L511&gt;30,L511&lt;=40),13,IF(AND(L511&gt;40,L511&lt;=50),15,IF(AND(L511&gt;50,L511&lt;=65),17,IF(AND(L511&gt;65,L511&lt;=80),19,21))))))))))</f>
        <v>11</v>
      </c>
      <c r="L511" s="57">
        <v>24</v>
      </c>
      <c r="M511" s="54" t="s">
        <v>51</v>
      </c>
      <c r="O511" s="53">
        <f>IF(AND(P511=0,P511&lt;=0),0,IF(AND(P511&gt;0,P511&lt;=5),3,IF(AND(P511&gt;5,P511&lt;=10),5,IF(AND(P511&gt;10,P511&lt;=15),7,IF(AND(P511&gt;15,P511&lt;=20),9,IF(AND(P511&gt;20,P511&lt;=30),11,IF(AND(P511&gt;30,P511&lt;=40),13,IF(AND(P511&gt;40,P511&lt;=50),15,IF(AND(P511&gt;50,P511&lt;=65),17,IF(AND(P511&gt;65,P511&lt;=80),19,21))))))))))</f>
        <v>11</v>
      </c>
      <c r="P511" s="57">
        <v>24</v>
      </c>
      <c r="Q511" s="54" t="s">
        <v>51</v>
      </c>
      <c r="S511" s="53">
        <f>IF(AND(T511=0,T511&lt;=0),0,IF(AND(T511&gt;0,T511&lt;=5),3,IF(AND(T511&gt;5,T511&lt;=10),5,IF(AND(T511&gt;10,T511&lt;=15),7,IF(AND(T511&gt;15,T511&lt;=20),9,IF(AND(T511&gt;20,T511&lt;=30),11,IF(AND(T511&gt;30,T511&lt;=40),13,IF(AND(T511&gt;40,T511&lt;=50),15,IF(AND(T511&gt;50,T511&lt;=65),17,IF(AND(T511&gt;65,T511&lt;=80),19,21))))))))))</f>
        <v>9</v>
      </c>
      <c r="T511" s="57">
        <v>20</v>
      </c>
      <c r="U511" s="54" t="s">
        <v>51</v>
      </c>
      <c r="W511" s="53">
        <f>IF(AND(X511=0,X511&lt;=0),0,IF(AND(X511&gt;0,X511&lt;=5),3,IF(AND(X511&gt;5,X511&lt;=10),5,IF(AND(X511&gt;10,X511&lt;=15),7,IF(AND(X511&gt;15,X511&lt;=20),9,IF(AND(X511&gt;20,X511&lt;=30),11,IF(AND(X511&gt;30,X511&lt;=40),13,IF(AND(X511&gt;40,X511&lt;=50),15,IF(AND(X511&gt;50,X511&lt;=65),17,IF(AND(X511&gt;65,X511&lt;=80),19,21))))))))))</f>
        <v>11</v>
      </c>
      <c r="X511" s="57">
        <v>24</v>
      </c>
      <c r="Y511" s="54" t="s">
        <v>51</v>
      </c>
      <c r="AA511" s="53">
        <f>IF(AND(AB511=0,AB511&lt;=0),0,IF(AND(AB511&gt;0,AB511&lt;=5),3,IF(AND(AB511&gt;5,AB511&lt;=10),5,IF(AND(AB511&gt;10,AB511&lt;=15),7,IF(AND(AB511&gt;15,AB511&lt;=20),9,IF(AND(AB511&gt;20,AB511&lt;=30),11,IF(AND(AB511&gt;30,AB511&lt;=40),13,IF(AND(AB511&gt;40,AB511&lt;=50),15,IF(AND(AB511&gt;50,AB511&lt;=65),17,IF(AND(AB511&gt;65,AB511&lt;=80),19,21))))))))))</f>
        <v>11</v>
      </c>
      <c r="AB511" s="57">
        <v>29</v>
      </c>
      <c r="AC511" s="54" t="s">
        <v>51</v>
      </c>
      <c r="AE511" s="53">
        <f>IF(AND(AF511=0,AF511&lt;=0),0,IF(AND(AF511&gt;0,AF511&lt;=5),3,IF(AND(AF511&gt;5,AF511&lt;=10),5,IF(AND(AF511&gt;10,AF511&lt;=15),7,IF(AND(AF511&gt;15,AF511&lt;=20),9,IF(AND(AF511&gt;20,AF511&lt;=30),11,IF(AND(AF511&gt;30,AF511&lt;=40),13,IF(AND(AF511&gt;40,AF511&lt;=50),15,IF(AND(AF511&gt;50,AF511&lt;=65),17,IF(AND(AF511&gt;65,AF511&lt;=80),19,21))))))))))</f>
        <v>17</v>
      </c>
      <c r="AF511" s="57">
        <v>57</v>
      </c>
      <c r="AG511" s="54" t="s">
        <v>51</v>
      </c>
      <c r="AI511" s="53">
        <f>IF(AND(AJ511=0,AJ511&lt;=0),0,IF(AND(AJ511&gt;0,AJ511&lt;=5),3,IF(AND(AJ511&gt;5,AJ511&lt;=10),5,IF(AND(AJ511&gt;10,AJ511&lt;=15),7,IF(AND(AJ511&gt;15,AJ511&lt;=20),9,IF(AND(AJ511&gt;20,AJ511&lt;=30),11,IF(AND(AJ511&gt;30,AJ511&lt;=40),13,IF(AND(AJ511&gt;40,AJ511&lt;=50),15,IF(AND(AJ511&gt;50,AJ511&lt;=65),17,IF(AND(AJ511&gt;65,AJ511&lt;=80),19,21))))))))))</f>
        <v>11</v>
      </c>
      <c r="AJ511" s="57">
        <v>29</v>
      </c>
      <c r="AK511" s="54" t="s">
        <v>51</v>
      </c>
      <c r="AM511" s="53">
        <f>IF(AND(AN511=0,AN511&lt;=0),0,IF(AND(AN511&gt;0,AN511&lt;=5),3,IF(AND(AN511&gt;5,AN511&lt;=10),5,IF(AND(AN511&gt;10,AN511&lt;=15),7,IF(AND(AN511&gt;15,AN511&lt;=20),9,IF(AND(AN511&gt;20,AN511&lt;=30),11,IF(AND(AN511&gt;30,AN511&lt;=40),13,IF(AND(AN511&gt;40,AN511&lt;=50),15,IF(AND(AN511&gt;50,AN511&lt;=65),17,IF(AND(AN511&gt;65,AN511&lt;=80),19,21))))))))))</f>
        <v>9</v>
      </c>
      <c r="AN511" s="57">
        <v>20</v>
      </c>
      <c r="AO511" s="54" t="s">
        <v>51</v>
      </c>
    </row>
    <row r="512" spans="2:41" ht="30" customHeight="1" x14ac:dyDescent="0.25">
      <c r="B512" s="29" t="s">
        <v>94</v>
      </c>
      <c r="C512" s="29" t="s">
        <v>117</v>
      </c>
      <c r="D512" s="1" t="s">
        <v>2</v>
      </c>
      <c r="E512" s="2" t="s">
        <v>82</v>
      </c>
      <c r="F512" s="30"/>
      <c r="G512" s="53">
        <f>IF(AND(H512=0,H512&lt;=0),0,IF(AND(H512&gt;0,H512&lt;=5),3,IF(AND(H512&gt;5,H512&lt;=10),6,IF(AND(H512&gt;10,H512&lt;=15),9,IF(AND(H512&gt;15,H512&lt;=20),12,IF(AND(H512&gt;20,H512&lt;=25),15,IF(AND(H512&gt;25,H512&lt;=30),18,IF(AND(H512&gt;30,H512&lt;=35),21,IF(AND(H512&gt;35,H512&lt;=40),24,IF(AND(H512&gt;40,H512&lt;=45),27,30))))))))))</f>
        <v>3</v>
      </c>
      <c r="H512" s="57">
        <v>2</v>
      </c>
      <c r="I512" s="54" t="s">
        <v>83</v>
      </c>
      <c r="K512" s="53">
        <f>IF(AND(L512=0,L512&lt;=0),0,IF(AND(L512&gt;0,L512&lt;=5),3,IF(AND(L512&gt;5,L512&lt;=10),6,IF(AND(L512&gt;10,L512&lt;=15),9,IF(AND(L512&gt;15,L512&lt;=20),12,IF(AND(L512&gt;20,L512&lt;=25),15,IF(AND(L512&gt;25,L512&lt;=30),18,IF(AND(L512&gt;30,L512&lt;=35),21,IF(AND(L512&gt;35,L512&lt;=40),24,IF(AND(L512&gt;40,L512&lt;=45),27,30))))))))))</f>
        <v>3</v>
      </c>
      <c r="L512" s="57">
        <v>3</v>
      </c>
      <c r="M512" s="54" t="s">
        <v>83</v>
      </c>
      <c r="O512" s="53">
        <f>IF(AND(P512=0,P512&lt;=0),0,IF(AND(P512&gt;0,P512&lt;=5),3,IF(AND(P512&gt;5,P512&lt;=10),6,IF(AND(P512&gt;10,P512&lt;=15),9,IF(AND(P512&gt;15,P512&lt;=20),12,IF(AND(P512&gt;20,P512&lt;=25),15,IF(AND(P512&gt;25,P512&lt;=30),18,IF(AND(P512&gt;30,P512&lt;=35),21,IF(AND(P512&gt;35,P512&lt;=40),24,IF(AND(P512&gt;40,P512&lt;=45),27,30))))))))))</f>
        <v>6</v>
      </c>
      <c r="P512" s="57">
        <v>6</v>
      </c>
      <c r="Q512" s="54" t="s">
        <v>83</v>
      </c>
      <c r="S512" s="53">
        <f>IF(AND(T512=0,T512&lt;=0),0,IF(AND(T512&gt;0,T512&lt;=5),3,IF(AND(T512&gt;5,T512&lt;=10),6,IF(AND(T512&gt;10,T512&lt;=15),9,IF(AND(T512&gt;15,T512&lt;=20),12,IF(AND(T512&gt;20,T512&lt;=25),15,IF(AND(T512&gt;25,T512&lt;=30),18,IF(AND(T512&gt;30,T512&lt;=35),21,IF(AND(T512&gt;35,T512&lt;=40),24,IF(AND(T512&gt;40,T512&lt;=45),27,30))))))))))</f>
        <v>3</v>
      </c>
      <c r="T512" s="57">
        <v>4</v>
      </c>
      <c r="U512" s="54" t="s">
        <v>86</v>
      </c>
      <c r="W512" s="53">
        <f>IF(AND(X512=0,X512&lt;=0),0,IF(AND(X512&gt;0,X512&lt;=5),3,IF(AND(X512&gt;5,X512&lt;=10),6,IF(AND(X512&gt;10,X512&lt;=15),9,IF(AND(X512&gt;15,X512&lt;=20),12,IF(AND(X512&gt;20,X512&lt;=25),15,IF(AND(X512&gt;25,X512&lt;=30),18,IF(AND(X512&gt;30,X512&lt;=35),21,IF(AND(X512&gt;35,X512&lt;=40),24,IF(AND(X512&gt;40,X512&lt;=45),27,30))))))))))</f>
        <v>6</v>
      </c>
      <c r="X512" s="57">
        <v>8</v>
      </c>
      <c r="Y512" s="54" t="s">
        <v>83</v>
      </c>
      <c r="AA512" s="53">
        <f>IF(AND(AB512=0,AB512&lt;=0),0,IF(AND(AB512&gt;0,AB512&lt;=5),3,IF(AND(AB512&gt;5,AB512&lt;=10),6,IF(AND(AB512&gt;10,AB512&lt;=15),9,IF(AND(AB512&gt;15,AB512&lt;=20),12,IF(AND(AB512&gt;20,AB512&lt;=25),15,IF(AND(AB512&gt;25,AB512&lt;=30),18,IF(AND(AB512&gt;30,AB512&lt;=35),21,IF(AND(AB512&gt;35,AB512&lt;=40),24,IF(AND(AB512&gt;40,AB512&lt;=45),27,30))))))))))</f>
        <v>3</v>
      </c>
      <c r="AB512" s="57">
        <v>5</v>
      </c>
      <c r="AC512" s="54" t="s">
        <v>83</v>
      </c>
      <c r="AE512" s="53">
        <f>IF(AND(AF512=0,AF512&lt;=0),0,IF(AND(AF512&gt;0,AF512&lt;=5),3,IF(AND(AF512&gt;5,AF512&lt;=10),6,IF(AND(AF512&gt;10,AF512&lt;=15),9,IF(AND(AF512&gt;15,AF512&lt;=20),12,IF(AND(AF512&gt;20,AF512&lt;=25),15,IF(AND(AF512&gt;25,AF512&lt;=30),18,IF(AND(AF512&gt;30,AF512&lt;=35),21,IF(AND(AF512&gt;35,AF512&lt;=40),24,IF(AND(AF512&gt;40,AF512&lt;=45),27,30))))))))))</f>
        <v>6</v>
      </c>
      <c r="AF512" s="57">
        <v>6</v>
      </c>
      <c r="AG512" s="54" t="s">
        <v>83</v>
      </c>
      <c r="AI512" s="53">
        <f>IF(AND(AJ512=0,AJ512&lt;=0),0,IF(AND(AJ512&gt;0,AJ512&lt;=5),3,IF(AND(AJ512&gt;5,AJ512&lt;=10),6,IF(AND(AJ512&gt;10,AJ512&lt;=15),9,IF(AND(AJ512&gt;15,AJ512&lt;=20),12,IF(AND(AJ512&gt;20,AJ512&lt;=25),15,IF(AND(AJ512&gt;25,AJ512&lt;=30),18,IF(AND(AJ512&gt;30,AJ512&lt;=35),21,IF(AND(AJ512&gt;35,AJ512&lt;=40),24,IF(AND(AJ512&gt;40,AJ512&lt;=45),27,30))))))))))</f>
        <v>3</v>
      </c>
      <c r="AJ512" s="57">
        <v>3</v>
      </c>
      <c r="AK512" s="54" t="s">
        <v>83</v>
      </c>
      <c r="AM512" s="53">
        <f>IF(AND(AN512=0,AN512&lt;=0),0,IF(AND(AN512&gt;0,AN512&lt;=5),3,IF(AND(AN512&gt;5,AN512&lt;=10),6,IF(AND(AN512&gt;10,AN512&lt;=15),9,IF(AND(AN512&gt;15,AN512&lt;=20),12,IF(AND(AN512&gt;20,AN512&lt;=25),15,IF(AND(AN512&gt;25,AN512&lt;=30),18,IF(AND(AN512&gt;30,AN512&lt;=35),21,IF(AND(AN512&gt;35,AN512&lt;=40),24,IF(AND(AN512&gt;40,AN512&lt;=45),27,30))))))))))</f>
        <v>3</v>
      </c>
      <c r="AN512" s="57">
        <v>4</v>
      </c>
      <c r="AO512" s="54" t="s">
        <v>86</v>
      </c>
    </row>
    <row r="513" spans="2:41" ht="30" customHeight="1" x14ac:dyDescent="0.25">
      <c r="B513" s="29" t="s">
        <v>94</v>
      </c>
      <c r="C513" s="29" t="s">
        <v>117</v>
      </c>
      <c r="D513" s="1" t="s">
        <v>3</v>
      </c>
      <c r="E513" s="2" t="s">
        <v>81</v>
      </c>
      <c r="F513" s="30"/>
      <c r="G513" s="53">
        <f>IF(AND(H513=0,H513&lt;=0),0,IF(AND(H513&gt;0,H513&lt;=5),3,IF(AND(H513&gt;5,H513&lt;=10),5,IF(AND(H513&gt;10,H513&lt;=15),7,IF(AND(H513&gt;15,H513&lt;=20),9,IF(AND(H513&gt;20,H513&lt;=25),11,IF(AND(H513&gt;25,H513&lt;=30),13,IF(AND(H513&gt;30,H513&lt;=35),15,IF(AND(H513&gt;35,H513&lt;=40),17,IF(AND(H513&gt;40,H513&lt;=45),19,21))))))))))</f>
        <v>3</v>
      </c>
      <c r="H513" s="57">
        <v>3</v>
      </c>
      <c r="I513" s="54" t="s">
        <v>81</v>
      </c>
      <c r="K513" s="53">
        <f>IF(AND(L513=0,L513&lt;=0),0,IF(AND(L513&gt;0,L513&lt;=5),3,IF(AND(L513&gt;5,L513&lt;=10),5,IF(AND(L513&gt;10,L513&lt;=15),7,IF(AND(L513&gt;15,L513&lt;=20),9,IF(AND(L513&gt;20,L513&lt;=25),11,IF(AND(L513&gt;25,L513&lt;=30),13,IF(AND(L513&gt;30,L513&lt;=35),15,IF(AND(L513&gt;35,L513&lt;=40),17,IF(AND(L513&gt;40,L513&lt;=45),19,21))))))))))</f>
        <v>3</v>
      </c>
      <c r="L513" s="57">
        <v>4</v>
      </c>
      <c r="M513" s="54" t="s">
        <v>81</v>
      </c>
      <c r="O513" s="53">
        <f>IF(AND(P513=0,P513&lt;=0),0,IF(AND(P513&gt;0,P513&lt;=5),3,IF(AND(P513&gt;5,P513&lt;=10),5,IF(AND(P513&gt;10,P513&lt;=15),7,IF(AND(P513&gt;15,P513&lt;=20),9,IF(AND(P513&gt;20,P513&lt;=25),11,IF(AND(P513&gt;25,P513&lt;=30),13,IF(AND(P513&gt;30,P513&lt;=35),15,IF(AND(P513&gt;35,P513&lt;=40),17,IF(AND(P513&gt;40,P513&lt;=45),19,21))))))))))</f>
        <v>5</v>
      </c>
      <c r="P513" s="57">
        <v>6</v>
      </c>
      <c r="Q513" s="54" t="s">
        <v>81</v>
      </c>
      <c r="S513" s="53">
        <f>IF(AND(T513=0,T513&lt;=0),0,IF(AND(T513&gt;0,T513&lt;=5),3,IF(AND(T513&gt;5,T513&lt;=10),5,IF(AND(T513&gt;10,T513&lt;=15),7,IF(AND(T513&gt;15,T513&lt;=20),9,IF(AND(T513&gt;20,T513&lt;=25),11,IF(AND(T513&gt;25,T513&lt;=30),13,IF(AND(T513&gt;30,T513&lt;=35),15,IF(AND(T513&gt;35,T513&lt;=40),17,IF(AND(T513&gt;40,T513&lt;=45),19,21))))))))))</f>
        <v>3</v>
      </c>
      <c r="T513" s="57">
        <v>5</v>
      </c>
      <c r="U513" s="54" t="s">
        <v>81</v>
      </c>
      <c r="W513" s="53">
        <f>IF(AND(X513=0,X513&lt;=0),0,IF(AND(X513&gt;0,X513&lt;=5),3,IF(AND(X513&gt;5,X513&lt;=10),5,IF(AND(X513&gt;10,X513&lt;=15),7,IF(AND(X513&gt;15,X513&lt;=20),9,IF(AND(X513&gt;20,X513&lt;=25),11,IF(AND(X513&gt;25,X513&lt;=30),13,IF(AND(X513&gt;30,X513&lt;=35),15,IF(AND(X513&gt;35,X513&lt;=40),17,IF(AND(X513&gt;40,X513&lt;=45),19,21))))))))))</f>
        <v>5</v>
      </c>
      <c r="X513" s="57">
        <v>8</v>
      </c>
      <c r="Y513" s="54" t="s">
        <v>81</v>
      </c>
      <c r="AA513" s="53">
        <f>IF(AND(AB513=0,AB513&lt;=0),0,IF(AND(AB513&gt;0,AB513&lt;=5),3,IF(AND(AB513&gt;5,AB513&lt;=10),5,IF(AND(AB513&gt;10,AB513&lt;=15),7,IF(AND(AB513&gt;15,AB513&lt;=20),9,IF(AND(AB513&gt;20,AB513&lt;=25),11,IF(AND(AB513&gt;25,AB513&lt;=30),13,IF(AND(AB513&gt;30,AB513&lt;=35),15,IF(AND(AB513&gt;35,AB513&lt;=40),17,IF(AND(AB513&gt;40,AB513&lt;=45),19,21))))))))))</f>
        <v>3</v>
      </c>
      <c r="AB513" s="57">
        <v>4</v>
      </c>
      <c r="AC513" s="54" t="s">
        <v>81</v>
      </c>
      <c r="AE513" s="53">
        <f>IF(AND(AF513=0,AF513&lt;=0),0,IF(AND(AF513&gt;0,AF513&lt;=5),3,IF(AND(AF513&gt;5,AF513&lt;=10),5,IF(AND(AF513&gt;10,AF513&lt;=15),7,IF(AND(AF513&gt;15,AF513&lt;=20),9,IF(AND(AF513&gt;20,AF513&lt;=25),11,IF(AND(AF513&gt;25,AF513&lt;=30),13,IF(AND(AF513&gt;30,AF513&lt;=35),15,IF(AND(AF513&gt;35,AF513&lt;=40),17,IF(AND(AF513&gt;40,AF513&lt;=45),19,21))))))))))</f>
        <v>5</v>
      </c>
      <c r="AF513" s="57">
        <v>6</v>
      </c>
      <c r="AG513" s="54" t="s">
        <v>81</v>
      </c>
      <c r="AI513" s="53">
        <f>IF(AND(AJ513=0,AJ513&lt;=0),0,IF(AND(AJ513&gt;0,AJ513&lt;=5),3,IF(AND(AJ513&gt;5,AJ513&lt;=10),5,IF(AND(AJ513&gt;10,AJ513&lt;=15),7,IF(AND(AJ513&gt;15,AJ513&lt;=20),9,IF(AND(AJ513&gt;20,AJ513&lt;=25),11,IF(AND(AJ513&gt;25,AJ513&lt;=30),13,IF(AND(AJ513&gt;30,AJ513&lt;=35),15,IF(AND(AJ513&gt;35,AJ513&lt;=40),17,IF(AND(AJ513&gt;40,AJ513&lt;=45),19,21))))))))))</f>
        <v>3</v>
      </c>
      <c r="AJ513" s="57">
        <v>2</v>
      </c>
      <c r="AK513" s="54" t="s">
        <v>81</v>
      </c>
      <c r="AM513" s="53">
        <f>IF(AND(AN513=0,AN513&lt;=0),0,IF(AND(AN513&gt;0,AN513&lt;=5),3,IF(AND(AN513&gt;5,AN513&lt;=10),5,IF(AND(AN513&gt;10,AN513&lt;=15),7,IF(AND(AN513&gt;15,AN513&lt;=20),9,IF(AND(AN513&gt;20,AN513&lt;=25),11,IF(AND(AN513&gt;25,AN513&lt;=30),13,IF(AND(AN513&gt;30,AN513&lt;=35),15,IF(AND(AN513&gt;35,AN513&lt;=40),17,IF(AND(AN513&gt;40,AN513&lt;=45),19,21))))))))))</f>
        <v>3</v>
      </c>
      <c r="AN513" s="57">
        <v>5</v>
      </c>
      <c r="AO513" s="54" t="s">
        <v>81</v>
      </c>
    </row>
    <row r="514" spans="2:41" ht="30" customHeight="1" x14ac:dyDescent="0.25">
      <c r="B514" s="29" t="s">
        <v>94</v>
      </c>
      <c r="C514" s="29" t="s">
        <v>117</v>
      </c>
      <c r="D514" s="1" t="s">
        <v>4</v>
      </c>
      <c r="E514" s="2" t="s">
        <v>52</v>
      </c>
      <c r="F514" s="30"/>
      <c r="G514" s="53">
        <f>IF(H514&lt;1,0,IF(H514=1,2,IF(H514=2,4,IF(H514=3,6,IF(H514=4,8,IF(H514=5,10,IF(H514=6,12,IF(H514=7,14,IF(H514=8,16,IF(H514=9,18,20))))))))))</f>
        <v>0</v>
      </c>
      <c r="H514" s="57"/>
      <c r="I514" s="54" t="s">
        <v>52</v>
      </c>
      <c r="K514" s="53">
        <f>IF(L514&lt;1,0,IF(L514=1,2,IF(L514=2,4,IF(L514=3,6,IF(L514=4,8,IF(L514=5,10,IF(L514=6,12,IF(L514=7,14,IF(L514=8,16,IF(L514=9,18,20))))))))))</f>
        <v>0</v>
      </c>
      <c r="L514" s="57"/>
      <c r="M514" s="54" t="s">
        <v>52</v>
      </c>
      <c r="O514" s="53">
        <f>IF(P514&lt;1,0,IF(P514=1,2,IF(P514=2,4,IF(P514=3,6,IF(P514=4,8,IF(P514=5,10,IF(P514=6,12,IF(P514=7,14,IF(P514=8,16,IF(P514=9,18,20))))))))))</f>
        <v>0</v>
      </c>
      <c r="P514" s="57"/>
      <c r="Q514" s="54" t="s">
        <v>52</v>
      </c>
      <c r="S514" s="53">
        <f>IF(T514&lt;1,0,IF(T514=1,2,IF(T514=2,4,IF(T514=3,6,IF(T514=4,8,IF(T514=5,10,IF(T514=6,12,IF(T514=7,14,IF(T514=8,16,IF(T514=9,18,20))))))))))</f>
        <v>0</v>
      </c>
      <c r="T514" s="57"/>
      <c r="U514" s="54" t="s">
        <v>52</v>
      </c>
      <c r="W514" s="53">
        <f>IF(X514&lt;1,0,IF(X514=1,2,IF(X514=2,4,IF(X514=3,6,IF(X514=4,8,IF(X514=5,10,IF(X514=6,12,IF(X514=7,14,IF(X514=8,16,IF(X514=9,18,20))))))))))</f>
        <v>0</v>
      </c>
      <c r="X514" s="57"/>
      <c r="Y514" s="54" t="s">
        <v>52</v>
      </c>
      <c r="AA514" s="53">
        <f>IF(AB514&lt;1,0,IF(AB514=1,2,IF(AB514=2,4,IF(AB514=3,6,IF(AB514=4,8,IF(AB514=5,10,IF(AB514=6,12,IF(AB514=7,14,IF(AB514=8,16,IF(AB514=9,18,20))))))))))</f>
        <v>0</v>
      </c>
      <c r="AB514" s="57"/>
      <c r="AC514" s="54" t="s">
        <v>52</v>
      </c>
      <c r="AE514" s="53">
        <f>IF(AF514&lt;1,0,IF(AF514=1,2,IF(AF514=2,4,IF(AF514=3,6,IF(AF514=4,8,IF(AF514=5,10,IF(AF514=6,12,IF(AF514=7,14,IF(AF514=8,16,IF(AF514=9,18,20))))))))))</f>
        <v>0</v>
      </c>
      <c r="AF514" s="57"/>
      <c r="AG514" s="54" t="s">
        <v>52</v>
      </c>
      <c r="AI514" s="53">
        <f>IF(AJ514&lt;1,0,IF(AJ514=1,2,IF(AJ514=2,4,IF(AJ514=3,6,IF(AJ514=4,8,IF(AJ514=5,10,IF(AJ514=6,12,IF(AJ514=7,14,IF(AJ514=8,16,IF(AJ514=9,18,20))))))))))</f>
        <v>0</v>
      </c>
      <c r="AJ514" s="57"/>
      <c r="AK514" s="54" t="s">
        <v>52</v>
      </c>
      <c r="AM514" s="53">
        <f>IF(AN514&lt;1,0,IF(AN514=1,2,IF(AN514=2,4,IF(AN514=3,6,IF(AN514=4,8,IF(AN514=5,10,IF(AN514=6,12,IF(AN514=7,14,IF(AN514=8,16,IF(AN514=9,18,20))))))))))</f>
        <v>0</v>
      </c>
      <c r="AN514" s="57"/>
      <c r="AO514" s="54" t="s">
        <v>52</v>
      </c>
    </row>
    <row r="515" spans="2:41" ht="30" customHeight="1" x14ac:dyDescent="0.25">
      <c r="B515" s="29" t="s">
        <v>94</v>
      </c>
      <c r="C515" s="29" t="s">
        <v>117</v>
      </c>
      <c r="D515" s="1" t="s">
        <v>5</v>
      </c>
      <c r="E515" s="2" t="s">
        <v>85</v>
      </c>
      <c r="F515" s="30"/>
      <c r="G515" s="53">
        <f>IF(AND(H515=0,H515&lt;=0),0,IF(AND(H515&gt;0,H515&lt;=5),3,IF(AND(H515&gt;5,H515&lt;=10),4,IF(AND(H515&gt;10,H515&lt;=15),7,IF(AND(H515&gt;15,H515&lt;=20),9,IF(AND(H515&gt;20,H515&lt;=25),11,IF(AND(H515&gt;25,H515&lt;=30),13,IF(AND(H515&gt;30,H515&lt;=35),16,IF(AND(H515&gt;35,H515&lt;=40),17,IF(AND(H515&gt;40,H515&lt;=45),19,21))))))))))</f>
        <v>3</v>
      </c>
      <c r="H515" s="57">
        <v>5</v>
      </c>
      <c r="I515" s="31" t="s">
        <v>53</v>
      </c>
      <c r="K515" s="53">
        <f>IF(AND(L515=0,L515&lt;=0),0,IF(AND(L515&gt;0,L515&lt;=5),3,IF(AND(L515&gt;5,L515&lt;=10),4,IF(AND(L515&gt;10,L515&lt;=15),7,IF(AND(L515&gt;15,L515&lt;=20),9,IF(AND(L515&gt;20,L515&lt;=25),11,IF(AND(L515&gt;25,L515&lt;=30),13,IF(AND(L515&gt;30,L515&lt;=35),16,IF(AND(L515&gt;35,L515&lt;=40),17,IF(AND(L515&gt;40,L515&lt;=45),19,21))))))))))</f>
        <v>3</v>
      </c>
      <c r="L515" s="57">
        <v>3</v>
      </c>
      <c r="M515" s="31" t="s">
        <v>53</v>
      </c>
      <c r="O515" s="53">
        <f>IF(AND(P515=0,P515&lt;=0),0,IF(AND(P515&gt;0,P515&lt;=5),3,IF(AND(P515&gt;5,P515&lt;=10),4,IF(AND(P515&gt;10,P515&lt;=15),7,IF(AND(P515&gt;15,P515&lt;=20),9,IF(AND(P515&gt;20,P515&lt;=25),11,IF(AND(P515&gt;25,P515&lt;=30),13,IF(AND(P515&gt;30,P515&lt;=35),16,IF(AND(P515&gt;35,P515&lt;=40),17,IF(AND(P515&gt;40,P515&lt;=45),19,21))))))))))</f>
        <v>4</v>
      </c>
      <c r="P515" s="57">
        <v>8</v>
      </c>
      <c r="Q515" s="31" t="s">
        <v>53</v>
      </c>
      <c r="S515" s="53">
        <f>IF(AND(T515=0,T515&lt;=0),0,IF(AND(T515&gt;0,T515&lt;=5),3,IF(AND(T515&gt;5,T515&lt;=10),4,IF(AND(T515&gt;10,T515&lt;=15),7,IF(AND(T515&gt;15,T515&lt;=20),9,IF(AND(T515&gt;20,T515&lt;=25),11,IF(AND(T515&gt;25,T515&lt;=30),13,IF(AND(T515&gt;30,T515&lt;=35),16,IF(AND(T515&gt;35,T515&lt;=40),17,IF(AND(T515&gt;40,T515&lt;=45),19,21))))))))))</f>
        <v>3</v>
      </c>
      <c r="T515" s="57">
        <v>3</v>
      </c>
      <c r="U515" s="31" t="s">
        <v>53</v>
      </c>
      <c r="W515" s="53">
        <f>IF(AND(X515=0,X515&lt;=0),0,IF(AND(X515&gt;0,X515&lt;=5),3,IF(AND(X515&gt;5,X515&lt;=10),4,IF(AND(X515&gt;10,X515&lt;=15),7,IF(AND(X515&gt;15,X515&lt;=20),9,IF(AND(X515&gt;20,X515&lt;=25),11,IF(AND(X515&gt;25,X515&lt;=30),13,IF(AND(X515&gt;30,X515&lt;=35),16,IF(AND(X515&gt;35,X515&lt;=40),17,IF(AND(X515&gt;40,X515&lt;=45),19,21))))))))))</f>
        <v>3</v>
      </c>
      <c r="X515" s="57">
        <v>5</v>
      </c>
      <c r="Y515" s="31" t="s">
        <v>53</v>
      </c>
      <c r="AA515" s="53">
        <f>IF(AND(AB515=0,AB515&lt;=0),0,IF(AND(AB515&gt;0,AB515&lt;=5),3,IF(AND(AB515&gt;5,AB515&lt;=10),4,IF(AND(AB515&gt;10,AB515&lt;=15),7,IF(AND(AB515&gt;15,AB515&lt;=20),9,IF(AND(AB515&gt;20,AB515&lt;=25),11,IF(AND(AB515&gt;25,AB515&lt;=30),13,IF(AND(AB515&gt;30,AB515&lt;=35),16,IF(AND(AB515&gt;35,AB515&lt;=40),17,IF(AND(AB515&gt;40,AB515&lt;=45),19,21))))))))))</f>
        <v>3</v>
      </c>
      <c r="AB515" s="57">
        <v>3</v>
      </c>
      <c r="AC515" s="31" t="s">
        <v>53</v>
      </c>
      <c r="AE515" s="53">
        <f>IF(AND(AF515=0,AF515&lt;=0),0,IF(AND(AF515&gt;0,AF515&lt;=5),3,IF(AND(AF515&gt;5,AF515&lt;=10),4,IF(AND(AF515&gt;10,AF515&lt;=15),7,IF(AND(AF515&gt;15,AF515&lt;=20),9,IF(AND(AF515&gt;20,AF515&lt;=25),11,IF(AND(AF515&gt;25,AF515&lt;=30),13,IF(AND(AF515&gt;30,AF515&lt;=35),16,IF(AND(AF515&gt;35,AF515&lt;=40),17,IF(AND(AF515&gt;40,AF515&lt;=45),19,21))))))))))</f>
        <v>4</v>
      </c>
      <c r="AF515" s="57">
        <v>6</v>
      </c>
      <c r="AG515" s="31" t="s">
        <v>53</v>
      </c>
      <c r="AI515" s="53">
        <f>IF(AND(AJ515=0,AJ515&lt;=0),0,IF(AND(AJ515&gt;0,AJ515&lt;=5),3,IF(AND(AJ515&gt;5,AJ515&lt;=10),4,IF(AND(AJ515&gt;10,AJ515&lt;=15),7,IF(AND(AJ515&gt;15,AJ515&lt;=20),9,IF(AND(AJ515&gt;20,AJ515&lt;=25),11,IF(AND(AJ515&gt;25,AJ515&lt;=30),13,IF(AND(AJ515&gt;30,AJ515&lt;=35),16,IF(AND(AJ515&gt;35,AJ515&lt;=40),17,IF(AND(AJ515&gt;40,AJ515&lt;=45),19,21))))))))))</f>
        <v>3</v>
      </c>
      <c r="AJ515" s="57">
        <v>3</v>
      </c>
      <c r="AK515" s="31" t="s">
        <v>53</v>
      </c>
      <c r="AM515" s="53">
        <f>IF(AND(AN515=0,AN515&lt;=0),0,IF(AND(AN515&gt;0,AN515&lt;=5),3,IF(AND(AN515&gt;5,AN515&lt;=10),4,IF(AND(AN515&gt;10,AN515&lt;=15),7,IF(AND(AN515&gt;15,AN515&lt;=20),9,IF(AND(AN515&gt;20,AN515&lt;=25),11,IF(AND(AN515&gt;25,AN515&lt;=30),13,IF(AND(AN515&gt;30,AN515&lt;=35),16,IF(AND(AN515&gt;35,AN515&lt;=40),17,IF(AND(AN515&gt;40,AN515&lt;=45),19,21))))))))))</f>
        <v>3</v>
      </c>
      <c r="AN515" s="57">
        <v>3</v>
      </c>
      <c r="AO515" s="31" t="s">
        <v>53</v>
      </c>
    </row>
    <row r="516" spans="2:41" ht="30" customHeight="1" x14ac:dyDescent="0.25">
      <c r="B516" s="29" t="s">
        <v>94</v>
      </c>
      <c r="C516" s="29" t="s">
        <v>117</v>
      </c>
      <c r="D516" s="1" t="s">
        <v>7</v>
      </c>
      <c r="E516" s="2" t="s">
        <v>6</v>
      </c>
      <c r="F516" s="30"/>
      <c r="G516" s="53">
        <f>IF(AND(H516=0,H516&lt;=0),0,IF(AND(H516&gt;0,H516&lt;=2),1,IF(AND(H516&gt;2,H516&lt;=4),2,IF(AND(H516&gt;4,H516&lt;=6),3,IF(AND(H516&gt;6,H516&lt;=8),4,IF(AND(H516&gt;8,H516&lt;=10),5,IF(AND(H516&gt;10,H516&lt;=12),6,IF(AND(H516&gt;12,H516&lt;=14),7,IF(AND(H516&gt;14,H516&lt;=16),8,IF(AND(H516&gt;16,H516&lt;=18),9,10))))))))))</f>
        <v>0</v>
      </c>
      <c r="H516" s="57"/>
      <c r="I516" s="54" t="s">
        <v>62</v>
      </c>
      <c r="K516" s="53">
        <f>IF(AND(L516=0,L516&lt;=0),0,IF(AND(L516&gt;0,L516&lt;=2),1,IF(AND(L516&gt;2,L516&lt;=4),2,IF(AND(L516&gt;4,L516&lt;=6),3,IF(AND(L516&gt;6,L516&lt;=8),4,IF(AND(L516&gt;8,L516&lt;=10),5,IF(AND(L516&gt;10,L516&lt;=12),6,IF(AND(L516&gt;12,L516&lt;=14),7,IF(AND(L516&gt;14,L516&lt;=16),8,IF(AND(L516&gt;16,L516&lt;=18),9,10))))))))))</f>
        <v>0</v>
      </c>
      <c r="L516" s="57"/>
      <c r="M516" s="54" t="s">
        <v>62</v>
      </c>
      <c r="O516" s="53">
        <f>IF(AND(P516=0,P516&lt;=0),0,IF(AND(P516&gt;0,P516&lt;=2),1,IF(AND(P516&gt;2,P516&lt;=4),2,IF(AND(P516&gt;4,P516&lt;=6),3,IF(AND(P516&gt;6,P516&lt;=8),4,IF(AND(P516&gt;8,P516&lt;=10),5,IF(AND(P516&gt;10,P516&lt;=12),6,IF(AND(P516&gt;12,P516&lt;=14),7,IF(AND(P516&gt;14,P516&lt;=16),8,IF(AND(P516&gt;16,P516&lt;=18),9,10))))))))))</f>
        <v>0</v>
      </c>
      <c r="P516" s="57"/>
      <c r="Q516" s="54" t="s">
        <v>62</v>
      </c>
      <c r="S516" s="53">
        <f>IF(AND(T516=0,T516&lt;=0),0,IF(AND(T516&gt;0,T516&lt;=2),1,IF(AND(T516&gt;2,T516&lt;=4),2,IF(AND(T516&gt;4,T516&lt;=6),3,IF(AND(T516&gt;6,T516&lt;=8),4,IF(AND(T516&gt;8,T516&lt;=10),5,IF(AND(T516&gt;10,T516&lt;=12),6,IF(AND(T516&gt;12,T516&lt;=14),7,IF(AND(T516&gt;14,T516&lt;=16),8,IF(AND(T516&gt;16,T516&lt;=18),9,10))))))))))</f>
        <v>0</v>
      </c>
      <c r="T516" s="57"/>
      <c r="U516" s="54" t="s">
        <v>62</v>
      </c>
      <c r="W516" s="53">
        <f>IF(AND(X516=0,X516&lt;=0),0,IF(AND(X516&gt;0,X516&lt;=2),1,IF(AND(X516&gt;2,X516&lt;=4),2,IF(AND(X516&gt;4,X516&lt;=6),3,IF(AND(X516&gt;6,X516&lt;=8),4,IF(AND(X516&gt;8,X516&lt;=10),5,IF(AND(X516&gt;10,X516&lt;=12),6,IF(AND(X516&gt;12,X516&lt;=14),7,IF(AND(X516&gt;14,X516&lt;=16),8,IF(AND(X516&gt;16,X516&lt;=18),9,10))))))))))</f>
        <v>0</v>
      </c>
      <c r="X516" s="57"/>
      <c r="Y516" s="54" t="s">
        <v>62</v>
      </c>
      <c r="AA516" s="53">
        <f>IF(AND(AB516=0,AB516&lt;=0),0,IF(AND(AB516&gt;0,AB516&lt;=2),1,IF(AND(AB516&gt;2,AB516&lt;=4),2,IF(AND(AB516&gt;4,AB516&lt;=6),3,IF(AND(AB516&gt;6,AB516&lt;=8),4,IF(AND(AB516&gt;8,AB516&lt;=10),5,IF(AND(AB516&gt;10,AB516&lt;=12),6,IF(AND(AB516&gt;12,AB516&lt;=14),7,IF(AND(AB516&gt;14,AB516&lt;=16),8,IF(AND(AB516&gt;16,AB516&lt;=18),9,10))))))))))</f>
        <v>0</v>
      </c>
      <c r="AB516" s="57"/>
      <c r="AC516" s="54" t="s">
        <v>62</v>
      </c>
      <c r="AE516" s="53">
        <f>IF(AND(AF516=0,AF516&lt;=0),0,IF(AND(AF516&gt;0,AF516&lt;=2),1,IF(AND(AF516&gt;2,AF516&lt;=4),2,IF(AND(AF516&gt;4,AF516&lt;=6),3,IF(AND(AF516&gt;6,AF516&lt;=8),4,IF(AND(AF516&gt;8,AF516&lt;=10),5,IF(AND(AF516&gt;10,AF516&lt;=12),6,IF(AND(AF516&gt;12,AF516&lt;=14),7,IF(AND(AF516&gt;14,AF516&lt;=16),8,IF(AND(AF516&gt;16,AF516&lt;=18),9,10))))))))))</f>
        <v>0</v>
      </c>
      <c r="AF516" s="57"/>
      <c r="AG516" s="54" t="s">
        <v>62</v>
      </c>
      <c r="AI516" s="53">
        <f>IF(AND(AJ516=0,AJ516&lt;=0),0,IF(AND(AJ516&gt;0,AJ516&lt;=2),1,IF(AND(AJ516&gt;2,AJ516&lt;=4),2,IF(AND(AJ516&gt;4,AJ516&lt;=6),3,IF(AND(AJ516&gt;6,AJ516&lt;=8),4,IF(AND(AJ516&gt;8,AJ516&lt;=10),5,IF(AND(AJ516&gt;10,AJ516&lt;=12),6,IF(AND(AJ516&gt;12,AJ516&lt;=14),7,IF(AND(AJ516&gt;14,AJ516&lt;=16),8,IF(AND(AJ516&gt;16,AJ516&lt;=18),9,10))))))))))</f>
        <v>0</v>
      </c>
      <c r="AJ516" s="57"/>
      <c r="AK516" s="54" t="s">
        <v>62</v>
      </c>
      <c r="AM516" s="53">
        <f>IF(AND(AN516=0,AN516&lt;=0),0,IF(AND(AN516&gt;0,AN516&lt;=2),1,IF(AND(AN516&gt;2,AN516&lt;=4),2,IF(AND(AN516&gt;4,AN516&lt;=6),3,IF(AND(AN516&gt;6,AN516&lt;=8),4,IF(AND(AN516&gt;8,AN516&lt;=10),5,IF(AND(AN516&gt;10,AN516&lt;=12),6,IF(AND(AN516&gt;12,AN516&lt;=14),7,IF(AND(AN516&gt;14,AN516&lt;=16),8,IF(AND(AN516&gt;16,AN516&lt;=18),9,10))))))))))</f>
        <v>0</v>
      </c>
      <c r="AN516" s="57"/>
      <c r="AO516" s="54" t="s">
        <v>62</v>
      </c>
    </row>
    <row r="517" spans="2:41" ht="30" customHeight="1" x14ac:dyDescent="0.25">
      <c r="B517" s="29" t="s">
        <v>94</v>
      </c>
      <c r="C517" s="29" t="s">
        <v>117</v>
      </c>
      <c r="D517" s="1" t="s">
        <v>9</v>
      </c>
      <c r="E517" s="2" t="s">
        <v>8</v>
      </c>
      <c r="F517" s="30"/>
      <c r="G517" s="76">
        <f>H517</f>
        <v>6</v>
      </c>
      <c r="H517" s="77">
        <v>6</v>
      </c>
      <c r="I517" s="73" t="str">
        <f>IF(G517=0,"SIN DATOS",IF(AND(G517&gt;0,G517&lt;=6),"ORDENADO",IF(AND(G517&gt;6,G517&lt;=11),"ORDENADO/BUENA PRESENTACIÓN",IF(AND(G517&gt;11,G517&lt;=15),"ODENADO/BUENA PRESENTACION/MAYORES ARGUMENTO","EXCELENTE"))))</f>
        <v>ORDENADO</v>
      </c>
      <c r="J517" s="78"/>
      <c r="K517" s="76">
        <f>L517</f>
        <v>7</v>
      </c>
      <c r="L517" s="77">
        <v>7</v>
      </c>
      <c r="M517" s="73" t="str">
        <f>IF(K517=0,"SIN DATOS",IF(AND(K517&gt;0,K517&lt;=6),"ORDENADO",IF(AND(K517&gt;6,K517&lt;=11),"ORDENADO/BUENA PRESENTACIÓN",IF(AND(K517&gt;11,K517&lt;=15),"ODENADO/BUENA PRESENTACION/MAYORES ARGUMENTO","EXCELENTE"))))</f>
        <v>ORDENADO/BUENA PRESENTACIÓN</v>
      </c>
      <c r="N517" s="78"/>
      <c r="O517" s="76">
        <f>P517</f>
        <v>6</v>
      </c>
      <c r="P517" s="77">
        <v>6</v>
      </c>
      <c r="Q517" s="73" t="str">
        <f>IF(O517=0,"SIN DATOS",IF(AND(O517&gt;0,O517&lt;=6),"ORDENADO",IF(AND(O517&gt;6,O517&lt;=11),"ORDENADO/BUENA PRESENTACIÓN",IF(AND(O517&gt;11,O517&lt;=15),"ODENADO/BUENA PRESENTACION/MAYORES ARGUMENTO","EXCELENTE"))))</f>
        <v>ORDENADO</v>
      </c>
      <c r="R517" s="78"/>
      <c r="S517" s="76">
        <f>T517</f>
        <v>5</v>
      </c>
      <c r="T517" s="77">
        <v>5</v>
      </c>
      <c r="U517" s="73" t="str">
        <f>IF(S517=0,"SIN DATOS",IF(AND(S517&gt;0,S517&lt;=6),"ORDENADO",IF(AND(S517&gt;6,S517&lt;=11),"ORDENADO/BUENA PRESENTACIÓN",IF(AND(S517&gt;11,S517&lt;=15),"ODENADO/BUENA PRESENTACION/MAYORES ARGUMENTO","EXCELENTE"))))</f>
        <v>ORDENADO</v>
      </c>
      <c r="V517" s="78"/>
      <c r="W517" s="76">
        <f>X517</f>
        <v>5</v>
      </c>
      <c r="X517" s="77">
        <v>5</v>
      </c>
      <c r="Y517" s="73" t="str">
        <f>IF(W517=0,"SIN DATOS",IF(AND(W517&gt;0,W517&lt;=6),"ORDENADO",IF(AND(W517&gt;6,W517&lt;=11),"ORDENADO/BUENA PRESENTACIÓN",IF(AND(W517&gt;11,W517&lt;=15),"ODENADO/BUENA PRESENTACION/MAYORES ARGUMENTO","EXCELENTE"))))</f>
        <v>ORDENADO</v>
      </c>
      <c r="Z517" s="78"/>
      <c r="AA517" s="76">
        <f>AB517</f>
        <v>5</v>
      </c>
      <c r="AB517" s="77">
        <v>5</v>
      </c>
      <c r="AC517" s="73" t="str">
        <f>IF(AA517=0,"SIN DATOS",IF(AND(AA517&gt;0,AA517&lt;=6),"ORDENADO",IF(AND(AA517&gt;6,AA517&lt;=11),"ORDENADO/BUENA PRESENTACIÓN",IF(AND(AA517&gt;11,AA517&lt;=15),"ODENADO/BUENA PRESENTACION/MAYORES ARGUMENTO","EXCELENTE"))))</f>
        <v>ORDENADO</v>
      </c>
      <c r="AE517" s="76">
        <f>AF517</f>
        <v>7</v>
      </c>
      <c r="AF517" s="77">
        <v>7</v>
      </c>
      <c r="AG517" s="73" t="str">
        <f>IF(AE517=0,"SIN DATOS",IF(AND(AE517&gt;0,AE517&lt;=6),"ORDENADO",IF(AND(AE517&gt;6,AE517&lt;=11),"ORDENADO/BUENA PRESENTACIÓN",IF(AND(AE517&gt;11,AE517&lt;=15),"ODENADO/BUENA PRESENTACION/MAYORES ARGUMENTO","EXCELENTE"))))</f>
        <v>ORDENADO/BUENA PRESENTACIÓN</v>
      </c>
      <c r="AI517" s="76">
        <f>AJ517</f>
        <v>5</v>
      </c>
      <c r="AJ517" s="77">
        <v>5</v>
      </c>
      <c r="AK517" s="73" t="str">
        <f>IF(AI517=0,"SIN DATOS",IF(AND(AI517&gt;0,AI517&lt;=6),"ORDENADO",IF(AND(AI517&gt;6,AI517&lt;=11),"ORDENADO/BUENA PRESENTACIÓN",IF(AND(AI517&gt;11,AI517&lt;=15),"ODENADO/BUENA PRESENTACION/MAYORES ARGUMENTO","EXCELENTE"))))</f>
        <v>ORDENADO</v>
      </c>
      <c r="AL517" s="78"/>
      <c r="AM517" s="76">
        <f>AN517</f>
        <v>5</v>
      </c>
      <c r="AN517" s="77">
        <v>5</v>
      </c>
      <c r="AO517" s="73" t="str">
        <f>IF(AM517=0,"SIN DATOS",IF(AND(AM517&gt;0,AM517&lt;=6),"ORDENADO",IF(AND(AM517&gt;6,AM517&lt;=11),"ORDENADO/BUENA PRESENTACIÓN",IF(AND(AM517&gt;11,AM517&lt;=15),"ODENADO/BUENA PRESENTACION/MAYORES ARGUMENTO","EXCELENTE"))))</f>
        <v>ORDENADO</v>
      </c>
    </row>
    <row r="518" spans="2:41" ht="30" customHeight="1" x14ac:dyDescent="0.25">
      <c r="B518" s="29" t="s">
        <v>94</v>
      </c>
      <c r="C518" s="29" t="s">
        <v>117</v>
      </c>
      <c r="D518" s="1" t="s">
        <v>63</v>
      </c>
      <c r="E518" s="2" t="s">
        <v>10</v>
      </c>
      <c r="F518" s="30"/>
      <c r="G518" s="53">
        <f>H518</f>
        <v>0</v>
      </c>
      <c r="H518" s="57"/>
      <c r="I518" s="56"/>
      <c r="K518" s="53">
        <f>L518</f>
        <v>0</v>
      </c>
      <c r="L518" s="57"/>
      <c r="M518" s="56"/>
      <c r="O518" s="53">
        <f>P518</f>
        <v>0</v>
      </c>
      <c r="P518" s="57"/>
      <c r="Q518" s="56"/>
      <c r="S518" s="53">
        <f>T518</f>
        <v>0</v>
      </c>
      <c r="T518" s="57"/>
      <c r="U518" s="56"/>
      <c r="W518" s="53">
        <f>X518</f>
        <v>0</v>
      </c>
      <c r="X518" s="57"/>
      <c r="Y518" s="56"/>
      <c r="AA518" s="53">
        <f>AB518</f>
        <v>0</v>
      </c>
      <c r="AB518" s="57"/>
      <c r="AC518" s="56"/>
      <c r="AE518" s="53">
        <f>AF518</f>
        <v>0</v>
      </c>
      <c r="AF518" s="57"/>
      <c r="AG518" s="56"/>
      <c r="AI518" s="53">
        <f>AJ518</f>
        <v>0</v>
      </c>
      <c r="AJ518" s="57"/>
      <c r="AK518" s="56"/>
      <c r="AM518" s="53">
        <f>AN518</f>
        <v>0</v>
      </c>
      <c r="AN518" s="57"/>
      <c r="AO518" s="56"/>
    </row>
    <row r="519" spans="2:41" ht="15" customHeight="1" x14ac:dyDescent="0.25">
      <c r="B519" s="29" t="s">
        <v>94</v>
      </c>
      <c r="C519" s="29" t="s">
        <v>117</v>
      </c>
      <c r="D519" s="1" t="s">
        <v>80</v>
      </c>
      <c r="E519" s="2" t="s">
        <v>64</v>
      </c>
      <c r="F519" s="33"/>
      <c r="G519" s="64">
        <f>IF(H519=0,0,H519*50)</f>
        <v>0</v>
      </c>
      <c r="H519" s="63"/>
      <c r="I519" s="58" t="s">
        <v>66</v>
      </c>
      <c r="K519" s="64">
        <f>IF(L519=0,0,L519*50)</f>
        <v>0</v>
      </c>
      <c r="L519" s="63"/>
      <c r="M519" s="58" t="s">
        <v>66</v>
      </c>
      <c r="O519" s="64">
        <f>IF(P519=0,0,P519*50)</f>
        <v>50</v>
      </c>
      <c r="P519" s="63" t="s">
        <v>91</v>
      </c>
      <c r="Q519" s="58" t="s">
        <v>66</v>
      </c>
      <c r="S519" s="64">
        <f>IF(T519=0,0,T519*50)</f>
        <v>0</v>
      </c>
      <c r="T519" s="63"/>
      <c r="U519" s="58" t="s">
        <v>66</v>
      </c>
      <c r="W519" s="64">
        <f>IF(X519=0,0,X519*50)</f>
        <v>0</v>
      </c>
      <c r="X519" s="63"/>
      <c r="Y519" s="58" t="s">
        <v>66</v>
      </c>
      <c r="AA519" s="64">
        <f>IF(AB519=0,0,AB519*50)</f>
        <v>0</v>
      </c>
      <c r="AB519" s="63"/>
      <c r="AC519" s="58" t="s">
        <v>66</v>
      </c>
      <c r="AE519" s="64">
        <f>IF(AF519=0,0,AF519*50)</f>
        <v>0</v>
      </c>
      <c r="AF519" s="63"/>
      <c r="AG519" s="58" t="s">
        <v>66</v>
      </c>
      <c r="AI519" s="64">
        <f>IF(AJ519=0,0,AJ519*50)</f>
        <v>0</v>
      </c>
      <c r="AJ519" s="63"/>
      <c r="AK519" s="58" t="s">
        <v>66</v>
      </c>
      <c r="AM519" s="64">
        <f>IF(AN519=0,0,AN519*50)</f>
        <v>0</v>
      </c>
      <c r="AN519" s="63"/>
      <c r="AO519" s="58" t="s">
        <v>66</v>
      </c>
    </row>
    <row r="520" spans="2:41" ht="15" customHeight="1" x14ac:dyDescent="0.25">
      <c r="B520" s="29"/>
      <c r="C520" s="29"/>
      <c r="D520" s="42"/>
      <c r="E520" s="2"/>
      <c r="F520" s="43"/>
      <c r="G520" s="55"/>
      <c r="H520" s="55"/>
      <c r="I520" s="54"/>
      <c r="K520" s="55"/>
      <c r="L520" s="55"/>
      <c r="M520" s="54"/>
      <c r="O520" s="55"/>
      <c r="P520" s="55"/>
      <c r="Q520" s="54"/>
      <c r="S520" s="55"/>
      <c r="T520" s="55"/>
      <c r="U520" s="54"/>
      <c r="W520" s="55"/>
      <c r="X520" s="55"/>
      <c r="Y520" s="54"/>
      <c r="AA520" s="55"/>
      <c r="AB520" s="55"/>
      <c r="AC520" s="54"/>
      <c r="AE520" s="55"/>
      <c r="AF520" s="55"/>
      <c r="AG520" s="54"/>
      <c r="AI520" s="55"/>
      <c r="AJ520" s="55"/>
      <c r="AK520" s="54"/>
      <c r="AM520" s="55"/>
      <c r="AN520" s="55"/>
      <c r="AO520" s="54"/>
    </row>
    <row r="521" spans="2:41" ht="15.75" x14ac:dyDescent="0.25">
      <c r="B521" s="29"/>
      <c r="C521" s="29"/>
      <c r="D521" s="2" t="s">
        <v>50</v>
      </c>
      <c r="E521" s="2"/>
      <c r="F521" s="30"/>
      <c r="G521" s="84">
        <f>SUM(G511:G518)</f>
        <v>28</v>
      </c>
      <c r="H521" s="85">
        <f>VLOOKUP(G521,PAGO,2,FALSE)</f>
        <v>135</v>
      </c>
      <c r="I521" s="86" t="s">
        <v>68</v>
      </c>
      <c r="K521" s="84">
        <f>SUM(K511:K518)</f>
        <v>27</v>
      </c>
      <c r="L521" s="85">
        <f>VLOOKUP(K521,PAGO,2,FALSE)</f>
        <v>130</v>
      </c>
      <c r="M521" s="86" t="s">
        <v>68</v>
      </c>
      <c r="O521" s="84">
        <f>SUM(O511:O518)</f>
        <v>32</v>
      </c>
      <c r="P521" s="85">
        <f>VLOOKUP(O521,PAGO,2,FALSE)</f>
        <v>155</v>
      </c>
      <c r="Q521" s="86" t="s">
        <v>68</v>
      </c>
      <c r="S521" s="84">
        <f>SUM(S511:S518)</f>
        <v>23</v>
      </c>
      <c r="T521" s="85">
        <f>VLOOKUP(S521,PAGO,2,FALSE)</f>
        <v>110</v>
      </c>
      <c r="U521" s="86" t="s">
        <v>68</v>
      </c>
      <c r="W521" s="84">
        <f>SUM(W511:W518)</f>
        <v>30</v>
      </c>
      <c r="X521" s="85">
        <f>VLOOKUP(W521,PAGO,2,FALSE)</f>
        <v>145</v>
      </c>
      <c r="Y521" s="86" t="s">
        <v>68</v>
      </c>
      <c r="AA521" s="84">
        <f>SUM(AA511:AA518)</f>
        <v>25</v>
      </c>
      <c r="AB521" s="85">
        <f>VLOOKUP(AA521,PAGO,2,FALSE)</f>
        <v>120</v>
      </c>
      <c r="AC521" s="86" t="s">
        <v>68</v>
      </c>
      <c r="AE521" s="84">
        <f>SUM(AE511:AE518)</f>
        <v>39</v>
      </c>
      <c r="AF521" s="85">
        <f>VLOOKUP(AE521,PAGO,2,FALSE)</f>
        <v>190</v>
      </c>
      <c r="AG521" s="86" t="s">
        <v>68</v>
      </c>
      <c r="AI521" s="84">
        <f>SUM(AI511:AI518)</f>
        <v>25</v>
      </c>
      <c r="AJ521" s="85">
        <f>VLOOKUP(AI521,PAGO,2,FALSE)</f>
        <v>120</v>
      </c>
      <c r="AK521" s="86" t="s">
        <v>68</v>
      </c>
      <c r="AM521" s="84">
        <f>SUM(AM511:AM518)</f>
        <v>23</v>
      </c>
      <c r="AN521" s="85">
        <f>VLOOKUP(AM521,PAGO,2,FALSE)</f>
        <v>110</v>
      </c>
      <c r="AO521" s="86" t="s">
        <v>68</v>
      </c>
    </row>
    <row r="522" spans="2:41" ht="16.5" thickBot="1" x14ac:dyDescent="0.3">
      <c r="B522" s="80"/>
      <c r="C522" s="80"/>
      <c r="D522" s="81"/>
      <c r="E522" s="81"/>
      <c r="F522" s="82"/>
      <c r="G522" s="163">
        <f>IF(G515=0,-25,0)</f>
        <v>0</v>
      </c>
      <c r="H522" s="164"/>
      <c r="I522" s="87" t="s">
        <v>88</v>
      </c>
      <c r="K522" s="163">
        <f>IF(K515=0,-25,0)</f>
        <v>0</v>
      </c>
      <c r="L522" s="164"/>
      <c r="M522" s="87" t="s">
        <v>88</v>
      </c>
      <c r="O522" s="163">
        <f>IF(O515=0,-25,0)</f>
        <v>0</v>
      </c>
      <c r="P522" s="164"/>
      <c r="Q522" s="87" t="s">
        <v>88</v>
      </c>
      <c r="S522" s="163">
        <f>IF(S515=0,-25,0)</f>
        <v>0</v>
      </c>
      <c r="T522" s="164"/>
      <c r="U522" s="87" t="s">
        <v>88</v>
      </c>
      <c r="W522" s="163">
        <f>IF(W515=0,-25,0)</f>
        <v>0</v>
      </c>
      <c r="X522" s="164"/>
      <c r="Y522" s="87" t="s">
        <v>88</v>
      </c>
      <c r="AA522" s="163">
        <f>IF(AA515=0,-25,0)</f>
        <v>0</v>
      </c>
      <c r="AB522" s="164"/>
      <c r="AC522" s="87" t="s">
        <v>88</v>
      </c>
      <c r="AE522" s="163">
        <f>IF(AE515=0,-25,0)</f>
        <v>0</v>
      </c>
      <c r="AF522" s="164"/>
      <c r="AG522" s="87" t="s">
        <v>88</v>
      </c>
      <c r="AI522" s="163">
        <f>IF(AI515=0,-25,0)</f>
        <v>0</v>
      </c>
      <c r="AJ522" s="164"/>
      <c r="AK522" s="87" t="s">
        <v>88</v>
      </c>
      <c r="AM522" s="163">
        <f>IF(AM515=0,-25,0)</f>
        <v>0</v>
      </c>
      <c r="AN522" s="164"/>
      <c r="AO522" s="87" t="s">
        <v>88</v>
      </c>
    </row>
    <row r="523" spans="2:41" ht="19.5" thickBot="1" x14ac:dyDescent="0.3">
      <c r="D523" s="154" t="s">
        <v>67</v>
      </c>
      <c r="E523" s="155"/>
      <c r="G523" s="156">
        <f>+G519+H521+G522</f>
        <v>135</v>
      </c>
      <c r="H523" s="157"/>
      <c r="I523" s="83" t="s">
        <v>69</v>
      </c>
      <c r="J523" s="71"/>
      <c r="K523" s="156">
        <f>+K519+L521+K522</f>
        <v>130</v>
      </c>
      <c r="L523" s="157"/>
      <c r="M523" s="83" t="s">
        <v>69</v>
      </c>
      <c r="N523" s="71"/>
      <c r="O523" s="156">
        <f>+O519+P521+O522</f>
        <v>205</v>
      </c>
      <c r="P523" s="157"/>
      <c r="Q523" s="83" t="s">
        <v>69</v>
      </c>
      <c r="R523" s="71"/>
      <c r="S523" s="156">
        <f>+S519+T521+S522</f>
        <v>110</v>
      </c>
      <c r="T523" s="157"/>
      <c r="U523" s="83" t="s">
        <v>69</v>
      </c>
      <c r="V523" s="71"/>
      <c r="W523" s="156">
        <f>+W519+X521+W522</f>
        <v>145</v>
      </c>
      <c r="X523" s="157"/>
      <c r="Y523" s="83" t="s">
        <v>69</v>
      </c>
      <c r="Z523" s="71"/>
      <c r="AA523" s="156">
        <f>+AA519+AB521+AA522</f>
        <v>120</v>
      </c>
      <c r="AB523" s="157"/>
      <c r="AC523" s="83" t="s">
        <v>69</v>
      </c>
      <c r="AE523" s="156">
        <f>+AE519+AF521+AE522</f>
        <v>190</v>
      </c>
      <c r="AF523" s="157"/>
      <c r="AG523" s="83" t="s">
        <v>69</v>
      </c>
      <c r="AI523" s="156">
        <f>+AI519+AJ521+AI522</f>
        <v>120</v>
      </c>
      <c r="AJ523" s="157"/>
      <c r="AK523" s="83" t="s">
        <v>69</v>
      </c>
      <c r="AL523" s="71"/>
      <c r="AM523" s="156">
        <f>+AM519+AN521+AM522</f>
        <v>110</v>
      </c>
      <c r="AN523" s="157"/>
      <c r="AO523" s="83" t="s">
        <v>69</v>
      </c>
    </row>
    <row r="524" spans="2:41" ht="18.75" x14ac:dyDescent="0.25">
      <c r="D524" s="92"/>
      <c r="E524" s="92"/>
      <c r="G524" s="93"/>
      <c r="H524" s="93"/>
      <c r="I524" s="94"/>
      <c r="J524" s="71"/>
      <c r="K524" s="93"/>
      <c r="L524" s="93"/>
      <c r="M524" s="94"/>
      <c r="N524" s="71"/>
      <c r="O524" s="93"/>
      <c r="P524" s="93"/>
      <c r="Q524" s="94"/>
      <c r="R524" s="71"/>
      <c r="S524" s="117"/>
      <c r="T524" s="117"/>
      <c r="U524" s="94"/>
      <c r="V524" s="71"/>
      <c r="W524" s="93"/>
      <c r="X524" s="93"/>
      <c r="Y524" s="94"/>
      <c r="Z524" s="71"/>
      <c r="AA524" s="93"/>
      <c r="AB524" s="93"/>
      <c r="AC524" s="94"/>
      <c r="AE524" s="93"/>
      <c r="AF524" s="93"/>
      <c r="AG524" s="94"/>
      <c r="AL524" s="71"/>
      <c r="AM524" s="117"/>
      <c r="AN524" s="117"/>
      <c r="AO524" s="94"/>
    </row>
    <row r="525" spans="2:41" ht="18.75" x14ac:dyDescent="0.25">
      <c r="D525" s="92"/>
      <c r="E525" s="92"/>
      <c r="G525" s="93"/>
      <c r="H525" s="93"/>
      <c r="I525" s="94"/>
      <c r="J525" s="71"/>
      <c r="K525" s="93"/>
      <c r="L525" s="93"/>
      <c r="M525" s="94"/>
      <c r="N525" s="71"/>
      <c r="O525" s="93"/>
      <c r="P525" s="93"/>
      <c r="Q525" s="94"/>
      <c r="R525" s="71"/>
      <c r="S525" s="117"/>
      <c r="T525" s="117"/>
      <c r="U525" s="94"/>
      <c r="V525" s="71"/>
      <c r="W525" s="93"/>
      <c r="X525" s="93"/>
      <c r="Y525" s="94"/>
      <c r="Z525" s="71"/>
      <c r="AA525" s="93"/>
      <c r="AB525" s="93"/>
      <c r="AC525" s="94"/>
      <c r="AE525" s="93"/>
      <c r="AF525" s="93"/>
      <c r="AG525" s="94"/>
      <c r="AL525" s="71"/>
      <c r="AM525" s="117"/>
      <c r="AN525" s="117"/>
      <c r="AO525" s="94"/>
    </row>
    <row r="527" spans="2:41" ht="26.25" x14ac:dyDescent="0.4">
      <c r="B527" s="51" t="s">
        <v>78</v>
      </c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/>
      <c r="AK527" s="51"/>
      <c r="AL527" s="51"/>
      <c r="AM527" s="51"/>
      <c r="AN527" s="51"/>
      <c r="AO527" s="51"/>
    </row>
    <row r="529" spans="2:41" ht="18.75" x14ac:dyDescent="0.3">
      <c r="B529" s="39" t="s">
        <v>46</v>
      </c>
      <c r="C529" s="39" t="s">
        <v>47</v>
      </c>
      <c r="D529" s="108" t="s">
        <v>48</v>
      </c>
      <c r="E529" s="109"/>
      <c r="F529" s="40"/>
      <c r="G529" s="160" t="s">
        <v>55</v>
      </c>
      <c r="H529" s="161"/>
      <c r="I529" s="162"/>
      <c r="J529" s="40"/>
      <c r="K529" s="160" t="s">
        <v>54</v>
      </c>
      <c r="L529" s="161"/>
      <c r="M529" s="162"/>
      <c r="O529" s="160" t="s">
        <v>56</v>
      </c>
      <c r="P529" s="161"/>
      <c r="Q529" s="162"/>
      <c r="R529" s="40"/>
      <c r="S529" s="160" t="s">
        <v>57</v>
      </c>
      <c r="T529" s="161"/>
      <c r="U529" s="162"/>
      <c r="V529" s="40"/>
      <c r="W529" s="160" t="s">
        <v>58</v>
      </c>
      <c r="X529" s="161"/>
      <c r="Y529" s="162"/>
      <c r="Z529" s="40"/>
      <c r="AA529" s="160" t="s">
        <v>59</v>
      </c>
      <c r="AB529" s="161"/>
      <c r="AC529" s="162"/>
      <c r="AE529" s="160" t="s">
        <v>89</v>
      </c>
      <c r="AF529" s="161"/>
      <c r="AG529" s="162"/>
      <c r="AI529" s="160" t="s">
        <v>111</v>
      </c>
      <c r="AJ529" s="161"/>
      <c r="AK529" s="162"/>
      <c r="AL529" s="40"/>
      <c r="AM529" s="160" t="s">
        <v>57</v>
      </c>
      <c r="AN529" s="161"/>
      <c r="AO529" s="162"/>
    </row>
    <row r="530" spans="2:41" ht="18.75" x14ac:dyDescent="0.3">
      <c r="B530" s="41"/>
      <c r="C530" s="41"/>
      <c r="D530" s="74"/>
      <c r="E530" s="75"/>
      <c r="F530" s="40"/>
      <c r="G530" s="59" t="s">
        <v>76</v>
      </c>
      <c r="H530" s="59" t="s">
        <v>75</v>
      </c>
      <c r="I530" s="60" t="s">
        <v>49</v>
      </c>
      <c r="J530" s="40"/>
      <c r="K530" s="59" t="s">
        <v>76</v>
      </c>
      <c r="L530" s="59" t="s">
        <v>75</v>
      </c>
      <c r="M530" s="60" t="s">
        <v>49</v>
      </c>
      <c r="N530" s="61"/>
      <c r="O530" s="59" t="s">
        <v>76</v>
      </c>
      <c r="P530" s="59" t="s">
        <v>75</v>
      </c>
      <c r="Q530" s="60" t="s">
        <v>49</v>
      </c>
      <c r="R530" s="62"/>
      <c r="S530" s="59" t="s">
        <v>76</v>
      </c>
      <c r="T530" s="59" t="s">
        <v>75</v>
      </c>
      <c r="U530" s="60" t="s">
        <v>49</v>
      </c>
      <c r="V530" s="62"/>
      <c r="W530" s="59" t="s">
        <v>76</v>
      </c>
      <c r="X530" s="59" t="s">
        <v>75</v>
      </c>
      <c r="Y530" s="60" t="s">
        <v>49</v>
      </c>
      <c r="Z530" s="62"/>
      <c r="AA530" s="59" t="s">
        <v>76</v>
      </c>
      <c r="AB530" s="59" t="s">
        <v>75</v>
      </c>
      <c r="AC530" s="60" t="s">
        <v>49</v>
      </c>
      <c r="AE530" s="59" t="s">
        <v>76</v>
      </c>
      <c r="AF530" s="59" t="s">
        <v>75</v>
      </c>
      <c r="AG530" s="60" t="s">
        <v>49</v>
      </c>
      <c r="AI530" s="59" t="s">
        <v>76</v>
      </c>
      <c r="AJ530" s="59" t="s">
        <v>75</v>
      </c>
      <c r="AK530" s="60" t="s">
        <v>49</v>
      </c>
      <c r="AL530" s="62"/>
      <c r="AM530" s="59" t="s">
        <v>76</v>
      </c>
      <c r="AN530" s="59" t="s">
        <v>75</v>
      </c>
      <c r="AO530" s="60" t="s">
        <v>49</v>
      </c>
    </row>
    <row r="531" spans="2:41" x14ac:dyDescent="0.25">
      <c r="B531" s="24"/>
      <c r="C531" s="24"/>
      <c r="D531" s="25"/>
      <c r="E531" s="26"/>
      <c r="F531" s="27"/>
      <c r="G531" s="72"/>
      <c r="H531" s="72"/>
      <c r="I531" s="72"/>
      <c r="J531" s="72"/>
      <c r="K531" s="28"/>
      <c r="L531" s="28"/>
      <c r="M531" s="28"/>
      <c r="O531" s="28"/>
      <c r="P531" s="28"/>
      <c r="Q531" s="28"/>
      <c r="S531" s="28"/>
      <c r="T531" s="28"/>
      <c r="U531" s="28"/>
      <c r="W531" s="28"/>
      <c r="X531" s="28"/>
      <c r="Y531" s="28"/>
      <c r="AA531" s="28"/>
      <c r="AB531" s="28"/>
      <c r="AC531" s="28"/>
      <c r="AE531" s="28"/>
      <c r="AF531" s="28"/>
      <c r="AG531" s="28"/>
      <c r="AI531" s="28"/>
      <c r="AJ531" s="28"/>
      <c r="AK531" s="28"/>
      <c r="AM531" s="28"/>
      <c r="AN531" s="28"/>
      <c r="AO531" s="28"/>
    </row>
    <row r="532" spans="2:41" ht="30" customHeight="1" x14ac:dyDescent="0.25">
      <c r="B532" s="29" t="s">
        <v>94</v>
      </c>
      <c r="C532" s="29" t="s">
        <v>116</v>
      </c>
      <c r="D532" s="1" t="s">
        <v>0</v>
      </c>
      <c r="E532" s="2" t="s">
        <v>1</v>
      </c>
      <c r="F532" s="30"/>
      <c r="G532" s="53">
        <f>IF(AND(H532=0,H532&lt;=0),0,IF(AND(H532&gt;0,H532&lt;=5),3,IF(AND(H532&gt;5,H532&lt;=10),5,IF(AND(H532&gt;10,H532&lt;=15),7,IF(AND(H532&gt;15,H532&lt;=20),9,IF(AND(H532&gt;20,H532&lt;=30),11,IF(AND(H532&gt;30,H532&lt;=40),13,IF(AND(H532&gt;40,H532&lt;=50),15,IF(AND(H532&gt;50,H532&lt;=65),17,IF(AND(H532&gt;65,H532&lt;=80),19,21))))))))))</f>
        <v>13</v>
      </c>
      <c r="H532" s="57">
        <v>34</v>
      </c>
      <c r="I532" s="54" t="s">
        <v>51</v>
      </c>
      <c r="K532" s="53">
        <f>IF(AND(L532=0,L532&lt;=0),0,IF(AND(L532&gt;0,L532&lt;=5),3,IF(AND(L532&gt;5,L532&lt;=10),5,IF(AND(L532&gt;10,L532&lt;=15),7,IF(AND(L532&gt;15,L532&lt;=20),9,IF(AND(L532&gt;20,L532&lt;=30),11,IF(AND(L532&gt;30,L532&lt;=40),13,IF(AND(L532&gt;40,L532&lt;=50),15,IF(AND(L532&gt;50,L532&lt;=65),17,IF(AND(L532&gt;65,L532&lt;=80),19,21))))))))))</f>
        <v>11</v>
      </c>
      <c r="L532" s="57">
        <v>22</v>
      </c>
      <c r="M532" s="54" t="s">
        <v>51</v>
      </c>
      <c r="O532" s="53">
        <f>IF(AND(P532=0,P532&lt;=0),0,IF(AND(P532&gt;0,P532&lt;=5),3,IF(AND(P532&gt;5,P532&lt;=10),5,IF(AND(P532&gt;10,P532&lt;=15),7,IF(AND(P532&gt;15,P532&lt;=20),9,IF(AND(P532&gt;20,P532&lt;=30),11,IF(AND(P532&gt;30,P532&lt;=40),13,IF(AND(P532&gt;40,P532&lt;=50),15,IF(AND(P532&gt;50,P532&lt;=65),17,IF(AND(P532&gt;65,P532&lt;=80),19,21))))))))))</f>
        <v>0</v>
      </c>
      <c r="P532" s="57"/>
      <c r="Q532" s="54" t="s">
        <v>51</v>
      </c>
      <c r="S532" s="53">
        <f>IF(AND(T532=0,T532&lt;=0),0,IF(AND(T532&gt;0,T532&lt;=5),3,IF(AND(T532&gt;5,T532&lt;=10),5,IF(AND(T532&gt;10,T532&lt;=15),7,IF(AND(T532&gt;15,T532&lt;=20),9,IF(AND(T532&gt;20,T532&lt;=30),11,IF(AND(T532&gt;30,T532&lt;=40),13,IF(AND(T532&gt;40,T532&lt;=50),15,IF(AND(T532&gt;50,T532&lt;=65),17,IF(AND(T532&gt;65,T532&lt;=80),19,21))))))))))</f>
        <v>9</v>
      </c>
      <c r="T532" s="57">
        <v>17</v>
      </c>
      <c r="U532" s="54" t="s">
        <v>51</v>
      </c>
      <c r="W532" s="53">
        <f>IF(AND(X532=0,X532&lt;=0),0,IF(AND(X532&gt;0,X532&lt;=5),3,IF(AND(X532&gt;5,X532&lt;=10),5,IF(AND(X532&gt;10,X532&lt;=15),7,IF(AND(X532&gt;15,X532&lt;=20),9,IF(AND(X532&gt;20,X532&lt;=30),11,IF(AND(X532&gt;30,X532&lt;=40),13,IF(AND(X532&gt;40,X532&lt;=50),15,IF(AND(X532&gt;50,X532&lt;=65),17,IF(AND(X532&gt;65,X532&lt;=80),19,21))))))))))</f>
        <v>15</v>
      </c>
      <c r="X532" s="57">
        <v>48</v>
      </c>
      <c r="Y532" s="54" t="s">
        <v>51</v>
      </c>
      <c r="AA532" s="53">
        <f>IF(AND(AB532=0,AB532&lt;=0),0,IF(AND(AB532&gt;0,AB532&lt;=5),3,IF(AND(AB532&gt;5,AB532&lt;=10),5,IF(AND(AB532&gt;10,AB532&lt;=15),7,IF(AND(AB532&gt;15,AB532&lt;=20),9,IF(AND(AB532&gt;20,AB532&lt;=30),11,IF(AND(AB532&gt;30,AB532&lt;=40),13,IF(AND(AB532&gt;40,AB532&lt;=50),15,IF(AND(AB532&gt;50,AB532&lt;=65),17,IF(AND(AB532&gt;65,AB532&lt;=80),19,21))))))))))</f>
        <v>13</v>
      </c>
      <c r="AB532" s="57">
        <v>31</v>
      </c>
      <c r="AC532" s="54" t="s">
        <v>51</v>
      </c>
      <c r="AE532" s="53">
        <f>IF(AND(AF532=0,AF532&lt;=0),0,IF(AND(AF532&gt;0,AF532&lt;=5),3,IF(AND(AF532&gt;5,AF532&lt;=10),5,IF(AND(AF532&gt;10,AF532&lt;=15),7,IF(AND(AF532&gt;15,AF532&lt;=20),9,IF(AND(AF532&gt;20,AF532&lt;=30),11,IF(AND(AF532&gt;30,AF532&lt;=40),13,IF(AND(AF532&gt;40,AF532&lt;=50),15,IF(AND(AF532&gt;50,AF532&lt;=65),17,IF(AND(AF532&gt;65,AF532&lt;=80),19,21))))))))))</f>
        <v>19</v>
      </c>
      <c r="AF532" s="57">
        <v>80</v>
      </c>
      <c r="AG532" s="54" t="s">
        <v>51</v>
      </c>
      <c r="AI532" s="53">
        <f>IF(AND(AJ532=0,AJ532&lt;=0),0,IF(AND(AJ532&gt;0,AJ532&lt;=5),3,IF(AND(AJ532&gt;5,AJ532&lt;=10),5,IF(AND(AJ532&gt;10,AJ532&lt;=15),7,IF(AND(AJ532&gt;15,AJ532&lt;=20),9,IF(AND(AJ532&gt;20,AJ532&lt;=30),11,IF(AND(AJ532&gt;30,AJ532&lt;=40),13,IF(AND(AJ532&gt;40,AJ532&lt;=50),15,IF(AND(AJ532&gt;50,AJ532&lt;=65),17,IF(AND(AJ532&gt;65,AJ532&lt;=80),19,21))))))))))</f>
        <v>7</v>
      </c>
      <c r="AJ532" s="57">
        <v>15</v>
      </c>
      <c r="AK532" s="54" t="s">
        <v>51</v>
      </c>
      <c r="AM532" s="53">
        <f>IF(AND(AN532=0,AN532&lt;=0),0,IF(AND(AN532&gt;0,AN532&lt;=5),3,IF(AND(AN532&gt;5,AN532&lt;=10),5,IF(AND(AN532&gt;10,AN532&lt;=15),7,IF(AND(AN532&gt;15,AN532&lt;=20),9,IF(AND(AN532&gt;20,AN532&lt;=30),11,IF(AND(AN532&gt;30,AN532&lt;=40),13,IF(AND(AN532&gt;40,AN532&lt;=50),15,IF(AND(AN532&gt;50,AN532&lt;=65),17,IF(AND(AN532&gt;65,AN532&lt;=80),19,21))))))))))</f>
        <v>9</v>
      </c>
      <c r="AN532" s="57">
        <v>17</v>
      </c>
      <c r="AO532" s="54" t="s">
        <v>51</v>
      </c>
    </row>
    <row r="533" spans="2:41" ht="30" customHeight="1" x14ac:dyDescent="0.25">
      <c r="B533" s="29" t="s">
        <v>94</v>
      </c>
      <c r="C533" s="29" t="s">
        <v>116</v>
      </c>
      <c r="D533" s="1" t="s">
        <v>2</v>
      </c>
      <c r="E533" s="2" t="s">
        <v>82</v>
      </c>
      <c r="F533" s="30"/>
      <c r="G533" s="53">
        <f>IF(AND(H533=0,H533&lt;=0),0,IF(AND(H533&gt;0,H533&lt;=5),3,IF(AND(H533&gt;5,H533&lt;=10),6,IF(AND(H533&gt;10,H533&lt;=15),9,IF(AND(H533&gt;15,H533&lt;=20),12,IF(AND(H533&gt;20,H533&lt;=25),15,IF(AND(H533&gt;25,H533&lt;=30),18,IF(AND(H533&gt;30,H533&lt;=35),21,IF(AND(H533&gt;35,H533&lt;=40),24,IF(AND(H533&gt;40,H533&lt;=45),27,30))))))))))</f>
        <v>3</v>
      </c>
      <c r="H533" s="57">
        <v>1</v>
      </c>
      <c r="I533" s="54" t="s">
        <v>83</v>
      </c>
      <c r="K533" s="53">
        <f>IF(AND(L533=0,L533&lt;=0),0,IF(AND(L533&gt;0,L533&lt;=5),3,IF(AND(L533&gt;5,L533&lt;=10),6,IF(AND(L533&gt;10,L533&lt;=15),9,IF(AND(L533&gt;15,L533&lt;=20),12,IF(AND(L533&gt;20,L533&lt;=25),15,IF(AND(L533&gt;25,L533&lt;=30),18,IF(AND(L533&gt;30,L533&lt;=35),21,IF(AND(L533&gt;35,L533&lt;=40),24,IF(AND(L533&gt;40,L533&lt;=45),27,30))))))))))</f>
        <v>3</v>
      </c>
      <c r="L533" s="57">
        <v>5</v>
      </c>
      <c r="M533" s="54" t="s">
        <v>83</v>
      </c>
      <c r="O533" s="53">
        <f>IF(AND(P533=0,P533&lt;=0),0,IF(AND(P533&gt;0,P533&lt;=5),3,IF(AND(P533&gt;5,P533&lt;=10),6,IF(AND(P533&gt;10,P533&lt;=15),9,IF(AND(P533&gt;15,P533&lt;=20),12,IF(AND(P533&gt;20,P533&lt;=25),15,IF(AND(P533&gt;25,P533&lt;=30),18,IF(AND(P533&gt;30,P533&lt;=35),21,IF(AND(P533&gt;35,P533&lt;=40),24,IF(AND(P533&gt;40,P533&lt;=45),27,30))))))))))</f>
        <v>0</v>
      </c>
      <c r="P533" s="57"/>
      <c r="Q533" s="54" t="s">
        <v>83</v>
      </c>
      <c r="S533" s="53">
        <f>IF(AND(T533=0,T533&lt;=0),0,IF(AND(T533&gt;0,T533&lt;=5),3,IF(AND(T533&gt;5,T533&lt;=10),6,IF(AND(T533&gt;10,T533&lt;=15),9,IF(AND(T533&gt;15,T533&lt;=20),12,IF(AND(T533&gt;20,T533&lt;=25),15,IF(AND(T533&gt;25,T533&lt;=30),18,IF(AND(T533&gt;30,T533&lt;=35),21,IF(AND(T533&gt;35,T533&lt;=40),24,IF(AND(T533&gt;40,T533&lt;=45),27,30))))))))))</f>
        <v>6</v>
      </c>
      <c r="T533" s="57">
        <v>6</v>
      </c>
      <c r="U533" s="54" t="s">
        <v>86</v>
      </c>
      <c r="W533" s="53">
        <f>IF(AND(X533=0,X533&lt;=0),0,IF(AND(X533&gt;0,X533&lt;=5),3,IF(AND(X533&gt;5,X533&lt;=10),6,IF(AND(X533&gt;10,X533&lt;=15),9,IF(AND(X533&gt;15,X533&lt;=20),12,IF(AND(X533&gt;20,X533&lt;=25),15,IF(AND(X533&gt;25,X533&lt;=30),18,IF(AND(X533&gt;30,X533&lt;=35),21,IF(AND(X533&gt;35,X533&lt;=40),24,IF(AND(X533&gt;40,X533&lt;=45),27,30))))))))))</f>
        <v>6</v>
      </c>
      <c r="X533" s="57">
        <v>10</v>
      </c>
      <c r="Y533" s="54" t="s">
        <v>83</v>
      </c>
      <c r="AA533" s="53">
        <f>IF(AND(AB533=0,AB533&lt;=0),0,IF(AND(AB533&gt;0,AB533&lt;=5),3,IF(AND(AB533&gt;5,AB533&lt;=10),6,IF(AND(AB533&gt;10,AB533&lt;=15),9,IF(AND(AB533&gt;15,AB533&lt;=20),12,IF(AND(AB533&gt;20,AB533&lt;=25),15,IF(AND(AB533&gt;25,AB533&lt;=30),18,IF(AND(AB533&gt;30,AB533&lt;=35),21,IF(AND(AB533&gt;35,AB533&lt;=40),24,IF(AND(AB533&gt;40,AB533&lt;=45),27,30))))))))))</f>
        <v>3</v>
      </c>
      <c r="AB533" s="57">
        <v>3</v>
      </c>
      <c r="AC533" s="54" t="s">
        <v>83</v>
      </c>
      <c r="AE533" s="53">
        <f>IF(AND(AF533=0,AF533&lt;=0),0,IF(AND(AF533&gt;0,AF533&lt;=5),3,IF(AND(AF533&gt;5,AF533&lt;=10),6,IF(AND(AF533&gt;10,AF533&lt;=15),9,IF(AND(AF533&gt;15,AF533&lt;=20),12,IF(AND(AF533&gt;20,AF533&lt;=25),15,IF(AND(AF533&gt;25,AF533&lt;=30),18,IF(AND(AF533&gt;30,AF533&lt;=35),21,IF(AND(AF533&gt;35,AF533&lt;=40),24,IF(AND(AF533&gt;40,AF533&lt;=45),27,30))))))))))</f>
        <v>9</v>
      </c>
      <c r="AF533" s="57">
        <v>12</v>
      </c>
      <c r="AG533" s="54" t="s">
        <v>83</v>
      </c>
      <c r="AI533" s="53">
        <f>IF(AND(AJ533=0,AJ533&lt;=0),0,IF(AND(AJ533&gt;0,AJ533&lt;=5),3,IF(AND(AJ533&gt;5,AJ533&lt;=10),6,IF(AND(AJ533&gt;10,AJ533&lt;=15),9,IF(AND(AJ533&gt;15,AJ533&lt;=20),12,IF(AND(AJ533&gt;20,AJ533&lt;=25),15,IF(AND(AJ533&gt;25,AJ533&lt;=30),18,IF(AND(AJ533&gt;30,AJ533&lt;=35),21,IF(AND(AJ533&gt;35,AJ533&lt;=40),24,IF(AND(AJ533&gt;40,AJ533&lt;=45),27,30))))))))))</f>
        <v>3</v>
      </c>
      <c r="AJ533" s="57">
        <v>4</v>
      </c>
      <c r="AK533" s="54" t="s">
        <v>83</v>
      </c>
      <c r="AM533" s="53">
        <f>IF(AND(AN533=0,AN533&lt;=0),0,IF(AND(AN533&gt;0,AN533&lt;=5),3,IF(AND(AN533&gt;5,AN533&lt;=10),6,IF(AND(AN533&gt;10,AN533&lt;=15),9,IF(AND(AN533&gt;15,AN533&lt;=20),12,IF(AND(AN533&gt;20,AN533&lt;=25),15,IF(AND(AN533&gt;25,AN533&lt;=30),18,IF(AND(AN533&gt;30,AN533&lt;=35),21,IF(AND(AN533&gt;35,AN533&lt;=40),24,IF(AND(AN533&gt;40,AN533&lt;=45),27,30))))))))))</f>
        <v>6</v>
      </c>
      <c r="AN533" s="57">
        <v>6</v>
      </c>
      <c r="AO533" s="54" t="s">
        <v>86</v>
      </c>
    </row>
    <row r="534" spans="2:41" ht="30" customHeight="1" x14ac:dyDescent="0.25">
      <c r="B534" s="29" t="s">
        <v>94</v>
      </c>
      <c r="C534" s="29" t="s">
        <v>116</v>
      </c>
      <c r="D534" s="1" t="s">
        <v>3</v>
      </c>
      <c r="E534" s="2" t="s">
        <v>81</v>
      </c>
      <c r="F534" s="30"/>
      <c r="G534" s="53">
        <f>IF(AND(H534=0,H534&lt;=0),0,IF(AND(H534&gt;0,H534&lt;=5),3,IF(AND(H534&gt;5,H534&lt;=10),5,IF(AND(H534&gt;10,H534&lt;=15),7,IF(AND(H534&gt;15,H534&lt;=20),9,IF(AND(H534&gt;20,H534&lt;=25),11,IF(AND(H534&gt;25,H534&lt;=30),13,IF(AND(H534&gt;30,H534&lt;=35),15,IF(AND(H534&gt;35,H534&lt;=40),17,IF(AND(H534&gt;40,H534&lt;=45),19,21))))))))))</f>
        <v>5</v>
      </c>
      <c r="H534" s="57">
        <v>8</v>
      </c>
      <c r="I534" s="54" t="s">
        <v>81</v>
      </c>
      <c r="K534" s="53">
        <f>IF(AND(L534=0,L534&lt;=0),0,IF(AND(L534&gt;0,L534&lt;=5),3,IF(AND(L534&gt;5,L534&lt;=10),5,IF(AND(L534&gt;10,L534&lt;=15),7,IF(AND(L534&gt;15,L534&lt;=20),9,IF(AND(L534&gt;20,L534&lt;=25),11,IF(AND(L534&gt;25,L534&lt;=30),13,IF(AND(L534&gt;30,L534&lt;=35),15,IF(AND(L534&gt;35,L534&lt;=40),17,IF(AND(L534&gt;40,L534&lt;=45),19,21))))))))))</f>
        <v>3</v>
      </c>
      <c r="L534" s="57">
        <v>3</v>
      </c>
      <c r="M534" s="54" t="s">
        <v>81</v>
      </c>
      <c r="O534" s="53">
        <f>IF(AND(P534=0,P534&lt;=0),0,IF(AND(P534&gt;0,P534&lt;=5),3,IF(AND(P534&gt;5,P534&lt;=10),5,IF(AND(P534&gt;10,P534&lt;=15),7,IF(AND(P534&gt;15,P534&lt;=20),9,IF(AND(P534&gt;20,P534&lt;=25),11,IF(AND(P534&gt;25,P534&lt;=30),13,IF(AND(P534&gt;30,P534&lt;=35),15,IF(AND(P534&gt;35,P534&lt;=40),17,IF(AND(P534&gt;40,P534&lt;=45),19,21))))))))))</f>
        <v>0</v>
      </c>
      <c r="P534" s="57"/>
      <c r="Q534" s="54" t="s">
        <v>81</v>
      </c>
      <c r="S534" s="53">
        <f>IF(AND(T534=0,T534&lt;=0),0,IF(AND(T534&gt;0,T534&lt;=5),3,IF(AND(T534&gt;5,T534&lt;=10),5,IF(AND(T534&gt;10,T534&lt;=15),7,IF(AND(T534&gt;15,T534&lt;=20),9,IF(AND(T534&gt;20,T534&lt;=25),11,IF(AND(T534&gt;25,T534&lt;=30),13,IF(AND(T534&gt;30,T534&lt;=35),15,IF(AND(T534&gt;35,T534&lt;=40),17,IF(AND(T534&gt;40,T534&lt;=45),19,21))))))))))</f>
        <v>3</v>
      </c>
      <c r="T534" s="57">
        <v>5</v>
      </c>
      <c r="U534" s="54" t="s">
        <v>81</v>
      </c>
      <c r="W534" s="53">
        <f>IF(AND(X534=0,X534&lt;=0),0,IF(AND(X534&gt;0,X534&lt;=5),3,IF(AND(X534&gt;5,X534&lt;=10),5,IF(AND(X534&gt;10,X534&lt;=15),7,IF(AND(X534&gt;15,X534&lt;=20),9,IF(AND(X534&gt;20,X534&lt;=25),11,IF(AND(X534&gt;25,X534&lt;=30),13,IF(AND(X534&gt;30,X534&lt;=35),15,IF(AND(X534&gt;35,X534&lt;=40),17,IF(AND(X534&gt;40,X534&lt;=45),19,21))))))))))</f>
        <v>7</v>
      </c>
      <c r="X534" s="57">
        <v>12</v>
      </c>
      <c r="Y534" s="54" t="s">
        <v>81</v>
      </c>
      <c r="AA534" s="53">
        <f>IF(AND(AB534=0,AB534&lt;=0),0,IF(AND(AB534&gt;0,AB534&lt;=5),3,IF(AND(AB534&gt;5,AB534&lt;=10),5,IF(AND(AB534&gt;10,AB534&lt;=15),7,IF(AND(AB534&gt;15,AB534&lt;=20),9,IF(AND(AB534&gt;20,AB534&lt;=25),11,IF(AND(AB534&gt;25,AB534&lt;=30),13,IF(AND(AB534&gt;30,AB534&lt;=35),15,IF(AND(AB534&gt;35,AB534&lt;=40),17,IF(AND(AB534&gt;40,AB534&lt;=45),19,21))))))))))</f>
        <v>5</v>
      </c>
      <c r="AB534" s="57">
        <v>6</v>
      </c>
      <c r="AC534" s="54" t="s">
        <v>81</v>
      </c>
      <c r="AE534" s="53">
        <f>IF(AND(AF534=0,AF534&lt;=0),0,IF(AND(AF534&gt;0,AF534&lt;=5),3,IF(AND(AF534&gt;5,AF534&lt;=10),5,IF(AND(AF534&gt;10,AF534&lt;=15),7,IF(AND(AF534&gt;15,AF534&lt;=20),9,IF(AND(AF534&gt;20,AF534&lt;=25),11,IF(AND(AF534&gt;25,AF534&lt;=30),13,IF(AND(AF534&gt;30,AF534&lt;=35),15,IF(AND(AF534&gt;35,AF534&lt;=40),17,IF(AND(AF534&gt;40,AF534&lt;=45),19,21))))))))))</f>
        <v>5</v>
      </c>
      <c r="AF534" s="57">
        <v>8</v>
      </c>
      <c r="AG534" s="54" t="s">
        <v>81</v>
      </c>
      <c r="AI534" s="53">
        <f>IF(AND(AJ534=0,AJ534&lt;=0),0,IF(AND(AJ534&gt;0,AJ534&lt;=5),3,IF(AND(AJ534&gt;5,AJ534&lt;=10),5,IF(AND(AJ534&gt;10,AJ534&lt;=15),7,IF(AND(AJ534&gt;15,AJ534&lt;=20),9,IF(AND(AJ534&gt;20,AJ534&lt;=25),11,IF(AND(AJ534&gt;25,AJ534&lt;=30),13,IF(AND(AJ534&gt;30,AJ534&lt;=35),15,IF(AND(AJ534&gt;35,AJ534&lt;=40),17,IF(AND(AJ534&gt;40,AJ534&lt;=45),19,21))))))))))</f>
        <v>5</v>
      </c>
      <c r="AJ534" s="57">
        <v>7</v>
      </c>
      <c r="AK534" s="54" t="s">
        <v>81</v>
      </c>
      <c r="AM534" s="53">
        <f>IF(AND(AN534=0,AN534&lt;=0),0,IF(AND(AN534&gt;0,AN534&lt;=5),3,IF(AND(AN534&gt;5,AN534&lt;=10),5,IF(AND(AN534&gt;10,AN534&lt;=15),7,IF(AND(AN534&gt;15,AN534&lt;=20),9,IF(AND(AN534&gt;20,AN534&lt;=25),11,IF(AND(AN534&gt;25,AN534&lt;=30),13,IF(AND(AN534&gt;30,AN534&lt;=35),15,IF(AND(AN534&gt;35,AN534&lt;=40),17,IF(AND(AN534&gt;40,AN534&lt;=45),19,21))))))))))</f>
        <v>3</v>
      </c>
      <c r="AN534" s="57">
        <v>5</v>
      </c>
      <c r="AO534" s="54" t="s">
        <v>81</v>
      </c>
    </row>
    <row r="535" spans="2:41" ht="30" customHeight="1" x14ac:dyDescent="0.25">
      <c r="B535" s="29" t="s">
        <v>94</v>
      </c>
      <c r="C535" s="29" t="s">
        <v>116</v>
      </c>
      <c r="D535" s="1" t="s">
        <v>4</v>
      </c>
      <c r="E535" s="2" t="s">
        <v>52</v>
      </c>
      <c r="F535" s="30"/>
      <c r="G535" s="53">
        <f>IF(H535&lt;1,0,IF(H535=1,2,IF(H535=2,4,IF(H535=3,6,IF(H535=4,8,IF(H535=5,10,IF(H535=6,12,IF(H535=7,14,IF(H535=8,16,IF(H535=9,18,20))))))))))</f>
        <v>0</v>
      </c>
      <c r="H535" s="57"/>
      <c r="I535" s="54" t="s">
        <v>52</v>
      </c>
      <c r="K535" s="53">
        <f>IF(L535&lt;1,0,IF(L535=1,2,IF(L535=2,4,IF(L535=3,6,IF(L535=4,8,IF(L535=5,10,IF(L535=6,12,IF(L535=7,14,IF(L535=8,16,IF(L535=9,18,20))))))))))</f>
        <v>0</v>
      </c>
      <c r="L535" s="57"/>
      <c r="M535" s="54" t="s">
        <v>52</v>
      </c>
      <c r="O535" s="53">
        <f>IF(P535&lt;1,0,IF(P535=1,2,IF(P535=2,4,IF(P535=3,6,IF(P535=4,8,IF(P535=5,10,IF(P535=6,12,IF(P535=7,14,IF(P535=8,16,IF(P535=9,18,20))))))))))</f>
        <v>0</v>
      </c>
      <c r="P535" s="57"/>
      <c r="Q535" s="54" t="s">
        <v>52</v>
      </c>
      <c r="S535" s="53">
        <f>IF(T535&lt;1,0,IF(T535=1,2,IF(T535=2,4,IF(T535=3,6,IF(T535=4,8,IF(T535=5,10,IF(T535=6,12,IF(T535=7,14,IF(T535=8,16,IF(T535=9,18,20))))))))))</f>
        <v>0</v>
      </c>
      <c r="T535" s="57"/>
      <c r="U535" s="54" t="s">
        <v>52</v>
      </c>
      <c r="W535" s="53">
        <f>IF(X535&lt;1,0,IF(X535=1,2,IF(X535=2,4,IF(X535=3,6,IF(X535=4,8,IF(X535=5,10,IF(X535=6,12,IF(X535=7,14,IF(X535=8,16,IF(X535=9,18,20))))))))))</f>
        <v>0</v>
      </c>
      <c r="X535" s="57"/>
      <c r="Y535" s="54" t="s">
        <v>52</v>
      </c>
      <c r="AA535" s="53">
        <f>IF(AB535&lt;1,0,IF(AB535=1,2,IF(AB535=2,4,IF(AB535=3,6,IF(AB535=4,8,IF(AB535=5,10,IF(AB535=6,12,IF(AB535=7,14,IF(AB535=8,16,IF(AB535=9,18,20))))))))))</f>
        <v>0</v>
      </c>
      <c r="AB535" s="57"/>
      <c r="AC535" s="54" t="s">
        <v>52</v>
      </c>
      <c r="AE535" s="53">
        <f>IF(AF535&lt;1,0,IF(AF535=1,2,IF(AF535=2,4,IF(AF535=3,6,IF(AF535=4,8,IF(AF535=5,10,IF(AF535=6,12,IF(AF535=7,14,IF(AF535=8,16,IF(AF535=9,18,20))))))))))</f>
        <v>0</v>
      </c>
      <c r="AF535" s="57"/>
      <c r="AG535" s="54" t="s">
        <v>52</v>
      </c>
      <c r="AI535" s="53">
        <f>IF(AJ535&lt;1,0,IF(AJ535=1,2,IF(AJ535=2,4,IF(AJ535=3,6,IF(AJ535=4,8,IF(AJ535=5,10,IF(AJ535=6,12,IF(AJ535=7,14,IF(AJ535=8,16,IF(AJ535=9,18,20))))))))))</f>
        <v>0</v>
      </c>
      <c r="AJ535" s="57"/>
      <c r="AK535" s="54" t="s">
        <v>52</v>
      </c>
      <c r="AM535" s="53">
        <f>IF(AN535&lt;1,0,IF(AN535=1,2,IF(AN535=2,4,IF(AN535=3,6,IF(AN535=4,8,IF(AN535=5,10,IF(AN535=6,12,IF(AN535=7,14,IF(AN535=8,16,IF(AN535=9,18,20))))))))))</f>
        <v>0</v>
      </c>
      <c r="AN535" s="57"/>
      <c r="AO535" s="54" t="s">
        <v>52</v>
      </c>
    </row>
    <row r="536" spans="2:41" ht="30" customHeight="1" x14ac:dyDescent="0.25">
      <c r="B536" s="29" t="s">
        <v>94</v>
      </c>
      <c r="C536" s="29" t="s">
        <v>116</v>
      </c>
      <c r="D536" s="1" t="s">
        <v>5</v>
      </c>
      <c r="E536" s="2" t="s">
        <v>85</v>
      </c>
      <c r="F536" s="30"/>
      <c r="G536" s="53">
        <f>IF(AND(H536=0,H536&lt;=0),0,IF(AND(H536&gt;0,H536&lt;=5),3,IF(AND(H536&gt;5,H536&lt;=10),4,IF(AND(H536&gt;10,H536&lt;=15),7,IF(AND(H536&gt;15,H536&lt;=20),9,IF(AND(H536&gt;20,H536&lt;=25),11,IF(AND(H536&gt;25,H536&lt;=30),13,IF(AND(H536&gt;30,H536&lt;=35),16,IF(AND(H536&gt;35,H536&lt;=40),17,IF(AND(H536&gt;40,H536&lt;=45),19,21))))))))))</f>
        <v>4</v>
      </c>
      <c r="H536" s="57">
        <v>10</v>
      </c>
      <c r="I536" s="31" t="s">
        <v>53</v>
      </c>
      <c r="K536" s="53">
        <f>IF(AND(L536=0,L536&lt;=0),0,IF(AND(L536&gt;0,L536&lt;=5),3,IF(AND(L536&gt;5,L536&lt;=10),4,IF(AND(L536&gt;10,L536&lt;=15),7,IF(AND(L536&gt;15,L536&lt;=20),9,IF(AND(L536&gt;20,L536&lt;=25),11,IF(AND(L536&gt;25,L536&lt;=30),13,IF(AND(L536&gt;30,L536&lt;=35),16,IF(AND(L536&gt;35,L536&lt;=40),17,IF(AND(L536&gt;40,L536&lt;=45),19,21))))))))))</f>
        <v>3</v>
      </c>
      <c r="L536" s="57">
        <v>2</v>
      </c>
      <c r="M536" s="31" t="s">
        <v>53</v>
      </c>
      <c r="O536" s="53">
        <f>IF(AND(P536=0,P536&lt;=0),0,IF(AND(P536&gt;0,P536&lt;=5),3,IF(AND(P536&gt;5,P536&lt;=10),4,IF(AND(P536&gt;10,P536&lt;=15),7,IF(AND(P536&gt;15,P536&lt;=20),9,IF(AND(P536&gt;20,P536&lt;=25),11,IF(AND(P536&gt;25,P536&lt;=30),13,IF(AND(P536&gt;30,P536&lt;=35),16,IF(AND(P536&gt;35,P536&lt;=40),17,IF(AND(P536&gt;40,P536&lt;=45),19,21))))))))))</f>
        <v>0</v>
      </c>
      <c r="P536" s="57"/>
      <c r="Q536" s="31" t="s">
        <v>53</v>
      </c>
      <c r="S536" s="53">
        <f>IF(AND(T536=0,T536&lt;=0),0,IF(AND(T536&gt;0,T536&lt;=5),3,IF(AND(T536&gt;5,T536&lt;=10),4,IF(AND(T536&gt;10,T536&lt;=15),7,IF(AND(T536&gt;15,T536&lt;=20),9,IF(AND(T536&gt;20,T536&lt;=25),11,IF(AND(T536&gt;25,T536&lt;=30),13,IF(AND(T536&gt;30,T536&lt;=35),16,IF(AND(T536&gt;35,T536&lt;=40),17,IF(AND(T536&gt;40,T536&lt;=45),19,21))))))))))</f>
        <v>3</v>
      </c>
      <c r="T536" s="57">
        <v>1</v>
      </c>
      <c r="U536" s="31" t="s">
        <v>53</v>
      </c>
      <c r="W536" s="53">
        <f>IF(AND(X536=0,X536&lt;=0),0,IF(AND(X536&gt;0,X536&lt;=5),3,IF(AND(X536&gt;5,X536&lt;=10),4,IF(AND(X536&gt;10,X536&lt;=15),7,IF(AND(X536&gt;15,X536&lt;=20),9,IF(AND(X536&gt;20,X536&lt;=25),11,IF(AND(X536&gt;25,X536&lt;=30),13,IF(AND(X536&gt;30,X536&lt;=35),16,IF(AND(X536&gt;35,X536&lt;=40),17,IF(AND(X536&gt;40,X536&lt;=45),19,21))))))))))</f>
        <v>4</v>
      </c>
      <c r="X536" s="57">
        <v>6</v>
      </c>
      <c r="Y536" s="31" t="s">
        <v>53</v>
      </c>
      <c r="AA536" s="53">
        <f>IF(AND(AB536=0,AB536&lt;=0),0,IF(AND(AB536&gt;0,AB536&lt;=5),3,IF(AND(AB536&gt;5,AB536&lt;=10),4,IF(AND(AB536&gt;10,AB536&lt;=15),7,IF(AND(AB536&gt;15,AB536&lt;=20),9,IF(AND(AB536&gt;20,AB536&lt;=25),11,IF(AND(AB536&gt;25,AB536&lt;=30),13,IF(AND(AB536&gt;30,AB536&lt;=35),16,IF(AND(AB536&gt;35,AB536&lt;=40),17,IF(AND(AB536&gt;40,AB536&lt;=45),19,21))))))))))</f>
        <v>3</v>
      </c>
      <c r="AB536" s="57">
        <v>2</v>
      </c>
      <c r="AC536" s="31" t="s">
        <v>53</v>
      </c>
      <c r="AE536" s="53">
        <f>IF(AND(AF536=0,AF536&lt;=0),0,IF(AND(AF536&gt;0,AF536&lt;=5),3,IF(AND(AF536&gt;5,AF536&lt;=10),4,IF(AND(AF536&gt;10,AF536&lt;=15),7,IF(AND(AF536&gt;15,AF536&lt;=20),9,IF(AND(AF536&gt;20,AF536&lt;=25),11,IF(AND(AF536&gt;25,AF536&lt;=30),13,IF(AND(AF536&gt;30,AF536&lt;=35),16,IF(AND(AF536&gt;35,AF536&lt;=40),17,IF(AND(AF536&gt;40,AF536&lt;=45),19,21))))))))))</f>
        <v>3</v>
      </c>
      <c r="AF536" s="57">
        <v>5</v>
      </c>
      <c r="AG536" s="31" t="s">
        <v>53</v>
      </c>
      <c r="AI536" s="53">
        <f>IF(AND(AJ536=0,AJ536&lt;=0),0,IF(AND(AJ536&gt;0,AJ536&lt;=5),3,IF(AND(AJ536&gt;5,AJ536&lt;=10),4,IF(AND(AJ536&gt;10,AJ536&lt;=15),7,IF(AND(AJ536&gt;15,AJ536&lt;=20),9,IF(AND(AJ536&gt;20,AJ536&lt;=25),11,IF(AND(AJ536&gt;25,AJ536&lt;=30),13,IF(AND(AJ536&gt;30,AJ536&lt;=35),16,IF(AND(AJ536&gt;35,AJ536&lt;=40),17,IF(AND(AJ536&gt;40,AJ536&lt;=45),19,21))))))))))</f>
        <v>3</v>
      </c>
      <c r="AJ536" s="57">
        <v>2</v>
      </c>
      <c r="AK536" s="31" t="s">
        <v>53</v>
      </c>
      <c r="AM536" s="53">
        <f>IF(AND(AN536=0,AN536&lt;=0),0,IF(AND(AN536&gt;0,AN536&lt;=5),3,IF(AND(AN536&gt;5,AN536&lt;=10),4,IF(AND(AN536&gt;10,AN536&lt;=15),7,IF(AND(AN536&gt;15,AN536&lt;=20),9,IF(AND(AN536&gt;20,AN536&lt;=25),11,IF(AND(AN536&gt;25,AN536&lt;=30),13,IF(AND(AN536&gt;30,AN536&lt;=35),16,IF(AND(AN536&gt;35,AN536&lt;=40),17,IF(AND(AN536&gt;40,AN536&lt;=45),19,21))))))))))</f>
        <v>3</v>
      </c>
      <c r="AN536" s="57">
        <v>1</v>
      </c>
      <c r="AO536" s="31" t="s">
        <v>53</v>
      </c>
    </row>
    <row r="537" spans="2:41" ht="30" customHeight="1" x14ac:dyDescent="0.25">
      <c r="B537" s="29" t="s">
        <v>94</v>
      </c>
      <c r="C537" s="29" t="s">
        <v>116</v>
      </c>
      <c r="D537" s="1" t="s">
        <v>7</v>
      </c>
      <c r="E537" s="2" t="s">
        <v>6</v>
      </c>
      <c r="F537" s="30"/>
      <c r="G537" s="53">
        <f>IF(AND(H537=0,H537&lt;=0),0,IF(AND(H537&gt;0,H537&lt;=2),1,IF(AND(H537&gt;2,H537&lt;=4),2,IF(AND(H537&gt;4,H537&lt;=6),3,IF(AND(H537&gt;6,H537&lt;=8),4,IF(AND(H537&gt;8,H537&lt;=10),5,IF(AND(H537&gt;10,H537&lt;=12),6,IF(AND(H537&gt;12,H537&lt;=14),7,IF(AND(H537&gt;14,H537&lt;=16),8,IF(AND(H537&gt;16,H537&lt;=18),9,10))))))))))</f>
        <v>0</v>
      </c>
      <c r="H537" s="57"/>
      <c r="I537" s="54" t="s">
        <v>62</v>
      </c>
      <c r="K537" s="53">
        <f>IF(AND(L537=0,L537&lt;=0),0,IF(AND(L537&gt;0,L537&lt;=2),1,IF(AND(L537&gt;2,L537&lt;=4),2,IF(AND(L537&gt;4,L537&lt;=6),3,IF(AND(L537&gt;6,L537&lt;=8),4,IF(AND(L537&gt;8,L537&lt;=10),5,IF(AND(L537&gt;10,L537&lt;=12),6,IF(AND(L537&gt;12,L537&lt;=14),7,IF(AND(L537&gt;14,L537&lt;=16),8,IF(AND(L537&gt;16,L537&lt;=18),9,10))))))))))</f>
        <v>0</v>
      </c>
      <c r="L537" s="57"/>
      <c r="M537" s="54" t="s">
        <v>62</v>
      </c>
      <c r="O537" s="53">
        <f>IF(AND(P537=0,P537&lt;=0),0,IF(AND(P537&gt;0,P537&lt;=2),1,IF(AND(P537&gt;2,P537&lt;=4),2,IF(AND(P537&gt;4,P537&lt;=6),3,IF(AND(P537&gt;6,P537&lt;=8),4,IF(AND(P537&gt;8,P537&lt;=10),5,IF(AND(P537&gt;10,P537&lt;=12),6,IF(AND(P537&gt;12,P537&lt;=14),7,IF(AND(P537&gt;14,P537&lt;=16),8,IF(AND(P537&gt;16,P537&lt;=18),9,10))))))))))</f>
        <v>0</v>
      </c>
      <c r="P537" s="57"/>
      <c r="Q537" s="54" t="s">
        <v>62</v>
      </c>
      <c r="S537" s="53">
        <f>IF(AND(T537=0,T537&lt;=0),0,IF(AND(T537&gt;0,T537&lt;=2),1,IF(AND(T537&gt;2,T537&lt;=4),2,IF(AND(T537&gt;4,T537&lt;=6),3,IF(AND(T537&gt;6,T537&lt;=8),4,IF(AND(T537&gt;8,T537&lt;=10),5,IF(AND(T537&gt;10,T537&lt;=12),6,IF(AND(T537&gt;12,T537&lt;=14),7,IF(AND(T537&gt;14,T537&lt;=16),8,IF(AND(T537&gt;16,T537&lt;=18),9,10))))))))))</f>
        <v>0</v>
      </c>
      <c r="T537" s="57"/>
      <c r="U537" s="54" t="s">
        <v>62</v>
      </c>
      <c r="W537" s="53">
        <f>IF(AND(X537=0,X537&lt;=0),0,IF(AND(X537&gt;0,X537&lt;=2),1,IF(AND(X537&gt;2,X537&lt;=4),2,IF(AND(X537&gt;4,X537&lt;=6),3,IF(AND(X537&gt;6,X537&lt;=8),4,IF(AND(X537&gt;8,X537&lt;=10),5,IF(AND(X537&gt;10,X537&lt;=12),6,IF(AND(X537&gt;12,X537&lt;=14),7,IF(AND(X537&gt;14,X537&lt;=16),8,IF(AND(X537&gt;16,X537&lt;=18),9,10))))))))))</f>
        <v>0</v>
      </c>
      <c r="X537" s="57"/>
      <c r="Y537" s="54" t="s">
        <v>62</v>
      </c>
      <c r="AA537" s="53">
        <f>IF(AND(AB537=0,AB537&lt;=0),0,IF(AND(AB537&gt;0,AB537&lt;=2),1,IF(AND(AB537&gt;2,AB537&lt;=4),2,IF(AND(AB537&gt;4,AB537&lt;=6),3,IF(AND(AB537&gt;6,AB537&lt;=8),4,IF(AND(AB537&gt;8,AB537&lt;=10),5,IF(AND(AB537&gt;10,AB537&lt;=12),6,IF(AND(AB537&gt;12,AB537&lt;=14),7,IF(AND(AB537&gt;14,AB537&lt;=16),8,IF(AND(AB537&gt;16,AB537&lt;=18),9,10))))))))))</f>
        <v>0</v>
      </c>
      <c r="AB537" s="57"/>
      <c r="AC537" s="54" t="s">
        <v>62</v>
      </c>
      <c r="AE537" s="53">
        <f>IF(AND(AF537=0,AF537&lt;=0),0,IF(AND(AF537&gt;0,AF537&lt;=2),1,IF(AND(AF537&gt;2,AF537&lt;=4),2,IF(AND(AF537&gt;4,AF537&lt;=6),3,IF(AND(AF537&gt;6,AF537&lt;=8),4,IF(AND(AF537&gt;8,AF537&lt;=10),5,IF(AND(AF537&gt;10,AF537&lt;=12),6,IF(AND(AF537&gt;12,AF537&lt;=14),7,IF(AND(AF537&gt;14,AF537&lt;=16),8,IF(AND(AF537&gt;16,AF537&lt;=18),9,10))))))))))</f>
        <v>0</v>
      </c>
      <c r="AF537" s="57"/>
      <c r="AG537" s="54" t="s">
        <v>62</v>
      </c>
      <c r="AI537" s="53">
        <f>IF(AND(AJ537=0,AJ537&lt;=0),0,IF(AND(AJ537&gt;0,AJ537&lt;=2),1,IF(AND(AJ537&gt;2,AJ537&lt;=4),2,IF(AND(AJ537&gt;4,AJ537&lt;=6),3,IF(AND(AJ537&gt;6,AJ537&lt;=8),4,IF(AND(AJ537&gt;8,AJ537&lt;=10),5,IF(AND(AJ537&gt;10,AJ537&lt;=12),6,IF(AND(AJ537&gt;12,AJ537&lt;=14),7,IF(AND(AJ537&gt;14,AJ537&lt;=16),8,IF(AND(AJ537&gt;16,AJ537&lt;=18),9,10))))))))))</f>
        <v>0</v>
      </c>
      <c r="AJ537" s="57"/>
      <c r="AK537" s="54" t="s">
        <v>62</v>
      </c>
      <c r="AM537" s="53">
        <f>IF(AND(AN537=0,AN537&lt;=0),0,IF(AND(AN537&gt;0,AN537&lt;=2),1,IF(AND(AN537&gt;2,AN537&lt;=4),2,IF(AND(AN537&gt;4,AN537&lt;=6),3,IF(AND(AN537&gt;6,AN537&lt;=8),4,IF(AND(AN537&gt;8,AN537&lt;=10),5,IF(AND(AN537&gt;10,AN537&lt;=12),6,IF(AND(AN537&gt;12,AN537&lt;=14),7,IF(AND(AN537&gt;14,AN537&lt;=16),8,IF(AND(AN537&gt;16,AN537&lt;=18),9,10))))))))))</f>
        <v>0</v>
      </c>
      <c r="AN537" s="57"/>
      <c r="AO537" s="54" t="s">
        <v>62</v>
      </c>
    </row>
    <row r="538" spans="2:41" ht="30" customHeight="1" x14ac:dyDescent="0.25">
      <c r="B538" s="29" t="s">
        <v>94</v>
      </c>
      <c r="C538" s="29" t="s">
        <v>116</v>
      </c>
      <c r="D538" s="1" t="s">
        <v>9</v>
      </c>
      <c r="E538" s="2" t="s">
        <v>8</v>
      </c>
      <c r="F538" s="30"/>
      <c r="G538" s="76">
        <f>H538</f>
        <v>6</v>
      </c>
      <c r="H538" s="77">
        <v>6</v>
      </c>
      <c r="I538" s="73" t="str">
        <f>IF(G538=0,"SIN DATOS",IF(AND(G538&gt;0,G538&lt;=6),"ORDENADO",IF(AND(G538&gt;6,G538&lt;=11),"ORDENADO/BUENA PRESENTACIÓN",IF(AND(G538&gt;11,G538&lt;=15),"ODENADO/BUENA PRESENTACION/MAYORES ARGUMENTO","EXCELENTE"))))</f>
        <v>ORDENADO</v>
      </c>
      <c r="J538" s="78"/>
      <c r="K538" s="76">
        <f>L538</f>
        <v>6</v>
      </c>
      <c r="L538" s="77">
        <v>6</v>
      </c>
      <c r="M538" s="73" t="str">
        <f>IF(K538=0,"SIN DATOS",IF(AND(K538&gt;0,K538&lt;=6),"ORDENADO",IF(AND(K538&gt;6,K538&lt;=11),"ORDENADO/BUENA PRESENTACIÓN",IF(AND(K538&gt;11,K538&lt;=15),"ODENADO/BUENA PRESENTACION/MAYORES ARGUMENTO","EXCELENTE"))))</f>
        <v>ORDENADO</v>
      </c>
      <c r="N538" s="78"/>
      <c r="O538" s="76">
        <f>P538</f>
        <v>0</v>
      </c>
      <c r="P538" s="77"/>
      <c r="Q538" s="73" t="str">
        <f>IF(O538=0,"SIN DATOS",IF(AND(O538&gt;0,O538&lt;=6),"ORDENADO",IF(AND(O538&gt;6,O538&lt;=11),"ORDENADO/BUENA PRESENTACIÓN",IF(AND(O538&gt;11,O538&lt;=15),"ODENADO/BUENA PRESENTACION/MAYORES ARGUMENTO","EXCELENTE"))))</f>
        <v>SIN DATOS</v>
      </c>
      <c r="R538" s="78"/>
      <c r="S538" s="76">
        <f>T538</f>
        <v>5</v>
      </c>
      <c r="T538" s="77">
        <v>5</v>
      </c>
      <c r="U538" s="73" t="str">
        <f>IF(S538=0,"SIN DATOS",IF(AND(S538&gt;0,S538&lt;=6),"ORDENADO",IF(AND(S538&gt;6,S538&lt;=11),"ORDENADO/BUENA PRESENTACIÓN",IF(AND(S538&gt;11,S538&lt;=15),"ODENADO/BUENA PRESENTACION/MAYORES ARGUMENTO","EXCELENTE"))))</f>
        <v>ORDENADO</v>
      </c>
      <c r="V538" s="78"/>
      <c r="W538" s="76">
        <f>X538</f>
        <v>5</v>
      </c>
      <c r="X538" s="77">
        <v>5</v>
      </c>
      <c r="Y538" s="73" t="str">
        <f>IF(W538=0,"SIN DATOS",IF(AND(W538&gt;0,W538&lt;=6),"ORDENADO",IF(AND(W538&gt;6,W538&lt;=11),"ORDENADO/BUENA PRESENTACIÓN",IF(AND(W538&gt;11,W538&lt;=15),"ODENADO/BUENA PRESENTACION/MAYORES ARGUMENTO","EXCELENTE"))))</f>
        <v>ORDENADO</v>
      </c>
      <c r="Z538" s="78"/>
      <c r="AA538" s="76">
        <f>AB538</f>
        <v>6</v>
      </c>
      <c r="AB538" s="77">
        <v>6</v>
      </c>
      <c r="AC538" s="73" t="str">
        <f>IF(AA538=0,"SIN DATOS",IF(AND(AA538&gt;0,AA538&lt;=6),"ORDENADO",IF(AND(AA538&gt;6,AA538&lt;=11),"ORDENADO/BUENA PRESENTACIÓN",IF(AND(AA538&gt;11,AA538&lt;=15),"ODENADO/BUENA PRESENTACION/MAYORES ARGUMENTO","EXCELENTE"))))</f>
        <v>ORDENADO</v>
      </c>
      <c r="AE538" s="76">
        <f>AF538</f>
        <v>6</v>
      </c>
      <c r="AF538" s="77">
        <v>6</v>
      </c>
      <c r="AG538" s="73" t="str">
        <f>IF(AE538=0,"SIN DATOS",IF(AND(AE538&gt;0,AE538&lt;=6),"ORDENADO",IF(AND(AE538&gt;6,AE538&lt;=11),"ORDENADO/BUENA PRESENTACIÓN",IF(AND(AE538&gt;11,AE538&lt;=15),"ODENADO/BUENA PRESENTACION/MAYORES ARGUMENTO","EXCELENTE"))))</f>
        <v>ORDENADO</v>
      </c>
      <c r="AI538" s="76">
        <f>AJ538</f>
        <v>6</v>
      </c>
      <c r="AJ538" s="77">
        <v>6</v>
      </c>
      <c r="AK538" s="73" t="str">
        <f>IF(AI538=0,"SIN DATOS",IF(AND(AI538&gt;0,AI538&lt;=6),"ORDENADO",IF(AND(AI538&gt;6,AI538&lt;=11),"ORDENADO/BUENA PRESENTACIÓN",IF(AND(AI538&gt;11,AI538&lt;=15),"ODENADO/BUENA PRESENTACION/MAYORES ARGUMENTO","EXCELENTE"))))</f>
        <v>ORDENADO</v>
      </c>
      <c r="AL538" s="78"/>
      <c r="AM538" s="76">
        <f>AN538</f>
        <v>5</v>
      </c>
      <c r="AN538" s="77">
        <v>5</v>
      </c>
      <c r="AO538" s="73" t="str">
        <f>IF(AM538=0,"SIN DATOS",IF(AND(AM538&gt;0,AM538&lt;=6),"ORDENADO",IF(AND(AM538&gt;6,AM538&lt;=11),"ORDENADO/BUENA PRESENTACIÓN",IF(AND(AM538&gt;11,AM538&lt;=15),"ODENADO/BUENA PRESENTACION/MAYORES ARGUMENTO","EXCELENTE"))))</f>
        <v>ORDENADO</v>
      </c>
    </row>
    <row r="539" spans="2:41" ht="30" customHeight="1" x14ac:dyDescent="0.25">
      <c r="B539" s="29" t="s">
        <v>94</v>
      </c>
      <c r="C539" s="29" t="s">
        <v>116</v>
      </c>
      <c r="D539" s="1" t="s">
        <v>63</v>
      </c>
      <c r="E539" s="2" t="s">
        <v>10</v>
      </c>
      <c r="F539" s="30"/>
      <c r="G539" s="53">
        <f>H539</f>
        <v>0</v>
      </c>
      <c r="H539" s="57"/>
      <c r="I539" s="56"/>
      <c r="K539" s="53">
        <f>L539</f>
        <v>0</v>
      </c>
      <c r="L539" s="57"/>
      <c r="M539" s="56"/>
      <c r="O539" s="53">
        <f>P539</f>
        <v>0</v>
      </c>
      <c r="P539" s="57"/>
      <c r="Q539" s="56"/>
      <c r="S539" s="53">
        <f>T539</f>
        <v>0</v>
      </c>
      <c r="T539" s="57"/>
      <c r="U539" s="56"/>
      <c r="W539" s="53">
        <f>X539</f>
        <v>0</v>
      </c>
      <c r="X539" s="57"/>
      <c r="Y539" s="56"/>
      <c r="AA539" s="53">
        <f>AB539</f>
        <v>0</v>
      </c>
      <c r="AB539" s="57"/>
      <c r="AC539" s="56"/>
      <c r="AE539" s="53">
        <f>AF539</f>
        <v>0</v>
      </c>
      <c r="AF539" s="57"/>
      <c r="AG539" s="56"/>
      <c r="AI539" s="53">
        <f>AJ539</f>
        <v>0</v>
      </c>
      <c r="AJ539" s="57"/>
      <c r="AK539" s="56"/>
      <c r="AM539" s="53">
        <f>AN539</f>
        <v>0</v>
      </c>
      <c r="AN539" s="57"/>
      <c r="AO539" s="56"/>
    </row>
    <row r="540" spans="2:41" ht="15" customHeight="1" x14ac:dyDescent="0.25">
      <c r="B540" s="29" t="s">
        <v>94</v>
      </c>
      <c r="C540" s="29" t="s">
        <v>116</v>
      </c>
      <c r="D540" s="1" t="s">
        <v>80</v>
      </c>
      <c r="E540" s="2" t="s">
        <v>64</v>
      </c>
      <c r="F540" s="33"/>
      <c r="G540" s="64">
        <f>IF(H540=0,0,H540*50)</f>
        <v>50</v>
      </c>
      <c r="H540" s="63" t="s">
        <v>91</v>
      </c>
      <c r="I540" s="58" t="s">
        <v>66</v>
      </c>
      <c r="K540" s="64">
        <f>IF(L540=0,0,L540*50)</f>
        <v>0</v>
      </c>
      <c r="L540" s="63"/>
      <c r="M540" s="58" t="s">
        <v>66</v>
      </c>
      <c r="O540" s="64">
        <f>IF(P540=0,0,P540*50)</f>
        <v>0</v>
      </c>
      <c r="P540" s="63"/>
      <c r="Q540" s="58" t="s">
        <v>66</v>
      </c>
      <c r="S540" s="64">
        <f>IF(T540=0,0,T540*50)</f>
        <v>0</v>
      </c>
      <c r="T540" s="63"/>
      <c r="U540" s="58" t="s">
        <v>66</v>
      </c>
      <c r="W540" s="64">
        <f>IF(X540=0,0,X540*50)</f>
        <v>0</v>
      </c>
      <c r="X540" s="63"/>
      <c r="Y540" s="58" t="s">
        <v>66</v>
      </c>
      <c r="AA540" s="64">
        <f>IF(AB540=0,0,AB540*50)</f>
        <v>0</v>
      </c>
      <c r="AB540" s="63"/>
      <c r="AC540" s="58" t="s">
        <v>66</v>
      </c>
      <c r="AE540" s="64">
        <f>IF(AF540=0,0,AF540*50)</f>
        <v>50</v>
      </c>
      <c r="AF540" s="63" t="s">
        <v>91</v>
      </c>
      <c r="AG540" s="58" t="s">
        <v>66</v>
      </c>
      <c r="AI540" s="64">
        <f>IF(AJ540=0,0,AJ540*50)</f>
        <v>100</v>
      </c>
      <c r="AJ540" s="63" t="s">
        <v>99</v>
      </c>
      <c r="AK540" s="58" t="s">
        <v>66</v>
      </c>
      <c r="AM540" s="64">
        <f>IF(AN540=0,0,AN540*50)</f>
        <v>0</v>
      </c>
      <c r="AN540" s="63"/>
      <c r="AO540" s="58" t="s">
        <v>66</v>
      </c>
    </row>
    <row r="541" spans="2:41" ht="15.75" x14ac:dyDescent="0.25">
      <c r="B541" s="29"/>
      <c r="C541" s="29"/>
      <c r="D541" s="2" t="s">
        <v>50</v>
      </c>
      <c r="E541" s="2"/>
      <c r="F541" s="30"/>
      <c r="G541" s="84">
        <f>SUM(G532:G538)</f>
        <v>31</v>
      </c>
      <c r="H541" s="85">
        <f>VLOOKUP(G541,PAGO,2,FALSE)</f>
        <v>150</v>
      </c>
      <c r="I541" s="86" t="s">
        <v>68</v>
      </c>
      <c r="K541" s="84">
        <f>SUM(K532:K538)</f>
        <v>26</v>
      </c>
      <c r="L541" s="85">
        <f>VLOOKUP(K541,PAGO,2,FALSE)</f>
        <v>125</v>
      </c>
      <c r="M541" s="86" t="s">
        <v>68</v>
      </c>
      <c r="O541" s="84">
        <f>SUM(O532:O538)</f>
        <v>0</v>
      </c>
      <c r="P541" s="85">
        <f>VLOOKUP(O541,PAGO,2,FALSE)</f>
        <v>0</v>
      </c>
      <c r="Q541" s="86" t="s">
        <v>68</v>
      </c>
      <c r="S541" s="84">
        <f>SUM(S532:S538)</f>
        <v>26</v>
      </c>
      <c r="T541" s="85">
        <f>VLOOKUP(S541,PAGO,2,FALSE)</f>
        <v>125</v>
      </c>
      <c r="U541" s="86" t="s">
        <v>68</v>
      </c>
      <c r="W541" s="84">
        <f>SUM(W532:W538)</f>
        <v>37</v>
      </c>
      <c r="X541" s="85">
        <f>VLOOKUP(W541,PAGO,2,FALSE)</f>
        <v>180</v>
      </c>
      <c r="Y541" s="86" t="s">
        <v>68</v>
      </c>
      <c r="AA541" s="84">
        <f>SUM(AA532:AA538)</f>
        <v>30</v>
      </c>
      <c r="AB541" s="85">
        <f>VLOOKUP(AA541,PAGO,2,FALSE)</f>
        <v>145</v>
      </c>
      <c r="AC541" s="86" t="s">
        <v>68</v>
      </c>
      <c r="AE541" s="84">
        <f>SUM(AE532:AE538)</f>
        <v>42</v>
      </c>
      <c r="AF541" s="85">
        <f>VLOOKUP(AE541,PAGO,2,FALSE)</f>
        <v>205</v>
      </c>
      <c r="AG541" s="86" t="s">
        <v>68</v>
      </c>
      <c r="AI541" s="84">
        <f>SUM(AI532:AI538)</f>
        <v>24</v>
      </c>
      <c r="AJ541" s="85">
        <f>VLOOKUP(AI541,PAGO,2,FALSE)</f>
        <v>115</v>
      </c>
      <c r="AK541" s="86" t="s">
        <v>68</v>
      </c>
      <c r="AM541" s="84">
        <f>SUM(AM532:AM538)</f>
        <v>26</v>
      </c>
      <c r="AN541" s="85">
        <f>VLOOKUP(AM541,PAGO,2,FALSE)</f>
        <v>125</v>
      </c>
      <c r="AO541" s="86" t="s">
        <v>68</v>
      </c>
    </row>
    <row r="542" spans="2:41" ht="16.5" thickBot="1" x14ac:dyDescent="0.3">
      <c r="B542" s="80"/>
      <c r="C542" s="80"/>
      <c r="D542" s="81"/>
      <c r="E542" s="81"/>
      <c r="F542" s="82"/>
      <c r="G542" s="163">
        <f>IF(G536=0,-25,0)</f>
        <v>0</v>
      </c>
      <c r="H542" s="164"/>
      <c r="I542" s="87" t="s">
        <v>88</v>
      </c>
      <c r="K542" s="163">
        <f>IF(K536=0,-25,0)</f>
        <v>0</v>
      </c>
      <c r="L542" s="164"/>
      <c r="M542" s="87" t="s">
        <v>88</v>
      </c>
      <c r="O542" s="163">
        <f>IF(O536=0,-25,0)</f>
        <v>-25</v>
      </c>
      <c r="P542" s="164"/>
      <c r="Q542" s="87" t="s">
        <v>88</v>
      </c>
      <c r="S542" s="163">
        <f>IF(S536=0,-25,0)</f>
        <v>0</v>
      </c>
      <c r="T542" s="164"/>
      <c r="U542" s="87" t="s">
        <v>88</v>
      </c>
      <c r="W542" s="163">
        <f>IF(W536=0,-25,0)</f>
        <v>0</v>
      </c>
      <c r="X542" s="164"/>
      <c r="Y542" s="87" t="s">
        <v>88</v>
      </c>
      <c r="AA542" s="163">
        <f>IF(AA536=0,-25,0)</f>
        <v>0</v>
      </c>
      <c r="AB542" s="164"/>
      <c r="AC542" s="87" t="s">
        <v>88</v>
      </c>
      <c r="AE542" s="163">
        <f>IF(AE536=0,-25,0)</f>
        <v>0</v>
      </c>
      <c r="AF542" s="164"/>
      <c r="AG542" s="87" t="s">
        <v>88</v>
      </c>
      <c r="AI542" s="163">
        <f>IF(AI536=0,-25,0)</f>
        <v>0</v>
      </c>
      <c r="AJ542" s="164"/>
      <c r="AK542" s="87" t="s">
        <v>88</v>
      </c>
      <c r="AM542" s="163">
        <f>IF(AM536=0,-25,0)</f>
        <v>0</v>
      </c>
      <c r="AN542" s="164"/>
      <c r="AO542" s="87" t="s">
        <v>88</v>
      </c>
    </row>
    <row r="543" spans="2:41" ht="19.5" thickBot="1" x14ac:dyDescent="0.3">
      <c r="D543" s="154" t="s">
        <v>67</v>
      </c>
      <c r="E543" s="155"/>
      <c r="G543" s="156">
        <f>+G540+H541+G542</f>
        <v>200</v>
      </c>
      <c r="H543" s="157"/>
      <c r="I543" s="83" t="s">
        <v>69</v>
      </c>
      <c r="J543" s="71"/>
      <c r="K543" s="156">
        <f>+K540+L541+K542</f>
        <v>125</v>
      </c>
      <c r="L543" s="157"/>
      <c r="M543" s="83" t="s">
        <v>69</v>
      </c>
      <c r="N543" s="71"/>
      <c r="O543" s="156">
        <f>+O540+P541+O542</f>
        <v>-25</v>
      </c>
      <c r="P543" s="157"/>
      <c r="Q543" s="83" t="s">
        <v>69</v>
      </c>
      <c r="R543" s="71"/>
      <c r="S543" s="156">
        <f>+S540+T541+S542</f>
        <v>125</v>
      </c>
      <c r="T543" s="157"/>
      <c r="U543" s="83" t="s">
        <v>69</v>
      </c>
      <c r="V543" s="71"/>
      <c r="W543" s="156">
        <f>+W540+X541+W542</f>
        <v>180</v>
      </c>
      <c r="X543" s="157"/>
      <c r="Y543" s="83" t="s">
        <v>69</v>
      </c>
      <c r="Z543" s="71"/>
      <c r="AA543" s="156">
        <f>+AA540+AB541+AA542</f>
        <v>145</v>
      </c>
      <c r="AB543" s="157"/>
      <c r="AC543" s="83" t="s">
        <v>69</v>
      </c>
      <c r="AE543" s="156">
        <f>+AE540+AF541+AE542</f>
        <v>255</v>
      </c>
      <c r="AF543" s="157"/>
      <c r="AG543" s="83" t="s">
        <v>69</v>
      </c>
      <c r="AI543" s="158">
        <f>+AI540+AJ541+AI542</f>
        <v>215</v>
      </c>
      <c r="AJ543" s="158"/>
      <c r="AK543" s="111" t="s">
        <v>69</v>
      </c>
      <c r="AL543" s="71"/>
      <c r="AM543" s="156">
        <f>+AM540+AN541+AM542</f>
        <v>125</v>
      </c>
      <c r="AN543" s="157"/>
      <c r="AO543" s="83" t="s">
        <v>69</v>
      </c>
    </row>
    <row r="544" spans="2:41" ht="18.75" x14ac:dyDescent="0.25">
      <c r="D544" s="92"/>
      <c r="E544" s="92"/>
      <c r="G544" s="93"/>
      <c r="H544" s="93"/>
      <c r="I544" s="94"/>
      <c r="J544" s="71"/>
      <c r="K544" s="93"/>
      <c r="L544" s="93"/>
      <c r="M544" s="94"/>
      <c r="N544" s="71"/>
      <c r="O544" s="93"/>
      <c r="P544" s="93"/>
      <c r="Q544" s="94"/>
      <c r="R544" s="71"/>
      <c r="S544" s="117"/>
      <c r="T544" s="117"/>
      <c r="U544" s="94"/>
      <c r="V544" s="71"/>
      <c r="W544" s="93"/>
      <c r="X544" s="93"/>
      <c r="Y544" s="94"/>
      <c r="Z544" s="71"/>
      <c r="AA544" s="93"/>
      <c r="AB544" s="93"/>
      <c r="AC544" s="94"/>
      <c r="AE544" s="93"/>
      <c r="AF544" s="93"/>
      <c r="AG544" s="94"/>
      <c r="AH544" s="110"/>
      <c r="AI544" s="159"/>
      <c r="AJ544" s="159"/>
      <c r="AK544" s="94"/>
      <c r="AL544" s="71"/>
      <c r="AM544" s="117"/>
      <c r="AN544" s="117"/>
      <c r="AO544" s="94"/>
    </row>
    <row r="545" spans="2:41" ht="18.75" x14ac:dyDescent="0.25">
      <c r="D545" s="92"/>
      <c r="E545" s="92"/>
      <c r="G545" s="93"/>
      <c r="H545" s="93"/>
      <c r="I545" s="94"/>
      <c r="J545" s="71"/>
      <c r="K545" s="93"/>
      <c r="L545" s="93"/>
      <c r="M545" s="94"/>
      <c r="N545" s="71"/>
      <c r="O545" s="93"/>
      <c r="P545" s="93"/>
      <c r="Q545" s="94"/>
      <c r="R545" s="71"/>
      <c r="S545" s="117"/>
      <c r="T545" s="117"/>
      <c r="U545" s="94"/>
      <c r="V545" s="71"/>
      <c r="W545" s="93"/>
      <c r="X545" s="93"/>
      <c r="Y545" s="94"/>
      <c r="Z545" s="71"/>
      <c r="AA545" s="93"/>
      <c r="AB545" s="93"/>
      <c r="AC545" s="94"/>
      <c r="AE545" s="93"/>
      <c r="AF545" s="93"/>
      <c r="AG545" s="94"/>
      <c r="AL545" s="71"/>
      <c r="AM545" s="117"/>
      <c r="AN545" s="117"/>
      <c r="AO545" s="94"/>
    </row>
    <row r="547" spans="2:41" ht="26.25" x14ac:dyDescent="0.4">
      <c r="B547" s="52" t="s">
        <v>79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</row>
    <row r="549" spans="2:41" ht="18.75" x14ac:dyDescent="0.3">
      <c r="B549" s="39" t="s">
        <v>46</v>
      </c>
      <c r="C549" s="39" t="s">
        <v>47</v>
      </c>
      <c r="D549" s="108" t="s">
        <v>48</v>
      </c>
      <c r="E549" s="109"/>
      <c r="F549" s="40"/>
      <c r="G549" s="160" t="s">
        <v>55</v>
      </c>
      <c r="H549" s="161"/>
      <c r="I549" s="162"/>
      <c r="J549" s="40"/>
      <c r="K549" s="160" t="s">
        <v>54</v>
      </c>
      <c r="L549" s="161"/>
      <c r="M549" s="162"/>
      <c r="O549" s="160" t="s">
        <v>56</v>
      </c>
      <c r="P549" s="161"/>
      <c r="Q549" s="162"/>
      <c r="R549" s="40"/>
      <c r="S549" s="160" t="s">
        <v>57</v>
      </c>
      <c r="T549" s="161"/>
      <c r="U549" s="162"/>
      <c r="V549" s="40"/>
      <c r="W549" s="160" t="s">
        <v>58</v>
      </c>
      <c r="X549" s="161"/>
      <c r="Y549" s="162"/>
      <c r="Z549" s="40"/>
      <c r="AA549" s="160" t="s">
        <v>59</v>
      </c>
      <c r="AB549" s="161"/>
      <c r="AC549" s="162"/>
      <c r="AE549" s="160" t="s">
        <v>89</v>
      </c>
      <c r="AF549" s="161"/>
      <c r="AG549" s="162"/>
      <c r="AI549" s="160" t="s">
        <v>111</v>
      </c>
      <c r="AJ549" s="161"/>
      <c r="AK549" s="162"/>
      <c r="AL549" s="40"/>
      <c r="AM549" s="160" t="s">
        <v>57</v>
      </c>
      <c r="AN549" s="161"/>
      <c r="AO549" s="162"/>
    </row>
    <row r="550" spans="2:41" ht="18.75" x14ac:dyDescent="0.3">
      <c r="B550" s="41"/>
      <c r="C550" s="41"/>
      <c r="D550" s="74"/>
      <c r="E550" s="75"/>
      <c r="F550" s="40"/>
      <c r="G550" s="59" t="s">
        <v>76</v>
      </c>
      <c r="H550" s="59" t="s">
        <v>75</v>
      </c>
      <c r="I550" s="60" t="s">
        <v>49</v>
      </c>
      <c r="J550" s="40"/>
      <c r="K550" s="59" t="s">
        <v>76</v>
      </c>
      <c r="L550" s="59" t="s">
        <v>75</v>
      </c>
      <c r="M550" s="60" t="s">
        <v>49</v>
      </c>
      <c r="N550" s="61"/>
      <c r="O550" s="59" t="s">
        <v>76</v>
      </c>
      <c r="P550" s="59" t="s">
        <v>75</v>
      </c>
      <c r="Q550" s="60" t="s">
        <v>49</v>
      </c>
      <c r="R550" s="62"/>
      <c r="S550" s="59" t="s">
        <v>76</v>
      </c>
      <c r="T550" s="59" t="s">
        <v>75</v>
      </c>
      <c r="U550" s="60" t="s">
        <v>49</v>
      </c>
      <c r="V550" s="62"/>
      <c r="W550" s="59" t="s">
        <v>76</v>
      </c>
      <c r="X550" s="59" t="s">
        <v>75</v>
      </c>
      <c r="Y550" s="60" t="s">
        <v>49</v>
      </c>
      <c r="Z550" s="62"/>
      <c r="AA550" s="59" t="s">
        <v>76</v>
      </c>
      <c r="AB550" s="59" t="s">
        <v>75</v>
      </c>
      <c r="AC550" s="60" t="s">
        <v>49</v>
      </c>
      <c r="AE550" s="59" t="s">
        <v>76</v>
      </c>
      <c r="AF550" s="59" t="s">
        <v>75</v>
      </c>
      <c r="AG550" s="60" t="s">
        <v>49</v>
      </c>
      <c r="AI550" s="59" t="s">
        <v>76</v>
      </c>
      <c r="AJ550" s="59" t="s">
        <v>75</v>
      </c>
      <c r="AK550" s="60" t="s">
        <v>49</v>
      </c>
      <c r="AL550" s="62"/>
      <c r="AM550" s="59" t="s">
        <v>76</v>
      </c>
      <c r="AN550" s="59" t="s">
        <v>75</v>
      </c>
      <c r="AO550" s="60" t="s">
        <v>49</v>
      </c>
    </row>
    <row r="551" spans="2:41" x14ac:dyDescent="0.25">
      <c r="B551" s="24"/>
      <c r="C551" s="24"/>
      <c r="D551" s="25"/>
      <c r="E551" s="26"/>
      <c r="F551" s="27"/>
      <c r="G551" s="72"/>
      <c r="H551" s="72"/>
      <c r="I551" s="72"/>
      <c r="J551" s="72"/>
      <c r="K551" s="28"/>
      <c r="L551" s="28"/>
      <c r="M551" s="28"/>
      <c r="O551" s="28"/>
      <c r="P551" s="28"/>
      <c r="Q551" s="28"/>
      <c r="S551" s="28"/>
      <c r="T551" s="28"/>
      <c r="U551" s="28"/>
      <c r="W551" s="28"/>
      <c r="X551" s="28"/>
      <c r="Y551" s="28"/>
      <c r="AA551" s="28"/>
      <c r="AB551" s="28"/>
      <c r="AC551" s="28"/>
      <c r="AE551" s="28"/>
      <c r="AF551" s="28"/>
      <c r="AG551" s="28"/>
      <c r="AI551" s="28"/>
      <c r="AJ551" s="28"/>
      <c r="AK551" s="28"/>
      <c r="AM551" s="28"/>
      <c r="AN551" s="28"/>
      <c r="AO551" s="28"/>
    </row>
    <row r="552" spans="2:41" ht="30" customHeight="1" x14ac:dyDescent="0.25">
      <c r="B552" s="29" t="s">
        <v>94</v>
      </c>
      <c r="C552" s="29" t="s">
        <v>115</v>
      </c>
      <c r="D552" s="1" t="s">
        <v>0</v>
      </c>
      <c r="E552" s="2" t="s">
        <v>1</v>
      </c>
      <c r="F552" s="30"/>
      <c r="G552" s="53">
        <f>IF(AND(H552=0,H552&lt;=0),0,IF(AND(H552&gt;0,H552&lt;=5),3,IF(AND(H552&gt;5,H552&lt;=10),5,IF(AND(H552&gt;10,H552&lt;=15),7,IF(AND(H552&gt;15,H552&lt;=20),9,IF(AND(H552&gt;20,H552&lt;=30),11,IF(AND(H552&gt;30,H552&lt;=40),13,IF(AND(H552&gt;40,H552&lt;=50),15,IF(AND(H552&gt;50,H552&lt;=65),17,IF(AND(H552&gt;65,H552&lt;=80),19,21))))))))))</f>
        <v>13</v>
      </c>
      <c r="H552" s="57">
        <v>38</v>
      </c>
      <c r="I552" s="54" t="s">
        <v>51</v>
      </c>
      <c r="K552" s="53">
        <f>IF(AND(L552=0,L552&lt;=0),0,IF(AND(L552&gt;0,L552&lt;=5),3,IF(AND(L552&gt;5,L552&lt;=10),5,IF(AND(L552&gt;10,L552&lt;=15),7,IF(AND(L552&gt;15,L552&lt;=20),9,IF(AND(L552&gt;20,L552&lt;=30),11,IF(AND(L552&gt;30,L552&lt;=40),13,IF(AND(L552&gt;40,L552&lt;=50),15,IF(AND(L552&gt;50,L552&lt;=65),17,IF(AND(L552&gt;65,L552&lt;=80),19,21))))))))))</f>
        <v>15</v>
      </c>
      <c r="L552" s="57">
        <v>42</v>
      </c>
      <c r="M552" s="54" t="s">
        <v>51</v>
      </c>
      <c r="O552" s="53">
        <f>IF(AND(P552=0,P552&lt;=0),0,IF(AND(P552&gt;0,P552&lt;=5),3,IF(AND(P552&gt;5,P552&lt;=10),5,IF(AND(P552&gt;10,P552&lt;=15),7,IF(AND(P552&gt;15,P552&lt;=20),9,IF(AND(P552&gt;20,P552&lt;=30),11,IF(AND(P552&gt;30,P552&lt;=40),13,IF(AND(P552&gt;40,P552&lt;=50),15,IF(AND(P552&gt;50,P552&lt;=65),17,IF(AND(P552&gt;65,P552&lt;=80),19,21))))))))))</f>
        <v>0</v>
      </c>
      <c r="P552" s="57"/>
      <c r="Q552" s="54" t="s">
        <v>51</v>
      </c>
      <c r="S552" s="53">
        <f>IF(AND(T552=0,T552&lt;=0),0,IF(AND(T552&gt;0,T552&lt;=5),3,IF(AND(T552&gt;5,T552&lt;=10),5,IF(AND(T552&gt;10,T552&lt;=15),7,IF(AND(T552&gt;15,T552&lt;=20),9,IF(AND(T552&gt;20,T552&lt;=30),11,IF(AND(T552&gt;30,T552&lt;=40),13,IF(AND(T552&gt;40,T552&lt;=50),15,IF(AND(T552&gt;50,T552&lt;=65),17,IF(AND(T552&gt;65,T552&lt;=80),19,21))))))))))</f>
        <v>13</v>
      </c>
      <c r="T552" s="57">
        <v>33</v>
      </c>
      <c r="U552" s="54" t="s">
        <v>51</v>
      </c>
      <c r="W552" s="53">
        <f>IF(AND(X552=0,X552&lt;=0),0,IF(AND(X552&gt;0,X552&lt;=5),3,IF(AND(X552&gt;5,X552&lt;=10),5,IF(AND(X552&gt;10,X552&lt;=15),7,IF(AND(X552&gt;15,X552&lt;=20),9,IF(AND(X552&gt;20,X552&lt;=30),11,IF(AND(X552&gt;30,X552&lt;=40),13,IF(AND(X552&gt;40,X552&lt;=50),15,IF(AND(X552&gt;50,X552&lt;=65),17,IF(AND(X552&gt;65,X552&lt;=80),19,21))))))))))</f>
        <v>15</v>
      </c>
      <c r="X552" s="57">
        <v>46</v>
      </c>
      <c r="Y552" s="54" t="s">
        <v>51</v>
      </c>
      <c r="AA552" s="53">
        <f>IF(AND(AB552=0,AB552&lt;=0),0,IF(AND(AB552&gt;0,AB552&lt;=5),3,IF(AND(AB552&gt;5,AB552&lt;=10),5,IF(AND(AB552&gt;10,AB552&lt;=15),7,IF(AND(AB552&gt;15,AB552&lt;=20),9,IF(AND(AB552&gt;20,AB552&lt;=30),11,IF(AND(AB552&gt;30,AB552&lt;=40),13,IF(AND(AB552&gt;40,AB552&lt;=50),15,IF(AND(AB552&gt;50,AB552&lt;=65),17,IF(AND(AB552&gt;65,AB552&lt;=80),19,21))))))))))</f>
        <v>13</v>
      </c>
      <c r="AB552" s="57">
        <v>36</v>
      </c>
      <c r="AC552" s="54" t="s">
        <v>51</v>
      </c>
      <c r="AE552" s="53">
        <f>IF(AND(AF552=0,AF552&lt;=0),0,IF(AND(AF552&gt;0,AF552&lt;=5),3,IF(AND(AF552&gt;5,AF552&lt;=10),5,IF(AND(AF552&gt;10,AF552&lt;=15),7,IF(AND(AF552&gt;15,AF552&lt;=20),9,IF(AND(AF552&gt;20,AF552&lt;=30),11,IF(AND(AF552&gt;30,AF552&lt;=40),13,IF(AND(AF552&gt;40,AF552&lt;=50),15,IF(AND(AF552&gt;50,AF552&lt;=65),17,IF(AND(AF552&gt;65,AF552&lt;=80),19,21))))))))))</f>
        <v>19</v>
      </c>
      <c r="AF552" s="57">
        <v>67</v>
      </c>
      <c r="AG552" s="54" t="s">
        <v>51</v>
      </c>
      <c r="AI552" s="53">
        <f>IF(AND(AJ552=0,AJ552&lt;=0),0,IF(AND(AJ552&gt;0,AJ552&lt;=5),3,IF(AND(AJ552&gt;5,AJ552&lt;=10),5,IF(AND(AJ552&gt;10,AJ552&lt;=15),7,IF(AND(AJ552&gt;15,AJ552&lt;=20),9,IF(AND(AJ552&gt;20,AJ552&lt;=30),11,IF(AND(AJ552&gt;30,AJ552&lt;=40),13,IF(AND(AJ552&gt;40,AJ552&lt;=50),15,IF(AND(AJ552&gt;50,AJ552&lt;=65),17,IF(AND(AJ552&gt;65,AJ552&lt;=80),19,21))))))))))</f>
        <v>13</v>
      </c>
      <c r="AJ552" s="57">
        <v>32</v>
      </c>
      <c r="AK552" s="54" t="s">
        <v>51</v>
      </c>
      <c r="AM552" s="53">
        <f>IF(AND(AN552=0,AN552&lt;=0),0,IF(AND(AN552&gt;0,AN552&lt;=5),3,IF(AND(AN552&gt;5,AN552&lt;=10),5,IF(AND(AN552&gt;10,AN552&lt;=15),7,IF(AND(AN552&gt;15,AN552&lt;=20),9,IF(AND(AN552&gt;20,AN552&lt;=30),11,IF(AND(AN552&gt;30,AN552&lt;=40),13,IF(AND(AN552&gt;40,AN552&lt;=50),15,IF(AND(AN552&gt;50,AN552&lt;=65),17,IF(AND(AN552&gt;65,AN552&lt;=80),19,21))))))))))</f>
        <v>13</v>
      </c>
      <c r="AN552" s="57">
        <v>33</v>
      </c>
      <c r="AO552" s="54" t="s">
        <v>51</v>
      </c>
    </row>
    <row r="553" spans="2:41" ht="30" customHeight="1" x14ac:dyDescent="0.25">
      <c r="B553" s="29" t="s">
        <v>94</v>
      </c>
      <c r="C553" s="29" t="s">
        <v>115</v>
      </c>
      <c r="D553" s="1" t="s">
        <v>2</v>
      </c>
      <c r="E553" s="2" t="s">
        <v>82</v>
      </c>
      <c r="F553" s="30"/>
      <c r="G553" s="53">
        <f>IF(AND(H553=0,H553&lt;=0),0,IF(AND(H553&gt;0,H553&lt;=5),3,IF(AND(H553&gt;5,H553&lt;=10),6,IF(AND(H553&gt;10,H553&lt;=15),9,IF(AND(H553&gt;15,H553&lt;=20),12,IF(AND(H553&gt;20,H553&lt;=25),15,IF(AND(H553&gt;25,H553&lt;=30),18,IF(AND(H553&gt;30,H553&lt;=35),21,IF(AND(H553&gt;35,H553&lt;=40),24,IF(AND(H553&gt;40,H553&lt;=45),27,30))))))))))</f>
        <v>3</v>
      </c>
      <c r="H553" s="57">
        <v>3</v>
      </c>
      <c r="I553" s="54" t="s">
        <v>83</v>
      </c>
      <c r="K553" s="53">
        <f>IF(AND(L553=0,L553&lt;=0),0,IF(AND(L553&gt;0,L553&lt;=5),3,IF(AND(L553&gt;5,L553&lt;=10),6,IF(AND(L553&gt;10,L553&lt;=15),9,IF(AND(L553&gt;15,L553&lt;=20),12,IF(AND(L553&gt;20,L553&lt;=25),15,IF(AND(L553&gt;25,L553&lt;=30),18,IF(AND(L553&gt;30,L553&lt;=35),21,IF(AND(L553&gt;35,L553&lt;=40),24,IF(AND(L553&gt;40,L553&lt;=45),27,30))))))))))</f>
        <v>6</v>
      </c>
      <c r="L553" s="57">
        <v>7</v>
      </c>
      <c r="M553" s="54" t="s">
        <v>83</v>
      </c>
      <c r="O553" s="53">
        <f>IF(AND(P553=0,P553&lt;=0),0,IF(AND(P553&gt;0,P553&lt;=5),3,IF(AND(P553&gt;5,P553&lt;=10),6,IF(AND(P553&gt;10,P553&lt;=15),9,IF(AND(P553&gt;15,P553&lt;=20),12,IF(AND(P553&gt;20,P553&lt;=25),15,IF(AND(P553&gt;25,P553&lt;=30),18,IF(AND(P553&gt;30,P553&lt;=35),21,IF(AND(P553&gt;35,P553&lt;=40),24,IF(AND(P553&gt;40,P553&lt;=45),27,30))))))))))</f>
        <v>0</v>
      </c>
      <c r="P553" s="57"/>
      <c r="Q553" s="54" t="s">
        <v>83</v>
      </c>
      <c r="S553" s="53">
        <f>IF(AND(T553=0,T553&lt;=0),0,IF(AND(T553&gt;0,T553&lt;=5),3,IF(AND(T553&gt;5,T553&lt;=10),6,IF(AND(T553&gt;10,T553&lt;=15),9,IF(AND(T553&gt;15,T553&lt;=20),12,IF(AND(T553&gt;20,T553&lt;=25),15,IF(AND(T553&gt;25,T553&lt;=30),18,IF(AND(T553&gt;30,T553&lt;=35),21,IF(AND(T553&gt;35,T553&lt;=40),24,IF(AND(T553&gt;40,T553&lt;=45),27,30))))))))))</f>
        <v>3</v>
      </c>
      <c r="T553" s="57">
        <v>5</v>
      </c>
      <c r="U553" s="54" t="s">
        <v>86</v>
      </c>
      <c r="W553" s="53">
        <f>IF(AND(X553=0,X553&lt;=0),0,IF(AND(X553&gt;0,X553&lt;=5),3,IF(AND(X553&gt;5,X553&lt;=10),6,IF(AND(X553&gt;10,X553&lt;=15),9,IF(AND(X553&gt;15,X553&lt;=20),12,IF(AND(X553&gt;20,X553&lt;=25),15,IF(AND(X553&gt;25,X553&lt;=30),18,IF(AND(X553&gt;30,X553&lt;=35),21,IF(AND(X553&gt;35,X553&lt;=40),24,IF(AND(X553&gt;40,X553&lt;=45),27,30))))))))))</f>
        <v>6</v>
      </c>
      <c r="X553" s="57">
        <v>8</v>
      </c>
      <c r="Y553" s="54" t="s">
        <v>83</v>
      </c>
      <c r="AA553" s="53">
        <f>IF(AND(AB553=0,AB553&lt;=0),0,IF(AND(AB553&gt;0,AB553&lt;=5),3,IF(AND(AB553&gt;5,AB553&lt;=10),6,IF(AND(AB553&gt;10,AB553&lt;=15),9,IF(AND(AB553&gt;15,AB553&lt;=20),12,IF(AND(AB553&gt;20,AB553&lt;=25),15,IF(AND(AB553&gt;25,AB553&lt;=30),18,IF(AND(AB553&gt;30,AB553&lt;=35),21,IF(AND(AB553&gt;35,AB553&lt;=40),24,IF(AND(AB553&gt;40,AB553&lt;=45),27,30))))))))))</f>
        <v>9</v>
      </c>
      <c r="AB553" s="57">
        <v>12</v>
      </c>
      <c r="AC553" s="54" t="s">
        <v>83</v>
      </c>
      <c r="AE553" s="53">
        <f>IF(AND(AF553=0,AF553&lt;=0),0,IF(AND(AF553&gt;0,AF553&lt;=5),3,IF(AND(AF553&gt;5,AF553&lt;=10),6,IF(AND(AF553&gt;10,AF553&lt;=15),9,IF(AND(AF553&gt;15,AF553&lt;=20),12,IF(AND(AF553&gt;20,AF553&lt;=25),15,IF(AND(AF553&gt;25,AF553&lt;=30),18,IF(AND(AF553&gt;30,AF553&lt;=35),21,IF(AND(AF553&gt;35,AF553&lt;=40),24,IF(AND(AF553&gt;40,AF553&lt;=45),27,30))))))))))</f>
        <v>9</v>
      </c>
      <c r="AF553" s="57">
        <v>11</v>
      </c>
      <c r="AG553" s="54" t="s">
        <v>83</v>
      </c>
      <c r="AI553" s="53">
        <f>IF(AND(AJ553=0,AJ553&lt;=0),0,IF(AND(AJ553&gt;0,AJ553&lt;=5),3,IF(AND(AJ553&gt;5,AJ553&lt;=10),6,IF(AND(AJ553&gt;10,AJ553&lt;=15),9,IF(AND(AJ553&gt;15,AJ553&lt;=20),12,IF(AND(AJ553&gt;20,AJ553&lt;=25),15,IF(AND(AJ553&gt;25,AJ553&lt;=30),18,IF(AND(AJ553&gt;30,AJ553&lt;=35),21,IF(AND(AJ553&gt;35,AJ553&lt;=40),24,IF(AND(AJ553&gt;40,AJ553&lt;=45),27,30))))))))))</f>
        <v>3</v>
      </c>
      <c r="AJ553" s="57">
        <v>5</v>
      </c>
      <c r="AK553" s="54" t="s">
        <v>83</v>
      </c>
      <c r="AM553" s="53">
        <f>IF(AND(AN553=0,AN553&lt;=0),0,IF(AND(AN553&gt;0,AN553&lt;=5),3,IF(AND(AN553&gt;5,AN553&lt;=10),6,IF(AND(AN553&gt;10,AN553&lt;=15),9,IF(AND(AN553&gt;15,AN553&lt;=20),12,IF(AND(AN553&gt;20,AN553&lt;=25),15,IF(AND(AN553&gt;25,AN553&lt;=30),18,IF(AND(AN553&gt;30,AN553&lt;=35),21,IF(AND(AN553&gt;35,AN553&lt;=40),24,IF(AND(AN553&gt;40,AN553&lt;=45),27,30))))))))))</f>
        <v>3</v>
      </c>
      <c r="AN553" s="57">
        <v>5</v>
      </c>
      <c r="AO553" s="54" t="s">
        <v>86</v>
      </c>
    </row>
    <row r="554" spans="2:41" ht="30" customHeight="1" x14ac:dyDescent="0.25">
      <c r="B554" s="29" t="s">
        <v>94</v>
      </c>
      <c r="C554" s="29" t="s">
        <v>115</v>
      </c>
      <c r="D554" s="1" t="s">
        <v>3</v>
      </c>
      <c r="E554" s="2" t="s">
        <v>81</v>
      </c>
      <c r="F554" s="30"/>
      <c r="G554" s="53">
        <f>IF(AND(H554=0,H554&lt;=0),0,IF(AND(H554&gt;0,H554&lt;=5),3,IF(AND(H554&gt;5,H554&lt;=10),5,IF(AND(H554&gt;10,H554&lt;=15),7,IF(AND(H554&gt;15,H554&lt;=20),9,IF(AND(H554&gt;20,H554&lt;=25),11,IF(AND(H554&gt;25,H554&lt;=30),13,IF(AND(H554&gt;30,H554&lt;=35),15,IF(AND(H554&gt;35,H554&lt;=40),17,IF(AND(H554&gt;40,H554&lt;=45),19,21))))))))))</f>
        <v>5</v>
      </c>
      <c r="H554" s="57">
        <v>8</v>
      </c>
      <c r="I554" s="54" t="s">
        <v>81</v>
      </c>
      <c r="K554" s="53">
        <f>IF(AND(L554=0,L554&lt;=0),0,IF(AND(L554&gt;0,L554&lt;=5),3,IF(AND(L554&gt;5,L554&lt;=10),5,IF(AND(L554&gt;10,L554&lt;=15),7,IF(AND(L554&gt;15,L554&lt;=20),9,IF(AND(L554&gt;20,L554&lt;=25),11,IF(AND(L554&gt;25,L554&lt;=30),13,IF(AND(L554&gt;30,L554&lt;=35),15,IF(AND(L554&gt;35,L554&lt;=40),17,IF(AND(L554&gt;40,L554&lt;=45),19,21))))))))))</f>
        <v>5</v>
      </c>
      <c r="L554" s="57">
        <v>10</v>
      </c>
      <c r="M554" s="54" t="s">
        <v>81</v>
      </c>
      <c r="O554" s="53">
        <f>IF(AND(P554=0,P554&lt;=0),0,IF(AND(P554&gt;0,P554&lt;=5),3,IF(AND(P554&gt;5,P554&lt;=10),5,IF(AND(P554&gt;10,P554&lt;=15),7,IF(AND(P554&gt;15,P554&lt;=20),9,IF(AND(P554&gt;20,P554&lt;=25),11,IF(AND(P554&gt;25,P554&lt;=30),13,IF(AND(P554&gt;30,P554&lt;=35),15,IF(AND(P554&gt;35,P554&lt;=40),17,IF(AND(P554&gt;40,P554&lt;=45),19,21))))))))))</f>
        <v>0</v>
      </c>
      <c r="P554" s="57"/>
      <c r="Q554" s="54" t="s">
        <v>81</v>
      </c>
      <c r="S554" s="53">
        <f>IF(AND(T554=0,T554&lt;=0),0,IF(AND(T554&gt;0,T554&lt;=5),3,IF(AND(T554&gt;5,T554&lt;=10),5,IF(AND(T554&gt;10,T554&lt;=15),7,IF(AND(T554&gt;15,T554&lt;=20),9,IF(AND(T554&gt;20,T554&lt;=25),11,IF(AND(T554&gt;25,T554&lt;=30),13,IF(AND(T554&gt;30,T554&lt;=35),15,IF(AND(T554&gt;35,T554&lt;=40),17,IF(AND(T554&gt;40,T554&lt;=45),19,21))))))))))</f>
        <v>3</v>
      </c>
      <c r="T554" s="57">
        <v>4</v>
      </c>
      <c r="U554" s="54" t="s">
        <v>81</v>
      </c>
      <c r="W554" s="53">
        <f>IF(AND(X554=0,X554&lt;=0),0,IF(AND(X554&gt;0,X554&lt;=5),3,IF(AND(X554&gt;5,X554&lt;=10),5,IF(AND(X554&gt;10,X554&lt;=15),7,IF(AND(X554&gt;15,X554&lt;=20),9,IF(AND(X554&gt;20,X554&lt;=25),11,IF(AND(X554&gt;25,X554&lt;=30),13,IF(AND(X554&gt;30,X554&lt;=35),15,IF(AND(X554&gt;35,X554&lt;=40),17,IF(AND(X554&gt;40,X554&lt;=45),19,21))))))))))</f>
        <v>5</v>
      </c>
      <c r="X554" s="57">
        <v>7</v>
      </c>
      <c r="Y554" s="54" t="s">
        <v>81</v>
      </c>
      <c r="AA554" s="53">
        <f>IF(AND(AB554=0,AB554&lt;=0),0,IF(AND(AB554&gt;0,AB554&lt;=5),3,IF(AND(AB554&gt;5,AB554&lt;=10),5,IF(AND(AB554&gt;10,AB554&lt;=15),7,IF(AND(AB554&gt;15,AB554&lt;=20),9,IF(AND(AB554&gt;20,AB554&lt;=25),11,IF(AND(AB554&gt;25,AB554&lt;=30),13,IF(AND(AB554&gt;30,AB554&lt;=35),15,IF(AND(AB554&gt;35,AB554&lt;=40),17,IF(AND(AB554&gt;40,AB554&lt;=45),19,21))))))))))</f>
        <v>5</v>
      </c>
      <c r="AB554" s="57">
        <v>7</v>
      </c>
      <c r="AC554" s="54" t="s">
        <v>81</v>
      </c>
      <c r="AE554" s="53">
        <f>IF(AND(AF554=0,AF554&lt;=0),0,IF(AND(AF554&gt;0,AF554&lt;=5),3,IF(AND(AF554&gt;5,AF554&lt;=10),5,IF(AND(AF554&gt;10,AF554&lt;=15),7,IF(AND(AF554&gt;15,AF554&lt;=20),9,IF(AND(AF554&gt;20,AF554&lt;=25),11,IF(AND(AF554&gt;25,AF554&lt;=30),13,IF(AND(AF554&gt;30,AF554&lt;=35),15,IF(AND(AF554&gt;35,AF554&lt;=40),17,IF(AND(AF554&gt;40,AF554&lt;=45),19,21))))))))))</f>
        <v>5</v>
      </c>
      <c r="AF554" s="57">
        <v>8</v>
      </c>
      <c r="AG554" s="54" t="s">
        <v>81</v>
      </c>
      <c r="AI554" s="53">
        <f>IF(AND(AJ554=0,AJ554&lt;=0),0,IF(AND(AJ554&gt;0,AJ554&lt;=5),3,IF(AND(AJ554&gt;5,AJ554&lt;=10),5,IF(AND(AJ554&gt;10,AJ554&lt;=15),7,IF(AND(AJ554&gt;15,AJ554&lt;=20),9,IF(AND(AJ554&gt;20,AJ554&lt;=25),11,IF(AND(AJ554&gt;25,AJ554&lt;=30),13,IF(AND(AJ554&gt;30,AJ554&lt;=35),15,IF(AND(AJ554&gt;35,AJ554&lt;=40),17,IF(AND(AJ554&gt;40,AJ554&lt;=45),19,21))))))))))</f>
        <v>3</v>
      </c>
      <c r="AJ554" s="57">
        <v>4</v>
      </c>
      <c r="AK554" s="54" t="s">
        <v>81</v>
      </c>
      <c r="AM554" s="53">
        <f>IF(AND(AN554=0,AN554&lt;=0),0,IF(AND(AN554&gt;0,AN554&lt;=5),3,IF(AND(AN554&gt;5,AN554&lt;=10),5,IF(AND(AN554&gt;10,AN554&lt;=15),7,IF(AND(AN554&gt;15,AN554&lt;=20),9,IF(AND(AN554&gt;20,AN554&lt;=25),11,IF(AND(AN554&gt;25,AN554&lt;=30),13,IF(AND(AN554&gt;30,AN554&lt;=35),15,IF(AND(AN554&gt;35,AN554&lt;=40),17,IF(AND(AN554&gt;40,AN554&lt;=45),19,21))))))))))</f>
        <v>3</v>
      </c>
      <c r="AN554" s="57">
        <v>4</v>
      </c>
      <c r="AO554" s="54" t="s">
        <v>81</v>
      </c>
    </row>
    <row r="555" spans="2:41" ht="30" customHeight="1" x14ac:dyDescent="0.25">
      <c r="B555" s="29" t="s">
        <v>94</v>
      </c>
      <c r="C555" s="29" t="s">
        <v>115</v>
      </c>
      <c r="D555" s="1" t="s">
        <v>4</v>
      </c>
      <c r="E555" s="2" t="s">
        <v>52</v>
      </c>
      <c r="F555" s="30"/>
      <c r="G555" s="53">
        <f>IF(H555&lt;1,0,IF(H555=1,2,IF(H555=2,4,IF(H555=3,6,IF(H555=4,8,IF(H555=5,10,IF(H555=6,12,IF(H555=7,14,IF(H555=8,16,IF(H555=9,18,20))))))))))</f>
        <v>0</v>
      </c>
      <c r="H555" s="57"/>
      <c r="I555" s="54" t="s">
        <v>52</v>
      </c>
      <c r="K555" s="53">
        <f>IF(L555&lt;1,0,IF(L555=1,2,IF(L555=2,4,IF(L555=3,6,IF(L555=4,8,IF(L555=5,10,IF(L555=6,12,IF(L555=7,14,IF(L555=8,16,IF(L555=9,18,20))))))))))</f>
        <v>0</v>
      </c>
      <c r="L555" s="57"/>
      <c r="M555" s="54" t="s">
        <v>52</v>
      </c>
      <c r="O555" s="53">
        <f>IF(P555&lt;1,0,IF(P555=1,2,IF(P555=2,4,IF(P555=3,6,IF(P555=4,8,IF(P555=5,10,IF(P555=6,12,IF(P555=7,14,IF(P555=8,16,IF(P555=9,18,20))))))))))</f>
        <v>0</v>
      </c>
      <c r="P555" s="57"/>
      <c r="Q555" s="54" t="s">
        <v>52</v>
      </c>
      <c r="S555" s="53">
        <f>IF(T555&lt;1,0,IF(T555=1,2,IF(T555=2,4,IF(T555=3,6,IF(T555=4,8,IF(T555=5,10,IF(T555=6,12,IF(T555=7,14,IF(T555=8,16,IF(T555=9,18,20))))))))))</f>
        <v>0</v>
      </c>
      <c r="T555" s="57"/>
      <c r="U555" s="54" t="s">
        <v>52</v>
      </c>
      <c r="W555" s="53">
        <f>IF(X555&lt;1,0,IF(X555=1,2,IF(X555=2,4,IF(X555=3,6,IF(X555=4,8,IF(X555=5,10,IF(X555=6,12,IF(X555=7,14,IF(X555=8,16,IF(X555=9,18,20))))))))))</f>
        <v>0</v>
      </c>
      <c r="X555" s="57"/>
      <c r="Y555" s="54" t="s">
        <v>52</v>
      </c>
      <c r="AA555" s="53">
        <f>IF(AB555&lt;1,0,IF(AB555=1,2,IF(AB555=2,4,IF(AB555=3,6,IF(AB555=4,8,IF(AB555=5,10,IF(AB555=6,12,IF(AB555=7,14,IF(AB555=8,16,IF(AB555=9,18,20))))))))))</f>
        <v>0</v>
      </c>
      <c r="AB555" s="57"/>
      <c r="AC555" s="54" t="s">
        <v>52</v>
      </c>
      <c r="AE555" s="53">
        <f>IF(AF555&lt;1,0,IF(AF555=1,2,IF(AF555=2,4,IF(AF555=3,6,IF(AF555=4,8,IF(AF555=5,10,IF(AF555=6,12,IF(AF555=7,14,IF(AF555=8,16,IF(AF555=9,18,20))))))))))</f>
        <v>0</v>
      </c>
      <c r="AF555" s="57"/>
      <c r="AG555" s="54" t="s">
        <v>52</v>
      </c>
      <c r="AI555" s="53">
        <f>IF(AJ555&lt;1,0,IF(AJ555=1,2,IF(AJ555=2,4,IF(AJ555=3,6,IF(AJ555=4,8,IF(AJ555=5,10,IF(AJ555=6,12,IF(AJ555=7,14,IF(AJ555=8,16,IF(AJ555=9,18,20))))))))))</f>
        <v>0</v>
      </c>
      <c r="AJ555" s="57"/>
      <c r="AK555" s="54" t="s">
        <v>52</v>
      </c>
      <c r="AM555" s="53">
        <f>IF(AN555&lt;1,0,IF(AN555=1,2,IF(AN555=2,4,IF(AN555=3,6,IF(AN555=4,8,IF(AN555=5,10,IF(AN555=6,12,IF(AN555=7,14,IF(AN555=8,16,IF(AN555=9,18,20))))))))))</f>
        <v>0</v>
      </c>
      <c r="AN555" s="57"/>
      <c r="AO555" s="54" t="s">
        <v>52</v>
      </c>
    </row>
    <row r="556" spans="2:41" ht="30" customHeight="1" x14ac:dyDescent="0.25">
      <c r="B556" s="29" t="s">
        <v>94</v>
      </c>
      <c r="C556" s="29" t="s">
        <v>115</v>
      </c>
      <c r="D556" s="1" t="s">
        <v>5</v>
      </c>
      <c r="E556" s="2" t="s">
        <v>85</v>
      </c>
      <c r="F556" s="30"/>
      <c r="G556" s="53">
        <f>IF(AND(H556=0,H556&lt;=0),0,IF(AND(H556&gt;0,H556&lt;=5),3,IF(AND(H556&gt;5,H556&lt;=10),4,IF(AND(H556&gt;10,H556&lt;=15),7,IF(AND(H556&gt;15,H556&lt;=20),9,IF(AND(H556&gt;20,H556&lt;=25),11,IF(AND(H556&gt;25,H556&lt;=30),13,IF(AND(H556&gt;30,H556&lt;=35),16,IF(AND(H556&gt;35,H556&lt;=40),17,IF(AND(H556&gt;40,H556&lt;=45),19,21))))))))))</f>
        <v>4</v>
      </c>
      <c r="H556" s="57">
        <v>8</v>
      </c>
      <c r="I556" s="31" t="s">
        <v>53</v>
      </c>
      <c r="K556" s="53">
        <f>IF(AND(L556=0,L556&lt;=0),0,IF(AND(L556&gt;0,L556&lt;=5),3,IF(AND(L556&gt;5,L556&lt;=10),4,IF(AND(L556&gt;10,L556&lt;=15),7,IF(AND(L556&gt;15,L556&lt;=20),9,IF(AND(L556&gt;20,L556&lt;=25),11,IF(AND(L556&gt;25,L556&lt;=30),13,IF(AND(L556&gt;30,L556&lt;=35),16,IF(AND(L556&gt;35,L556&lt;=20),17,IF(AND(L556&gt;40,L556&lt;=45),19,21))))))))))</f>
        <v>3</v>
      </c>
      <c r="L556" s="57">
        <v>5</v>
      </c>
      <c r="M556" s="31" t="s">
        <v>53</v>
      </c>
      <c r="O556" s="53">
        <f>IF(AND(P556=0,P556&lt;=0),0,IF(AND(P556&gt;0,P556&lt;=5),3,IF(AND(P556&gt;5,P556&lt;=10),4,IF(AND(P556&gt;10,P556&lt;=15),7,IF(AND(P556&gt;15,P556&lt;=20),9,IF(AND(P556&gt;20,P556&lt;=25),11,IF(AND(P556&gt;25,P556&lt;=30),13,IF(AND(P556&gt;30,P556&lt;=35),16,IF(AND(P556&gt;35,P556&lt;=40),17,IF(AND(P556&gt;40,P556&lt;=45),19,21))))))))))</f>
        <v>0</v>
      </c>
      <c r="P556" s="57"/>
      <c r="Q556" s="31" t="s">
        <v>53</v>
      </c>
      <c r="S556" s="53">
        <f>IF(AND(T556=0,T556&lt;=0),0,IF(AND(T556&gt;0,T556&lt;=5),3,IF(AND(T556&gt;5,T556&lt;=10),4,IF(AND(T556&gt;10,T556&lt;=15),7,IF(AND(T556&gt;15,T556&lt;=20),9,IF(AND(T556&gt;20,T556&lt;=25),11,IF(AND(T556&gt;25,T556&lt;=30),13,IF(AND(T556&gt;30,T556&lt;=35),16,IF(AND(T556&gt;35,T556&lt;=40),17,IF(AND(T556&gt;40,T556&lt;=45),19,21))))))))))</f>
        <v>3</v>
      </c>
      <c r="T556" s="57">
        <v>4</v>
      </c>
      <c r="U556" s="31" t="s">
        <v>53</v>
      </c>
      <c r="W556" s="53">
        <f>IF(AND(X556=0,X556&lt;=0),0,IF(AND(X556&gt;0,X556&lt;=5),3,IF(AND(X556&gt;5,X556&lt;=10),4,IF(AND(X556&gt;10,X556&lt;=15),7,IF(AND(X556&gt;15,X556&lt;=20),9,IF(AND(X556&gt;20,X556&lt;=25),11,IF(AND(X556&gt;25,X556&lt;=30),13,IF(AND(X556&gt;30,X556&lt;=35),16,IF(AND(X556&gt;35,X556&lt;=40),17,IF(AND(X556&gt;40,X556&lt;=45),19,21))))))))))</f>
        <v>3</v>
      </c>
      <c r="X556" s="57">
        <v>4</v>
      </c>
      <c r="Y556" s="31" t="s">
        <v>53</v>
      </c>
      <c r="AA556" s="53">
        <f>IF(AND(AB556=0,AB556&lt;=0),0,IF(AND(AB556&gt;0,AB556&lt;=5),3,IF(AND(AB556&gt;5,AB556&lt;=10),4,IF(AND(AB556&gt;10,AB556&lt;=15),7,IF(AND(AB556&gt;15,AB556&lt;=20),9,IF(AND(AB556&gt;20,AB556&lt;=25),11,IF(AND(AB556&gt;25,AB556&lt;=30),13,IF(AND(AB556&gt;30,AB556&lt;=35),16,IF(AND(AB556&gt;35,AB556&lt;=40),17,IF(AND(AB556&gt;40,AB556&lt;=45),19,21))))))))))</f>
        <v>3</v>
      </c>
      <c r="AB556" s="57">
        <v>5</v>
      </c>
      <c r="AC556" s="31" t="s">
        <v>53</v>
      </c>
      <c r="AE556" s="53">
        <f>IF(AND(AF556=0,AF556&lt;=0),0,IF(AND(AF556&gt;0,AF556&lt;=5),3,IF(AND(AF556&gt;5,AF556&lt;=10),4,IF(AND(AF556&gt;10,AF556&lt;=15),7,IF(AND(AF556&gt;15,AF556&lt;=20),9,IF(AND(AF556&gt;20,AF556&lt;=25),11,IF(AND(AF556&gt;25,AF556&lt;=30),13,IF(AND(AF556&gt;30,AF556&lt;=35),16,IF(AND(AF556&gt;35,AF556&lt;=40),17,IF(AND(AF556&gt;40,AF556&lt;=45),19,21))))))))))</f>
        <v>4</v>
      </c>
      <c r="AF556" s="57">
        <v>7</v>
      </c>
      <c r="AG556" s="31" t="s">
        <v>53</v>
      </c>
      <c r="AI556" s="53">
        <f>IF(AND(AJ556=0,AJ556&lt;=0),0,IF(AND(AJ556&gt;0,AJ556&lt;=5),3,IF(AND(AJ556&gt;5,AJ556&lt;=10),4,IF(AND(AJ556&gt;10,AJ556&lt;=15),7,IF(AND(AJ556&gt;15,AJ556&lt;=20),9,IF(AND(AJ556&gt;20,AJ556&lt;=25),11,IF(AND(AJ556&gt;25,AJ556&lt;=30),13,IF(AND(AJ556&gt;30,AJ556&lt;=35),16,IF(AND(AJ556&gt;35,AJ556&lt;=40),17,IF(AND(AJ556&gt;40,AJ556&lt;=45),19,21))))))))))</f>
        <v>3</v>
      </c>
      <c r="AJ556" s="57">
        <v>3</v>
      </c>
      <c r="AK556" s="31" t="s">
        <v>53</v>
      </c>
      <c r="AM556" s="53">
        <f>IF(AND(AN556=0,AN556&lt;=0),0,IF(AND(AN556&gt;0,AN556&lt;=5),3,IF(AND(AN556&gt;5,AN556&lt;=10),4,IF(AND(AN556&gt;10,AN556&lt;=15),7,IF(AND(AN556&gt;15,AN556&lt;=20),9,IF(AND(AN556&gt;20,AN556&lt;=25),11,IF(AND(AN556&gt;25,AN556&lt;=30),13,IF(AND(AN556&gt;30,AN556&lt;=35),16,IF(AND(AN556&gt;35,AN556&lt;=40),17,IF(AND(AN556&gt;40,AN556&lt;=45),19,21))))))))))</f>
        <v>3</v>
      </c>
      <c r="AN556" s="57">
        <v>4</v>
      </c>
      <c r="AO556" s="31" t="s">
        <v>53</v>
      </c>
    </row>
    <row r="557" spans="2:41" ht="30" customHeight="1" x14ac:dyDescent="0.25">
      <c r="B557" s="29" t="s">
        <v>94</v>
      </c>
      <c r="C557" s="29" t="s">
        <v>115</v>
      </c>
      <c r="D557" s="1" t="s">
        <v>7</v>
      </c>
      <c r="E557" s="2" t="s">
        <v>6</v>
      </c>
      <c r="F557" s="30"/>
      <c r="G557" s="53">
        <f>IF(AND(H557=0,H557&lt;=0),0,IF(AND(H557&gt;0,H557&lt;=2),1,IF(AND(H557&gt;2,H557&lt;=4),2,IF(AND(H557&gt;4,H557&lt;=6),3,IF(AND(H557&gt;6,H557&lt;=8),4,IF(AND(H557&gt;8,H557&lt;=10),5,IF(AND(H557&gt;10,H557&lt;=12),6,IF(AND(H557&gt;12,H557&lt;=14),7,IF(AND(H557&gt;14,H557&lt;=16),8,IF(AND(H557&gt;16,H557&lt;=18),9,10))))))))))</f>
        <v>0</v>
      </c>
      <c r="H557" s="57"/>
      <c r="I557" s="54" t="s">
        <v>62</v>
      </c>
      <c r="K557" s="53">
        <f>IF(AND(L557=0,L557&lt;=0),0,IF(AND(L557&gt;0,L557&lt;=2),1,IF(AND(L557&gt;2,L557&lt;=4),2,IF(AND(L557&gt;4,L557&lt;=6),3,IF(AND(L557&gt;6,L557&lt;=8),4,IF(AND(L557&gt;8,L557&lt;=10),5,IF(AND(L557&gt;10,L557&lt;=12),6,IF(AND(L557&gt;12,L557&lt;=14),7,IF(AND(L557&gt;14,L557&lt;=16),8,IF(AND(L557&gt;16,L557&lt;=18),9,10))))))))))</f>
        <v>0</v>
      </c>
      <c r="L557" s="57"/>
      <c r="M557" s="54" t="s">
        <v>62</v>
      </c>
      <c r="O557" s="53">
        <f>IF(AND(P557=0,P557&lt;=0),0,IF(AND(P557&gt;0,P557&lt;=2),1,IF(AND(P557&gt;2,P557&lt;=4),2,IF(AND(P557&gt;4,P557&lt;=6),3,IF(AND(P557&gt;6,P557&lt;=8),4,IF(AND(P557&gt;8,P557&lt;=10),5,IF(AND(P557&gt;10,P557&lt;=12),6,IF(AND(P557&gt;12,P557&lt;=14),7,IF(AND(P557&gt;14,P557&lt;=16),8,IF(AND(P557&gt;16,P557&lt;=18),9,10))))))))))</f>
        <v>0</v>
      </c>
      <c r="P557" s="57"/>
      <c r="Q557" s="54" t="s">
        <v>62</v>
      </c>
      <c r="S557" s="53">
        <f>IF(AND(T557=0,T557&lt;=0),0,IF(AND(T557&gt;0,T557&lt;=2),1,IF(AND(T557&gt;2,T557&lt;=4),2,IF(AND(T557&gt;4,T557&lt;=6),3,IF(AND(T557&gt;6,T557&lt;=8),4,IF(AND(T557&gt;8,T557&lt;=10),5,IF(AND(T557&gt;10,T557&lt;=12),6,IF(AND(T557&gt;12,T557&lt;=14),7,IF(AND(T557&gt;14,T557&lt;=16),8,IF(AND(T557&gt;16,T557&lt;=18),9,10))))))))))</f>
        <v>0</v>
      </c>
      <c r="T557" s="57"/>
      <c r="U557" s="54" t="s">
        <v>62</v>
      </c>
      <c r="W557" s="53">
        <f>IF(AND(X557=0,X557&lt;=0),0,IF(AND(X557&gt;0,X557&lt;=2),1,IF(AND(X557&gt;2,X557&lt;=4),2,IF(AND(X557&gt;4,X557&lt;=6),3,IF(AND(X557&gt;6,X557&lt;=8),4,IF(AND(X557&gt;8,X557&lt;=10),5,IF(AND(X557&gt;10,X557&lt;=12),6,IF(AND(X557&gt;12,X557&lt;=14),7,IF(AND(X557&gt;14,X557&lt;=16),8,IF(AND(X557&gt;16,X557&lt;=18),9,10))))))))))</f>
        <v>0</v>
      </c>
      <c r="X557" s="57"/>
      <c r="Y557" s="54" t="s">
        <v>62</v>
      </c>
      <c r="AA557" s="53">
        <f>IF(AND(AB557=0,AB557&lt;=0),0,IF(AND(AB557&gt;0,AB557&lt;=2),1,IF(AND(AB557&gt;2,AB557&lt;=4),2,IF(AND(AB557&gt;4,AB557&lt;=6),3,IF(AND(AB557&gt;6,AB557&lt;=8),4,IF(AND(AB557&gt;8,AB557&lt;=10),5,IF(AND(AB557&gt;10,AB557&lt;=12),6,IF(AND(AB557&gt;12,AB557&lt;=14),7,IF(AND(AB557&gt;14,AB557&lt;=16),8,IF(AND(AB557&gt;16,AB557&lt;=18),9,10))))))))))</f>
        <v>0</v>
      </c>
      <c r="AB557" s="57"/>
      <c r="AC557" s="54" t="s">
        <v>62</v>
      </c>
      <c r="AE557" s="53">
        <f>IF(AND(AF557=0,AF557&lt;=0),0,IF(AND(AF557&gt;0,AF557&lt;=2),1,IF(AND(AF557&gt;2,AF557&lt;=4),2,IF(AND(AF557&gt;4,AF557&lt;=6),3,IF(AND(AF557&gt;6,AF557&lt;=8),4,IF(AND(AF557&gt;8,AF557&lt;=10),5,IF(AND(AF557&gt;10,AF557&lt;=12),6,IF(AND(AF557&gt;12,AF557&lt;=14),7,IF(AND(AF557&gt;14,AF557&lt;=16),8,IF(AND(AF557&gt;16,AF557&lt;=18),9,10))))))))))</f>
        <v>0</v>
      </c>
      <c r="AF557" s="57"/>
      <c r="AG557" s="54" t="s">
        <v>62</v>
      </c>
      <c r="AI557" s="53">
        <f>IF(AND(AJ557=0,AJ557&lt;=0),0,IF(AND(AJ557&gt;0,AJ557&lt;=2),1,IF(AND(AJ557&gt;2,AJ557&lt;=4),2,IF(AND(AJ557&gt;4,AJ557&lt;=6),3,IF(AND(AJ557&gt;6,AJ557&lt;=8),4,IF(AND(AJ557&gt;8,AJ557&lt;=10),5,IF(AND(AJ557&gt;10,AJ557&lt;=12),6,IF(AND(AJ557&gt;12,AJ557&lt;=14),7,IF(AND(AJ557&gt;14,AJ557&lt;=16),8,IF(AND(AJ557&gt;16,AJ557&lt;=18),9,10))))))))))</f>
        <v>0</v>
      </c>
      <c r="AJ557" s="57"/>
      <c r="AK557" s="54" t="s">
        <v>62</v>
      </c>
      <c r="AM557" s="53">
        <f>IF(AND(AN557=0,AN557&lt;=0),0,IF(AND(AN557&gt;0,AN557&lt;=2),1,IF(AND(AN557&gt;2,AN557&lt;=4),2,IF(AND(AN557&gt;4,AN557&lt;=6),3,IF(AND(AN557&gt;6,AN557&lt;=8),4,IF(AND(AN557&gt;8,AN557&lt;=10),5,IF(AND(AN557&gt;10,AN557&lt;=12),6,IF(AND(AN557&gt;12,AN557&lt;=14),7,IF(AND(AN557&gt;14,AN557&lt;=16),8,IF(AND(AN557&gt;16,AN557&lt;=18),9,10))))))))))</f>
        <v>0</v>
      </c>
      <c r="AN557" s="57"/>
      <c r="AO557" s="54" t="s">
        <v>62</v>
      </c>
    </row>
    <row r="558" spans="2:41" ht="30" customHeight="1" x14ac:dyDescent="0.25">
      <c r="B558" s="29" t="s">
        <v>94</v>
      </c>
      <c r="C558" s="29" t="s">
        <v>115</v>
      </c>
      <c r="D558" s="1" t="s">
        <v>9</v>
      </c>
      <c r="E558" s="2" t="s">
        <v>8</v>
      </c>
      <c r="F558" s="30"/>
      <c r="G558" s="76">
        <f>H558</f>
        <v>6</v>
      </c>
      <c r="H558" s="77">
        <v>6</v>
      </c>
      <c r="I558" s="73" t="str">
        <f>IF(G558=0,"SIN DATOS",IF(AND(G558&gt;0,G558&lt;=6),"ORDENADO",IF(AND(G558&gt;6,G558&lt;=11),"ORDENADO/BUENA PRESENTACIÓN",IF(AND(G558&gt;11,G558&lt;=15),"ODENADO/BUENA PRESENTACION/MAYORES ARGUMENTO","EXCELENTE"))))</f>
        <v>ORDENADO</v>
      </c>
      <c r="J558" s="78"/>
      <c r="K558" s="76">
        <f>L558</f>
        <v>6</v>
      </c>
      <c r="L558" s="77">
        <v>6</v>
      </c>
      <c r="M558" s="73" t="str">
        <f>IF(K558=0,"SIN DATOS",IF(AND(K558&gt;0,K558&lt;=6),"ORDENADO",IF(AND(K558&gt;6,K558&lt;=11),"ORDENADO/BUENA PRESENTACIÓN",IF(AND(K558&gt;11,K558&lt;=15),"ODENADO/BUENA PRESENTACION/MAYORES ARGUMENTO","EXCELENTE"))))</f>
        <v>ORDENADO</v>
      </c>
      <c r="N558" s="78"/>
      <c r="O558" s="76">
        <f>P558</f>
        <v>0</v>
      </c>
      <c r="P558" s="77"/>
      <c r="Q558" s="73" t="str">
        <f>IF(O558=0,"SIN DATOS",IF(AND(O558&gt;0,O558&lt;=6),"ORDENADO",IF(AND(O558&gt;6,O558&lt;=11),"ORDENADO/BUENA PRESENTACIÓN",IF(AND(O558&gt;11,O558&lt;=15),"ODENADO/BUENA PRESENTACION/MAYORES ARGUMENTO","EXCELENTE"))))</f>
        <v>SIN DATOS</v>
      </c>
      <c r="R558" s="78"/>
      <c r="S558" s="76">
        <f>T558</f>
        <v>6</v>
      </c>
      <c r="T558" s="77">
        <v>6</v>
      </c>
      <c r="U558" s="73" t="str">
        <f>IF(S558=0,"SIN DATOS",IF(AND(S558&gt;0,S558&lt;=6),"ORDENADO",IF(AND(S558&gt;6,S558&lt;=11),"ORDENADO/BUENA PRESENTACIÓN",IF(AND(S558&gt;11,S558&lt;=15),"ODENADO/BUENA PRESENTACION/MAYORES ARGUMENTO","EXCELENTE"))))</f>
        <v>ORDENADO</v>
      </c>
      <c r="V558" s="78"/>
      <c r="W558" s="76">
        <f>X558</f>
        <v>6</v>
      </c>
      <c r="X558" s="77">
        <v>6</v>
      </c>
      <c r="Y558" s="73" t="str">
        <f>IF(W558=0,"SIN DATOS",IF(AND(W558&gt;0,W558&lt;=6),"ORDENADO",IF(AND(W558&gt;6,W558&lt;=11),"ORDENADO/BUENA PRESENTACIÓN",IF(AND(W558&gt;11,W558&lt;=15),"ODENADO/BUENA PRESENTACION/MAYORES ARGUMENTO","EXCELENTE"))))</f>
        <v>ORDENADO</v>
      </c>
      <c r="Z558" s="78"/>
      <c r="AA558" s="76">
        <f>AB558</f>
        <v>6</v>
      </c>
      <c r="AB558" s="77">
        <v>6</v>
      </c>
      <c r="AC558" s="73" t="str">
        <f>IF(AA558=0,"SIN DATOS",IF(AND(AA558&gt;0,AA558&lt;=6),"ORDENADO",IF(AND(AA558&gt;6,AA558&lt;=11),"ORDENADO/BUENA PRESENTACIÓN",IF(AND(AA558&gt;11,AA558&lt;=15),"ODENADO/BUENA PRESENTACION/MAYORES ARGUMENTO","EXCELENTE"))))</f>
        <v>ORDENADO</v>
      </c>
      <c r="AE558" s="76">
        <f>AF558</f>
        <v>0</v>
      </c>
      <c r="AF558" s="77"/>
      <c r="AG558" s="73" t="str">
        <f>IF(AE558=0,"SIN DATOS",IF(AND(AE558&gt;0,AE558&lt;=6),"ORDENADO",IF(AND(AE558&gt;6,AE558&lt;=11),"ORDENADO/BUENA PRESENTACIÓN",IF(AND(AE558&gt;11,AE558&lt;=15),"ODENADO/BUENA PRESENTACION/MAYORES ARGUMENTO","EXCELENTE"))))</f>
        <v>SIN DATOS</v>
      </c>
      <c r="AI558" s="76">
        <f>AJ558</f>
        <v>6</v>
      </c>
      <c r="AJ558" s="77">
        <v>6</v>
      </c>
      <c r="AK558" s="73" t="str">
        <f>IF(AI558=0,"SIN DATOS",IF(AND(AI558&gt;0,AI558&lt;=6),"ORDENADO",IF(AND(AI558&gt;6,AI558&lt;=11),"ORDENADO/BUENA PRESENTACIÓN",IF(AND(AI558&gt;11,AI558&lt;=15),"ODENADO/BUENA PRESENTACION/MAYORES ARGUMENTO","EXCELENTE"))))</f>
        <v>ORDENADO</v>
      </c>
      <c r="AL558" s="78"/>
      <c r="AM558" s="76">
        <f>AN558</f>
        <v>6</v>
      </c>
      <c r="AN558" s="77">
        <v>6</v>
      </c>
      <c r="AO558" s="73" t="str">
        <f>IF(AM558=0,"SIN DATOS",IF(AND(AM558&gt;0,AM558&lt;=6),"ORDENADO",IF(AND(AM558&gt;6,AM558&lt;=11),"ORDENADO/BUENA PRESENTACIÓN",IF(AND(AM558&gt;11,AM558&lt;=15),"ODENADO/BUENA PRESENTACION/MAYORES ARGUMENTO","EXCELENTE"))))</f>
        <v>ORDENADO</v>
      </c>
    </row>
    <row r="559" spans="2:41" ht="30" customHeight="1" x14ac:dyDescent="0.25">
      <c r="B559" s="29" t="s">
        <v>94</v>
      </c>
      <c r="C559" s="29" t="s">
        <v>115</v>
      </c>
      <c r="D559" s="1" t="s">
        <v>63</v>
      </c>
      <c r="E559" s="2" t="s">
        <v>10</v>
      </c>
      <c r="F559" s="30"/>
      <c r="G559" s="53">
        <f>H559</f>
        <v>0</v>
      </c>
      <c r="H559" s="57"/>
      <c r="I559" s="56"/>
      <c r="K559" s="53">
        <f>L559</f>
        <v>0</v>
      </c>
      <c r="L559" s="57"/>
      <c r="M559" s="56"/>
      <c r="O559" s="53">
        <f>P559</f>
        <v>0</v>
      </c>
      <c r="P559" s="57"/>
      <c r="Q559" s="56"/>
      <c r="S559" s="53">
        <f>T559</f>
        <v>0</v>
      </c>
      <c r="T559" s="57"/>
      <c r="U559" s="56"/>
      <c r="W559" s="53">
        <f>X559</f>
        <v>0</v>
      </c>
      <c r="X559" s="57"/>
      <c r="Y559" s="56"/>
      <c r="AA559" s="53">
        <f>AB559</f>
        <v>0</v>
      </c>
      <c r="AB559" s="57"/>
      <c r="AC559" s="56"/>
      <c r="AE559" s="53">
        <f>AF559</f>
        <v>0</v>
      </c>
      <c r="AF559" s="57"/>
      <c r="AG559" s="56"/>
      <c r="AI559" s="53">
        <f>AJ559</f>
        <v>0</v>
      </c>
      <c r="AJ559" s="57"/>
      <c r="AK559" s="56"/>
      <c r="AM559" s="53">
        <f>AN559</f>
        <v>0</v>
      </c>
      <c r="AN559" s="57"/>
      <c r="AO559" s="56"/>
    </row>
    <row r="560" spans="2:41" ht="15" customHeight="1" x14ac:dyDescent="0.25">
      <c r="B560" s="29" t="s">
        <v>94</v>
      </c>
      <c r="C560" s="29" t="s">
        <v>115</v>
      </c>
      <c r="D560" s="1" t="s">
        <v>80</v>
      </c>
      <c r="E560" s="2" t="s">
        <v>64</v>
      </c>
      <c r="F560" s="33"/>
      <c r="G560" s="64">
        <f>IF(H560=0,0,H560*50)</f>
        <v>0</v>
      </c>
      <c r="H560" s="63"/>
      <c r="I560" s="58" t="s">
        <v>66</v>
      </c>
      <c r="K560" s="64">
        <f>IF(L560=0,0,L560*50)</f>
        <v>0</v>
      </c>
      <c r="L560" s="63"/>
      <c r="M560" s="58" t="s">
        <v>66</v>
      </c>
      <c r="O560" s="64">
        <f>IF(P560=0,0,P560*50)</f>
        <v>0</v>
      </c>
      <c r="P560" s="63"/>
      <c r="Q560" s="58" t="s">
        <v>66</v>
      </c>
      <c r="S560" s="64">
        <f>IF(T560=0,0,T560*50)</f>
        <v>100</v>
      </c>
      <c r="T560" s="63" t="s">
        <v>99</v>
      </c>
      <c r="U560" s="58" t="s">
        <v>66</v>
      </c>
      <c r="W560" s="64">
        <f>IF(X560=0,0,X560*50)</f>
        <v>0</v>
      </c>
      <c r="X560" s="63"/>
      <c r="Y560" s="58" t="s">
        <v>66</v>
      </c>
      <c r="AA560" s="64">
        <f>IF(AB560=0,0,AB560*50)</f>
        <v>0</v>
      </c>
      <c r="AB560" s="63"/>
      <c r="AC560" s="58" t="s">
        <v>66</v>
      </c>
      <c r="AE560" s="64">
        <f>IF(AF560=0,0,AF560*50)</f>
        <v>0</v>
      </c>
      <c r="AF560" s="63"/>
      <c r="AG560" s="58" t="s">
        <v>66</v>
      </c>
      <c r="AI560" s="64">
        <f>IF(AJ560=0,0,AJ560*50)</f>
        <v>0</v>
      </c>
      <c r="AJ560" s="63"/>
      <c r="AK560" s="58" t="s">
        <v>66</v>
      </c>
      <c r="AM560" s="64">
        <f>IF(AN560=0,0,AN560*50)</f>
        <v>100</v>
      </c>
      <c r="AN560" s="63" t="s">
        <v>99</v>
      </c>
      <c r="AO560" s="58" t="s">
        <v>66</v>
      </c>
    </row>
    <row r="561" spans="2:41" ht="15" customHeight="1" x14ac:dyDescent="0.25">
      <c r="B561" s="29"/>
      <c r="C561" s="29"/>
      <c r="D561" s="42"/>
      <c r="E561" s="2"/>
      <c r="F561" s="43"/>
      <c r="G561" s="55"/>
      <c r="H561" s="55"/>
      <c r="I561" s="54"/>
      <c r="K561" s="55"/>
      <c r="L561" s="55"/>
      <c r="M561" s="54"/>
      <c r="O561" s="55"/>
      <c r="P561" s="55"/>
      <c r="Q561" s="54"/>
      <c r="S561" s="55"/>
      <c r="T561" s="55"/>
      <c r="U561" s="54"/>
      <c r="W561" s="55"/>
      <c r="X561" s="55"/>
      <c r="Y561" s="54"/>
      <c r="AA561" s="55"/>
      <c r="AB561" s="55"/>
      <c r="AC561" s="54"/>
      <c r="AE561" s="55"/>
      <c r="AF561" s="55"/>
      <c r="AG561" s="54"/>
      <c r="AI561" s="55"/>
      <c r="AJ561" s="55"/>
      <c r="AK561" s="54"/>
      <c r="AM561" s="55"/>
      <c r="AN561" s="55"/>
      <c r="AO561" s="54"/>
    </row>
    <row r="562" spans="2:41" ht="15.75" x14ac:dyDescent="0.25">
      <c r="B562" s="29"/>
      <c r="C562" s="29"/>
      <c r="D562" s="2" t="s">
        <v>50</v>
      </c>
      <c r="E562" s="2"/>
      <c r="F562" s="30"/>
      <c r="G562" s="84">
        <f>SUM(G552:G559)</f>
        <v>31</v>
      </c>
      <c r="H562" s="85">
        <f>VLOOKUP(G562,PAGO,2,FALSE)</f>
        <v>150</v>
      </c>
      <c r="I562" s="86" t="s">
        <v>68</v>
      </c>
      <c r="K562" s="84">
        <f>SUM(K552:K559)</f>
        <v>35</v>
      </c>
      <c r="L562" s="85">
        <f>VLOOKUP(K562,PAGO,2,FALSE)</f>
        <v>170</v>
      </c>
      <c r="M562" s="86" t="s">
        <v>68</v>
      </c>
      <c r="O562" s="84">
        <f>SUM(O552:O559)</f>
        <v>0</v>
      </c>
      <c r="P562" s="85">
        <f>VLOOKUP(O562,PAGO,2,FALSE)</f>
        <v>0</v>
      </c>
      <c r="Q562" s="86" t="s">
        <v>68</v>
      </c>
      <c r="S562" s="84">
        <f>SUM(S552:S559)</f>
        <v>28</v>
      </c>
      <c r="T562" s="85">
        <f>VLOOKUP(S562,PAGO,2,FALSE)</f>
        <v>135</v>
      </c>
      <c r="U562" s="86" t="s">
        <v>68</v>
      </c>
      <c r="W562" s="84">
        <f>SUM(W552:W559)</f>
        <v>35</v>
      </c>
      <c r="X562" s="85">
        <f>VLOOKUP(W562,PAGO,2,FALSE)</f>
        <v>170</v>
      </c>
      <c r="Y562" s="86" t="s">
        <v>68</v>
      </c>
      <c r="AA562" s="84">
        <f>SUM(AA552:AA559)</f>
        <v>36</v>
      </c>
      <c r="AB562" s="85">
        <f>VLOOKUP(AA562,PAGO,2,FALSE)</f>
        <v>175</v>
      </c>
      <c r="AC562" s="86" t="s">
        <v>68</v>
      </c>
      <c r="AE562" s="84">
        <f>SUM(AE552:AE559)</f>
        <v>37</v>
      </c>
      <c r="AF562" s="85">
        <f>VLOOKUP(AE562,PAGO,2,FALSE)</f>
        <v>180</v>
      </c>
      <c r="AG562" s="86" t="s">
        <v>68</v>
      </c>
      <c r="AI562" s="84">
        <f>SUM(AI552:AI559)</f>
        <v>28</v>
      </c>
      <c r="AJ562" s="85">
        <f>VLOOKUP(AI562,PAGO,2,FALSE)</f>
        <v>135</v>
      </c>
      <c r="AK562" s="86" t="s">
        <v>68</v>
      </c>
      <c r="AM562" s="84">
        <f>SUM(AM552:AM559)</f>
        <v>28</v>
      </c>
      <c r="AN562" s="85">
        <f>VLOOKUP(AM562,PAGO,2,FALSE)</f>
        <v>135</v>
      </c>
      <c r="AO562" s="86" t="s">
        <v>68</v>
      </c>
    </row>
    <row r="563" spans="2:41" ht="16.5" thickBot="1" x14ac:dyDescent="0.3">
      <c r="B563" s="80"/>
      <c r="C563" s="80"/>
      <c r="D563" s="81"/>
      <c r="E563" s="81"/>
      <c r="F563" s="82"/>
      <c r="G563" s="163">
        <f>IF(G556=0,-25,0)</f>
        <v>0</v>
      </c>
      <c r="H563" s="164"/>
      <c r="I563" s="87" t="s">
        <v>88</v>
      </c>
      <c r="K563" s="163">
        <f>IF(K556=0,-25,0)</f>
        <v>0</v>
      </c>
      <c r="L563" s="164"/>
      <c r="M563" s="87" t="s">
        <v>88</v>
      </c>
      <c r="O563" s="163">
        <f>IF(O556=0,-25,0)</f>
        <v>-25</v>
      </c>
      <c r="P563" s="164"/>
      <c r="Q563" s="87" t="s">
        <v>88</v>
      </c>
      <c r="S563" s="163">
        <f>IF(S556=0,-25,0)</f>
        <v>0</v>
      </c>
      <c r="T563" s="164"/>
      <c r="U563" s="87" t="s">
        <v>88</v>
      </c>
      <c r="W563" s="163">
        <f>IF(W556=0,-25,0)</f>
        <v>0</v>
      </c>
      <c r="X563" s="164"/>
      <c r="Y563" s="87" t="s">
        <v>88</v>
      </c>
      <c r="AA563" s="163">
        <f>IF(AA556=0,-25,0)</f>
        <v>0</v>
      </c>
      <c r="AB563" s="164"/>
      <c r="AC563" s="87" t="s">
        <v>88</v>
      </c>
      <c r="AE563" s="163">
        <f>IF(AE556=0,-25,0)</f>
        <v>0</v>
      </c>
      <c r="AF563" s="164"/>
      <c r="AG563" s="87" t="s">
        <v>88</v>
      </c>
      <c r="AI563" s="163">
        <f>IF(AI556=0,-25,0)</f>
        <v>0</v>
      </c>
      <c r="AJ563" s="164"/>
      <c r="AK563" s="87" t="s">
        <v>88</v>
      </c>
      <c r="AM563" s="163">
        <f>IF(AM556=0,-25,0)</f>
        <v>0</v>
      </c>
      <c r="AN563" s="164"/>
      <c r="AO563" s="87" t="s">
        <v>88</v>
      </c>
    </row>
    <row r="564" spans="2:41" ht="19.5" thickBot="1" x14ac:dyDescent="0.3">
      <c r="D564" s="154" t="s">
        <v>67</v>
      </c>
      <c r="E564" s="155"/>
      <c r="G564" s="156">
        <f>+G560+H562+G563</f>
        <v>150</v>
      </c>
      <c r="H564" s="157"/>
      <c r="I564" s="83" t="s">
        <v>69</v>
      </c>
      <c r="J564" s="71"/>
      <c r="K564" s="156">
        <f>+K560+L562+K563</f>
        <v>170</v>
      </c>
      <c r="L564" s="157"/>
      <c r="M564" s="83" t="s">
        <v>69</v>
      </c>
      <c r="N564" s="71"/>
      <c r="O564" s="156">
        <f>+O560+P562+O563</f>
        <v>-25</v>
      </c>
      <c r="P564" s="157"/>
      <c r="Q564" s="83" t="s">
        <v>69</v>
      </c>
      <c r="R564" s="71"/>
      <c r="S564" s="156">
        <f>+S560+T562+S563</f>
        <v>235</v>
      </c>
      <c r="T564" s="157"/>
      <c r="U564" s="83" t="s">
        <v>69</v>
      </c>
      <c r="V564" s="71"/>
      <c r="W564" s="156">
        <f>+W560+X562+W563</f>
        <v>170</v>
      </c>
      <c r="X564" s="157"/>
      <c r="Y564" s="83" t="s">
        <v>69</v>
      </c>
      <c r="Z564" s="71"/>
      <c r="AA564" s="156">
        <f>+AA560+AB562+AA563</f>
        <v>175</v>
      </c>
      <c r="AB564" s="157"/>
      <c r="AC564" s="83" t="s">
        <v>69</v>
      </c>
      <c r="AE564" s="156">
        <f>+AE560+AF562+AE563</f>
        <v>180</v>
      </c>
      <c r="AF564" s="157"/>
      <c r="AG564" s="83" t="s">
        <v>69</v>
      </c>
      <c r="AI564" s="156">
        <f>+AI560+AJ562+AI563</f>
        <v>135</v>
      </c>
      <c r="AJ564" s="157"/>
      <c r="AK564" s="83" t="s">
        <v>69</v>
      </c>
      <c r="AL564" s="71"/>
      <c r="AM564" s="156">
        <f>+AM560+AN562+AM563</f>
        <v>235</v>
      </c>
      <c r="AN564" s="157"/>
      <c r="AO564" s="83" t="s">
        <v>69</v>
      </c>
    </row>
    <row r="569" spans="2:41" ht="26.25" x14ac:dyDescent="0.4">
      <c r="B569" s="50" t="s">
        <v>77</v>
      </c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</row>
    <row r="571" spans="2:41" ht="18.75" x14ac:dyDescent="0.3">
      <c r="B571" s="39" t="s">
        <v>46</v>
      </c>
      <c r="C571" s="39" t="s">
        <v>47</v>
      </c>
      <c r="D571" s="106" t="s">
        <v>48</v>
      </c>
      <c r="E571" s="107"/>
      <c r="F571" s="40"/>
      <c r="G571" s="160" t="s">
        <v>55</v>
      </c>
      <c r="H571" s="161"/>
      <c r="I571" s="162"/>
      <c r="J571" s="40"/>
      <c r="K571" s="160" t="s">
        <v>54</v>
      </c>
      <c r="L571" s="161"/>
      <c r="M571" s="162"/>
      <c r="O571" s="160" t="s">
        <v>56</v>
      </c>
      <c r="P571" s="161"/>
      <c r="Q571" s="162"/>
      <c r="R571" s="40"/>
      <c r="S571" s="160" t="s">
        <v>57</v>
      </c>
      <c r="T571" s="161"/>
      <c r="U571" s="162"/>
      <c r="V571" s="40"/>
      <c r="W571" s="160" t="s">
        <v>58</v>
      </c>
      <c r="X571" s="161"/>
      <c r="Y571" s="162"/>
      <c r="Z571" s="40"/>
      <c r="AA571" s="160" t="s">
        <v>59</v>
      </c>
      <c r="AB571" s="161"/>
      <c r="AC571" s="162"/>
      <c r="AE571" s="160" t="s">
        <v>89</v>
      </c>
      <c r="AF571" s="161"/>
      <c r="AG571" s="162"/>
      <c r="AI571" s="160" t="s">
        <v>111</v>
      </c>
      <c r="AJ571" s="161"/>
      <c r="AK571" s="162"/>
      <c r="AL571" s="40"/>
      <c r="AM571" s="160" t="s">
        <v>57</v>
      </c>
      <c r="AN571" s="161"/>
      <c r="AO571" s="162"/>
    </row>
    <row r="572" spans="2:41" ht="18.75" x14ac:dyDescent="0.3">
      <c r="B572" s="41"/>
      <c r="C572" s="41"/>
      <c r="D572" s="74"/>
      <c r="E572" s="75"/>
      <c r="F572" s="40"/>
      <c r="G572" s="59" t="s">
        <v>76</v>
      </c>
      <c r="H572" s="59" t="s">
        <v>75</v>
      </c>
      <c r="I572" s="60" t="s">
        <v>49</v>
      </c>
      <c r="J572" s="40"/>
      <c r="K572" s="59" t="s">
        <v>76</v>
      </c>
      <c r="L572" s="59" t="s">
        <v>75</v>
      </c>
      <c r="M572" s="60" t="s">
        <v>49</v>
      </c>
      <c r="N572" s="61"/>
      <c r="O572" s="59" t="s">
        <v>76</v>
      </c>
      <c r="P572" s="59" t="s">
        <v>75</v>
      </c>
      <c r="Q572" s="60" t="s">
        <v>49</v>
      </c>
      <c r="R572" s="62"/>
      <c r="S572" s="59" t="s">
        <v>76</v>
      </c>
      <c r="T572" s="59" t="s">
        <v>75</v>
      </c>
      <c r="U572" s="60" t="s">
        <v>49</v>
      </c>
      <c r="V572" s="62"/>
      <c r="W572" s="59" t="s">
        <v>76</v>
      </c>
      <c r="X572" s="59" t="s">
        <v>75</v>
      </c>
      <c r="Y572" s="60" t="s">
        <v>49</v>
      </c>
      <c r="Z572" s="62"/>
      <c r="AA572" s="59" t="s">
        <v>76</v>
      </c>
      <c r="AB572" s="59" t="s">
        <v>75</v>
      </c>
      <c r="AC572" s="60" t="s">
        <v>49</v>
      </c>
      <c r="AE572" s="59" t="s">
        <v>76</v>
      </c>
      <c r="AF572" s="59" t="s">
        <v>75</v>
      </c>
      <c r="AG572" s="60" t="s">
        <v>49</v>
      </c>
      <c r="AI572" s="59" t="s">
        <v>76</v>
      </c>
      <c r="AJ572" s="59" t="s">
        <v>75</v>
      </c>
      <c r="AK572" s="60" t="s">
        <v>49</v>
      </c>
      <c r="AL572" s="62"/>
      <c r="AM572" s="59" t="s">
        <v>76</v>
      </c>
      <c r="AN572" s="59" t="s">
        <v>75</v>
      </c>
      <c r="AO572" s="60" t="s">
        <v>49</v>
      </c>
    </row>
    <row r="573" spans="2:41" x14ac:dyDescent="0.25">
      <c r="B573" s="24"/>
      <c r="C573" s="24"/>
      <c r="D573" s="25"/>
      <c r="E573" s="26"/>
      <c r="F573" s="27"/>
      <c r="G573" s="72"/>
      <c r="H573" s="72"/>
      <c r="I573" s="72"/>
      <c r="J573" s="72"/>
      <c r="K573" s="28"/>
      <c r="L573" s="28"/>
      <c r="M573" s="28"/>
      <c r="O573" s="28"/>
      <c r="P573" s="28"/>
      <c r="Q573" s="28"/>
      <c r="S573" s="28"/>
      <c r="T573" s="28"/>
      <c r="U573" s="28"/>
      <c r="W573" s="28"/>
      <c r="X573" s="28"/>
      <c r="Y573" s="28"/>
      <c r="AA573" s="28"/>
      <c r="AB573" s="28"/>
      <c r="AC573" s="28"/>
      <c r="AE573" s="28"/>
      <c r="AF573" s="28"/>
      <c r="AG573" s="28"/>
      <c r="AI573" s="28"/>
      <c r="AJ573" s="28"/>
      <c r="AK573" s="28"/>
      <c r="AM573" s="28"/>
      <c r="AN573" s="28"/>
      <c r="AO573" s="28"/>
    </row>
    <row r="574" spans="2:41" ht="30" customHeight="1" x14ac:dyDescent="0.25">
      <c r="B574" s="29" t="s">
        <v>94</v>
      </c>
      <c r="C574" s="29" t="s">
        <v>114</v>
      </c>
      <c r="D574" s="1" t="s">
        <v>0</v>
      </c>
      <c r="E574" s="2" t="s">
        <v>1</v>
      </c>
      <c r="F574" s="30"/>
      <c r="G574" s="53">
        <f>IF(AND(H574=0,H574&lt;=0),0,IF(AND(H574&gt;0,H574&lt;=5),3,IF(AND(H574&gt;5,H574&lt;=10),5,IF(AND(H574&gt;10,H574&lt;=15),7,IF(AND(H574&gt;15,H574&lt;=20),9,IF(AND(H574&gt;20,H574&lt;=30),11,IF(AND(H574&gt;30,H574&lt;=40),13,IF(AND(H574&gt;40,H574&lt;=50),15,IF(AND(H574&gt;50,H574&lt;=65),17,IF(AND(H574&gt;65,H574&lt;=80),19,21))))))))))</f>
        <v>0</v>
      </c>
      <c r="H574" s="57"/>
      <c r="I574" s="54" t="s">
        <v>51</v>
      </c>
      <c r="K574" s="53">
        <f>IF(AND(L574=0,L574&lt;=0),0,IF(AND(L574&gt;0,L574&lt;=5),3,IF(AND(L574&gt;5,L574&lt;=10),5,IF(AND(L574&gt;10,L574&lt;=15),7,IF(AND(L574&gt;15,L574&lt;=20),9,IF(AND(L574&gt;20,L574&lt;=30),11,IF(AND(L574&gt;30,L574&lt;=40),13,IF(AND(L574&gt;40,L574&lt;=50),15,IF(AND(L574&gt;50,L574&lt;=65),17,IF(AND(L574&gt;65,L574&lt;=80),19,21))))))))))</f>
        <v>11</v>
      </c>
      <c r="L574" s="57">
        <v>29</v>
      </c>
      <c r="M574" s="54" t="s">
        <v>51</v>
      </c>
      <c r="O574" s="53">
        <f>IF(AND(P574=0,P574&lt;=0),0,IF(AND(P574&gt;0,P574&lt;=5),3,IF(AND(P574&gt;5,P574&lt;=10),5,IF(AND(P574&gt;10,P574&lt;=15),7,IF(AND(P574&gt;15,P574&lt;=20),9,IF(AND(P574&gt;20,P574&lt;=30),11,IF(AND(P574&gt;30,P574&lt;=40),13,IF(AND(P574&gt;40,P574&lt;=50),15,IF(AND(P574&gt;50,P574&lt;=65),17,IF(AND(P574&gt;65,P574&lt;=80),19,21))))))))))</f>
        <v>15</v>
      </c>
      <c r="P574" s="57">
        <v>43</v>
      </c>
      <c r="Q574" s="54" t="s">
        <v>51</v>
      </c>
      <c r="S574" s="53">
        <f>IF(AND(T574=0,T574&lt;=0),0,IF(AND(T574&gt;0,T574&lt;=5),3,IF(AND(T574&gt;5,T574&lt;=10),5,IF(AND(T574&gt;10,T574&lt;=15),7,IF(AND(T574&gt;15,T574&lt;=20),9,IF(AND(T574&gt;20,T574&lt;=30),11,IF(AND(T574&gt;30,T574&lt;=40),13,IF(AND(T574&gt;40,T574&lt;=50),15,IF(AND(T574&gt;50,T574&lt;=65),17,IF(AND(T574&gt;65,T574&lt;=80),19,21))))))))))</f>
        <v>13</v>
      </c>
      <c r="T574" s="57">
        <v>34</v>
      </c>
      <c r="U574" s="54" t="s">
        <v>51</v>
      </c>
      <c r="W574" s="53">
        <f>IF(AND(X574=0,X574&lt;=0),0,IF(AND(X574&gt;0,X574&lt;=5),3,IF(AND(X574&gt;5,X574&lt;=10),5,IF(AND(X574&gt;10,X574&lt;=15),7,IF(AND(X574&gt;15,X574&lt;=20),9,IF(AND(X574&gt;20,X574&lt;=30),11,IF(AND(X574&gt;30,X574&lt;=40),13,IF(AND(X574&gt;40,X574&lt;=50),15,IF(AND(X574&gt;50,X574&lt;=65),17,IF(AND(X574&gt;65,X574&lt;=80),19,21))))))))))</f>
        <v>15</v>
      </c>
      <c r="X574" s="57">
        <v>48</v>
      </c>
      <c r="Y574" s="54" t="s">
        <v>51</v>
      </c>
      <c r="AA574" s="53">
        <f>IF(AND(AB574=0,AB574&lt;=0),0,IF(AND(AB574&gt;0,AB574&lt;=5),3,IF(AND(AB574&gt;5,AB574&lt;=10),5,IF(AND(AB574&gt;10,AB574&lt;=15),7,IF(AND(AB574&gt;15,AB574&lt;=20),9,IF(AND(AB574&gt;20,AB574&lt;=30),11,IF(AND(AB574&gt;30,AB574&lt;=40),13,IF(AND(AB574&gt;40,AB574&lt;=50),15,IF(AND(AB574&gt;50,AB574&lt;=65),17,IF(AND(AB574&gt;65,AB574&lt;=80),19,21))))))))))</f>
        <v>0</v>
      </c>
      <c r="AB574" s="57"/>
      <c r="AC574" s="54" t="s">
        <v>51</v>
      </c>
      <c r="AE574" s="53">
        <f>IF(AND(AF574=0,AF574&lt;=0),0,IF(AND(AF574&gt;0,AF574&lt;=5),3,IF(AND(AF574&gt;5,AF574&lt;=10),5,IF(AND(AF574&gt;10,AF574&lt;=15),7,IF(AND(AF574&gt;15,AF574&lt;=20),9,IF(AND(AF574&gt;20,AF574&lt;=30),11,IF(AND(AF574&gt;30,AF574&lt;=40),13,IF(AND(AF574&gt;40,AF574&lt;=50),15,IF(AND(AF574&gt;50,AF574&lt;=65),17,IF(AND(AF574&gt;65,AF574&lt;=80),19,21))))))))))</f>
        <v>15</v>
      </c>
      <c r="AF574" s="57">
        <v>43</v>
      </c>
      <c r="AG574" s="54" t="s">
        <v>51</v>
      </c>
      <c r="AI574" s="53">
        <f>IF(AND(AJ574=0,AJ574&lt;=0),0,IF(AND(AJ574&gt;0,AJ574&lt;=5),3,IF(AND(AJ574&gt;5,AJ574&lt;=10),5,IF(AND(AJ574&gt;10,AJ574&lt;=15),7,IF(AND(AJ574&gt;15,AJ574&lt;=20),9,IF(AND(AJ574&gt;20,AJ574&lt;=30),11,IF(AND(AJ574&gt;30,AJ574&lt;=40),13,IF(AND(AJ574&gt;40,AJ574&lt;=50),15,IF(AND(AJ574&gt;50,AJ574&lt;=65),17,IF(AND(AJ574&gt;65,AJ574&lt;=80),19,21))))))))))</f>
        <v>9</v>
      </c>
      <c r="AJ574" s="57">
        <v>18</v>
      </c>
      <c r="AK574" s="54" t="s">
        <v>51</v>
      </c>
      <c r="AM574" s="53">
        <f>IF(AND(AN574=0,AN574&lt;=0),0,IF(AND(AN574&gt;0,AN574&lt;=5),3,IF(AND(AN574&gt;5,AN574&lt;=10),5,IF(AND(AN574&gt;10,AN574&lt;=15),7,IF(AND(AN574&gt;15,AN574&lt;=20),9,IF(AND(AN574&gt;20,AN574&lt;=30),11,IF(AND(AN574&gt;30,AN574&lt;=40),13,IF(AND(AN574&gt;40,AN574&lt;=50),15,IF(AND(AN574&gt;50,AN574&lt;=65),17,IF(AND(AN574&gt;65,AN574&lt;=80),19,21))))))))))</f>
        <v>13</v>
      </c>
      <c r="AN574" s="57">
        <v>34</v>
      </c>
      <c r="AO574" s="54" t="s">
        <v>51</v>
      </c>
    </row>
    <row r="575" spans="2:41" ht="30" customHeight="1" x14ac:dyDescent="0.25">
      <c r="B575" s="29" t="s">
        <v>94</v>
      </c>
      <c r="C575" s="29" t="s">
        <v>114</v>
      </c>
      <c r="D575" s="1" t="s">
        <v>2</v>
      </c>
      <c r="E575" s="2" t="s">
        <v>82</v>
      </c>
      <c r="F575" s="30"/>
      <c r="G575" s="53">
        <f>IF(AND(H575=0,H575&lt;=0),0,IF(AND(H575&gt;0,H575&lt;=5),3,IF(AND(H575&gt;5,H575&lt;=10),6,IF(AND(H575&gt;10,H575&lt;=15),9,IF(AND(H575&gt;15,H575&lt;=20),12,IF(AND(H575&gt;20,H575&lt;=25),15,IF(AND(H575&gt;25,H575&lt;=30),18,IF(AND(H575&gt;30,H575&lt;=35),21,IF(AND(H575&gt;35,H575&lt;=40),24,IF(AND(H575&gt;40,H575&lt;=45),27,30))))))))))</f>
        <v>0</v>
      </c>
      <c r="H575" s="57"/>
      <c r="I575" s="54" t="s">
        <v>83</v>
      </c>
      <c r="K575" s="53">
        <f>IF(AND(L575=0,L575&lt;=0),0,IF(AND(L575&gt;0,L575&lt;=5),3,IF(AND(L575&gt;5,L575&lt;=10),6,IF(AND(L575&gt;10,L575&lt;=15),9,IF(AND(L575&gt;15,L575&lt;=20),12,IF(AND(L575&gt;20,L575&lt;=25),15,IF(AND(L575&gt;25,L575&lt;=30),18,IF(AND(L575&gt;30,L575&lt;=35),21,IF(AND(L575&gt;35,L575&lt;=40),24,IF(AND(L575&gt;40,L575&lt;=45),27,30))))))))))</f>
        <v>3</v>
      </c>
      <c r="L575" s="57">
        <v>4</v>
      </c>
      <c r="M575" s="54" t="s">
        <v>83</v>
      </c>
      <c r="O575" s="53">
        <f>IF(AND(P575=0,P575&lt;=0),0,IF(AND(P575&gt;0,P575&lt;=5),3,IF(AND(P575&gt;5,P575&lt;=10),6,IF(AND(P575&gt;10,P575&lt;=15),9,IF(AND(P575&gt;15,P575&lt;=20),12,IF(AND(P575&gt;20,P575&lt;=25),15,IF(AND(P575&gt;25,P575&lt;=30),18,IF(AND(P575&gt;30,P575&lt;=35),21,IF(AND(P575&gt;35,P575&lt;=40),24,IF(AND(P575&gt;40,P575&lt;=45),27,30))))))))))</f>
        <v>6</v>
      </c>
      <c r="P575" s="57">
        <v>8</v>
      </c>
      <c r="Q575" s="54" t="s">
        <v>83</v>
      </c>
      <c r="S575" s="53">
        <f>IF(AND(T575=0,T575&lt;=0),0,IF(AND(T575&gt;0,T575&lt;=5),3,IF(AND(T575&gt;5,T575&lt;=10),6,IF(AND(T575&gt;10,T575&lt;=15),9,IF(AND(T575&gt;15,T575&lt;=20),12,IF(AND(T575&gt;20,T575&lt;=25),15,IF(AND(T575&gt;25,T575&lt;=30),18,IF(AND(T575&gt;30,T575&lt;=35),21,IF(AND(T575&gt;35,T575&lt;=40),24,IF(AND(T575&gt;40,T575&lt;=45),27,30))))))))))</f>
        <v>3</v>
      </c>
      <c r="T575" s="57">
        <v>4</v>
      </c>
      <c r="U575" s="54" t="s">
        <v>86</v>
      </c>
      <c r="W575" s="53">
        <f>IF(AND(X575=0,X575&lt;=0),0,IF(AND(X575&gt;0,X575&lt;=5),3,IF(AND(X575&gt;5,X575&lt;=10),6,IF(AND(X575&gt;10,X575&lt;=15),9,IF(AND(X575&gt;15,X575&lt;=20),12,IF(AND(X575&gt;20,X575&lt;=25),15,IF(AND(X575&gt;25,X575&lt;=30),18,IF(AND(X575&gt;30,X575&lt;=35),21,IF(AND(X575&gt;35,X575&lt;=40),24,IF(AND(X575&gt;40,X575&lt;=45),27,30))))))))))</f>
        <v>9</v>
      </c>
      <c r="X575" s="57">
        <v>12</v>
      </c>
      <c r="Y575" s="54" t="s">
        <v>83</v>
      </c>
      <c r="AA575" s="53">
        <f>IF(AND(AB575=0,AB575&lt;=0),0,IF(AND(AB575&gt;0,AB575&lt;=5),3,IF(AND(AB575&gt;5,AB575&lt;=10),6,IF(AND(AB575&gt;10,AB575&lt;=15),9,IF(AND(AB575&gt;15,AB575&lt;=20),12,IF(AND(AB575&gt;20,AB575&lt;=25),15,IF(AND(AB575&gt;25,AB575&lt;=30),18,IF(AND(AB575&gt;30,AB575&lt;=35),21,IF(AND(AB575&gt;35,AB575&lt;=40),24,IF(AND(AB575&gt;40,AB575&lt;=45),27,30))))))))))</f>
        <v>0</v>
      </c>
      <c r="AB575" s="57"/>
      <c r="AC575" s="54" t="s">
        <v>83</v>
      </c>
      <c r="AE575" s="53">
        <f>IF(AND(AF575=0,AF575&lt;=0),0,IF(AND(AF575&gt;0,AF575&lt;=5),3,IF(AND(AF575&gt;5,AF575&lt;=10),6,IF(AND(AF575&gt;10,AF575&lt;=15),9,IF(AND(AF575&gt;15,AF575&lt;=20),12,IF(AND(AF575&gt;20,AF575&lt;=25),15,IF(AND(AF575&gt;25,AF575&lt;=30),18,IF(AND(AF575&gt;30,AF575&lt;=35),21,IF(AND(AF575&gt;35,AF575&lt;=40),24,IF(AND(AF575&gt;40,AF575&lt;=45),27,30))))))))))</f>
        <v>9</v>
      </c>
      <c r="AF575" s="57">
        <v>14</v>
      </c>
      <c r="AG575" s="54" t="s">
        <v>83</v>
      </c>
      <c r="AI575" s="53">
        <f>IF(AND(AJ575=0,AJ575&lt;=0),0,IF(AND(AJ575&gt;0,AJ575&lt;=5),3,IF(AND(AJ575&gt;5,AJ575&lt;=10),6,IF(AND(AJ575&gt;10,AJ575&lt;=15),9,IF(AND(AJ575&gt;15,AJ575&lt;=20),12,IF(AND(AJ575&gt;20,AJ575&lt;=25),15,IF(AND(AJ575&gt;25,AJ575&lt;=30),18,IF(AND(AJ575&gt;30,AJ575&lt;=35),21,IF(AND(AJ575&gt;35,AJ575&lt;=40),24,IF(AND(AJ575&gt;40,AJ575&lt;=45),27,30))))))))))</f>
        <v>9</v>
      </c>
      <c r="AJ575" s="57">
        <v>12</v>
      </c>
      <c r="AK575" s="54" t="s">
        <v>83</v>
      </c>
      <c r="AM575" s="53">
        <f>IF(AND(AN575=0,AN575&lt;=0),0,IF(AND(AN575&gt;0,AN575&lt;=5),3,IF(AND(AN575&gt;5,AN575&lt;=10),6,IF(AND(AN575&gt;10,AN575&lt;=15),9,IF(AND(AN575&gt;15,AN575&lt;=20),12,IF(AND(AN575&gt;20,AN575&lt;=25),15,IF(AND(AN575&gt;25,AN575&lt;=30),18,IF(AND(AN575&gt;30,AN575&lt;=35),21,IF(AND(AN575&gt;35,AN575&lt;=40),24,IF(AND(AN575&gt;40,AN575&lt;=45),27,30))))))))))</f>
        <v>3</v>
      </c>
      <c r="AN575" s="57">
        <v>4</v>
      </c>
      <c r="AO575" s="54" t="s">
        <v>86</v>
      </c>
    </row>
    <row r="576" spans="2:41" ht="30" customHeight="1" x14ac:dyDescent="0.25">
      <c r="B576" s="29" t="s">
        <v>94</v>
      </c>
      <c r="C576" s="29" t="s">
        <v>114</v>
      </c>
      <c r="D576" s="1" t="s">
        <v>3</v>
      </c>
      <c r="E576" s="2" t="s">
        <v>81</v>
      </c>
      <c r="F576" s="30"/>
      <c r="G576" s="53">
        <f>IF(AND(H576=0,H576&lt;=0),0,IF(AND(H576&gt;0,H576&lt;=5),3,IF(AND(H576&gt;5,H576&lt;=10),5,IF(AND(H576&gt;10,H576&lt;=15),7,IF(AND(H576&gt;15,H576&lt;=20),9,IF(AND(H576&gt;20,H576&lt;=25),11,IF(AND(H576&gt;25,H576&lt;=30),13,IF(AND(H576&gt;30,H576&lt;=35),15,IF(AND(H576&gt;35,H576&lt;=40),17,IF(AND(H576&gt;40,H576&lt;=45),19,21))))))))))</f>
        <v>0</v>
      </c>
      <c r="H576" s="57"/>
      <c r="I576" s="54" t="s">
        <v>81</v>
      </c>
      <c r="K576" s="53">
        <f>IF(AND(L576=0,L576&lt;=0),0,IF(AND(L576&gt;0,L576&lt;=5),3,IF(AND(L576&gt;5,L576&lt;=10),5,IF(AND(L576&gt;10,L576&lt;=15),7,IF(AND(L576&gt;15,L576&lt;=20),9,IF(AND(L576&gt;20,L576&lt;=25),11,IF(AND(L576&gt;25,L576&lt;=30),13,IF(AND(L576&gt;30,L576&lt;=35),15,IF(AND(L576&gt;35,L576&lt;=40),17,IF(AND(L576&gt;40,L576&lt;=45),19,21))))))))))</f>
        <v>5</v>
      </c>
      <c r="L576" s="57">
        <v>10</v>
      </c>
      <c r="M576" s="54" t="s">
        <v>81</v>
      </c>
      <c r="O576" s="53">
        <f>IF(AND(P576=0,P576&lt;=0),0,IF(AND(P576&gt;0,P576&lt;=5),3,IF(AND(P576&gt;5,P576&lt;=10),5,IF(AND(P576&gt;10,P576&lt;=15),7,IF(AND(P576&gt;15,P576&lt;=20),9,IF(AND(P576&gt;20,P576&lt;=25),11,IF(AND(P576&gt;25,P576&lt;=30),13,IF(AND(P576&gt;30,P576&lt;=35),15,IF(AND(P576&gt;35,P576&lt;=40),17,IF(AND(P576&gt;40,P576&lt;=45),19,21))))))))))</f>
        <v>3</v>
      </c>
      <c r="P576" s="57">
        <v>3</v>
      </c>
      <c r="Q576" s="54" t="s">
        <v>81</v>
      </c>
      <c r="S576" s="53">
        <f>IF(AND(T576=0,T576&lt;=0),0,IF(AND(T576&gt;0,T576&lt;=5),3,IF(AND(T576&gt;5,T576&lt;=10),5,IF(AND(T576&gt;10,T576&lt;=15),7,IF(AND(T576&gt;15,T576&lt;=20),9,IF(AND(T576&gt;20,T576&lt;=25),11,IF(AND(T576&gt;25,T576&lt;=30),13,IF(AND(T576&gt;30,T576&lt;=35),15,IF(AND(T576&gt;35,T576&lt;=40),17,IF(AND(T576&gt;40,T576&lt;=45),19,21))))))))))</f>
        <v>0</v>
      </c>
      <c r="T576" s="57"/>
      <c r="U576" s="54" t="s">
        <v>81</v>
      </c>
      <c r="W576" s="53">
        <f>IF(AND(X576=0,X576&lt;=0),0,IF(AND(X576&gt;0,X576&lt;=5),3,IF(AND(X576&gt;5,X576&lt;=10),5,IF(AND(X576&gt;10,X576&lt;=15),7,IF(AND(X576&gt;15,X576&lt;=20),9,IF(AND(X576&gt;20,X576&lt;=25),11,IF(AND(X576&gt;25,X576&lt;=30),13,IF(AND(X576&gt;30,X576&lt;=35),15,IF(AND(X576&gt;35,X576&lt;=40),17,IF(AND(X576&gt;40,X576&lt;=45),19,21))))))))))</f>
        <v>5</v>
      </c>
      <c r="X576" s="57">
        <v>6</v>
      </c>
      <c r="Y576" s="54" t="s">
        <v>81</v>
      </c>
      <c r="AA576" s="53">
        <f>IF(AND(AB576=0,AB576&lt;=0),0,IF(AND(AB576&gt;0,AB576&lt;=5),3,IF(AND(AB576&gt;5,AB576&lt;=10),5,IF(AND(AB576&gt;10,AB576&lt;=15),7,IF(AND(AB576&gt;15,AB576&lt;=20),9,IF(AND(AB576&gt;20,AB576&lt;=25),11,IF(AND(AB576&gt;25,AB576&lt;=30),13,IF(AND(AB576&gt;30,AB576&lt;=35),15,IF(AND(AB576&gt;35,AB576&lt;=40),17,IF(AND(AB576&gt;40,AB576&lt;=45),19,21))))))))))</f>
        <v>0</v>
      </c>
      <c r="AB576" s="57"/>
      <c r="AC576" s="54" t="s">
        <v>81</v>
      </c>
      <c r="AE576" s="53">
        <f>IF(AND(AF576=0,AF576&lt;=0),0,IF(AND(AF576&gt;0,AF576&lt;=5),3,IF(AND(AF576&gt;5,AF576&lt;=10),5,IF(AND(AF576&gt;10,AF576&lt;=15),7,IF(AND(AF576&gt;15,AF576&lt;=20),9,IF(AND(AF576&gt;20,AF576&lt;=25),11,IF(AND(AF576&gt;25,AF576&lt;=30),13,IF(AND(AF576&gt;30,AF576&lt;=35),15,IF(AND(AF576&gt;35,AF576&lt;=40),17,IF(AND(AF576&gt;40,AF576&lt;=45),19,21))))))))))</f>
        <v>5</v>
      </c>
      <c r="AF576" s="57">
        <v>8</v>
      </c>
      <c r="AG576" s="54" t="s">
        <v>81</v>
      </c>
      <c r="AI576" s="53">
        <f>IF(AND(AJ576=0,AJ576&lt;=0),0,IF(AND(AJ576&gt;0,AJ576&lt;=5),3,IF(AND(AJ576&gt;5,AJ576&lt;=10),5,IF(AND(AJ576&gt;10,AJ576&lt;=15),7,IF(AND(AJ576&gt;15,AJ576&lt;=20),9,IF(AND(AJ576&gt;20,AJ576&lt;=25),11,IF(AND(AJ576&gt;25,AJ576&lt;=30),13,IF(AND(AJ576&gt;30,AJ576&lt;=35),15,IF(AND(AJ576&gt;35,AJ576&lt;=40),17,IF(AND(AJ576&gt;40,AJ576&lt;=45),19,21))))))))))</f>
        <v>3</v>
      </c>
      <c r="AJ576" s="57">
        <v>1</v>
      </c>
      <c r="AK576" s="54" t="s">
        <v>81</v>
      </c>
      <c r="AM576" s="53">
        <f>IF(AND(AN576=0,AN576&lt;=0),0,IF(AND(AN576&gt;0,AN576&lt;=5),3,IF(AND(AN576&gt;5,AN576&lt;=10),5,IF(AND(AN576&gt;10,AN576&lt;=15),7,IF(AND(AN576&gt;15,AN576&lt;=20),9,IF(AND(AN576&gt;20,AN576&lt;=25),11,IF(AND(AN576&gt;25,AN576&lt;=30),13,IF(AND(AN576&gt;30,AN576&lt;=35),15,IF(AND(AN576&gt;35,AN576&lt;=40),17,IF(AND(AN576&gt;40,AN576&lt;=45),19,21))))))))))</f>
        <v>0</v>
      </c>
      <c r="AN576" s="57"/>
      <c r="AO576" s="54" t="s">
        <v>81</v>
      </c>
    </row>
    <row r="577" spans="2:41" ht="30" customHeight="1" x14ac:dyDescent="0.25">
      <c r="B577" s="29" t="s">
        <v>94</v>
      </c>
      <c r="C577" s="29" t="s">
        <v>114</v>
      </c>
      <c r="D577" s="1" t="s">
        <v>4</v>
      </c>
      <c r="E577" s="2" t="s">
        <v>52</v>
      </c>
      <c r="F577" s="30"/>
      <c r="G577" s="53">
        <f>IF(H577&lt;1,0,IF(H577=1,2,IF(H577=2,4,IF(H577=3,6,IF(H577=4,8,IF(H577=5,10,IF(H577=6,12,IF(H577=7,14,IF(H577=8,16,IF(H577=9,18,20))))))))))</f>
        <v>0</v>
      </c>
      <c r="H577" s="57"/>
      <c r="I577" s="54" t="s">
        <v>52</v>
      </c>
      <c r="K577" s="53">
        <f>IF(L577&lt;1,0,IF(L577=1,2,IF(L577=2,4,IF(L577=3,6,IF(L577=4,8,IF(L577=5,10,IF(L577=6,12,IF(L577=7,14,IF(L577=8,16,IF(L577=9,18,20))))))))))</f>
        <v>0</v>
      </c>
      <c r="L577" s="57"/>
      <c r="M577" s="54" t="s">
        <v>52</v>
      </c>
      <c r="O577" s="53">
        <f>IF(P577&lt;1,0,IF(P577=1,2,IF(P577=2,4,IF(P577=3,6,IF(P577=4,8,IF(P577=5,10,IF(P577=6,12,IF(P577=7,14,IF(P577=8,16,IF(P577=9,18,20))))))))))</f>
        <v>0</v>
      </c>
      <c r="P577" s="57"/>
      <c r="Q577" s="54" t="s">
        <v>52</v>
      </c>
      <c r="S577" s="53">
        <f>IF(T577&lt;1,0,IF(T577=1,2,IF(T577=2,4,IF(T577=3,6,IF(T577=4,8,IF(T577=5,10,IF(T577=6,12,IF(T577=7,14,IF(T577=8,16,IF(T577=9,18,20))))))))))</f>
        <v>0</v>
      </c>
      <c r="T577" s="57"/>
      <c r="U577" s="54" t="s">
        <v>52</v>
      </c>
      <c r="W577" s="53">
        <f>IF(X577&lt;1,0,IF(X577=1,2,IF(X577=2,4,IF(X577=3,6,IF(X577=4,8,IF(X577=5,10,IF(X577=6,12,IF(X577=7,14,IF(X577=8,16,IF(X577=9,18,20))))))))))</f>
        <v>0</v>
      </c>
      <c r="X577" s="57"/>
      <c r="Y577" s="54" t="s">
        <v>52</v>
      </c>
      <c r="AA577" s="53">
        <f>IF(AB577&lt;1,0,IF(AB577=1,2,IF(AB577=2,4,IF(AB577=3,6,IF(AB577=4,8,IF(AB577=5,10,IF(AB577=6,12,IF(AB577=7,14,IF(AB577=8,16,IF(AB577=9,18,20))))))))))</f>
        <v>0</v>
      </c>
      <c r="AB577" s="57"/>
      <c r="AC577" s="54" t="s">
        <v>52</v>
      </c>
      <c r="AE577" s="53">
        <f>IF(AF577&lt;1,0,IF(AF577=1,2,IF(AF577=2,4,IF(AF577=3,6,IF(AF577=4,8,IF(AF577=5,10,IF(AF577=6,12,IF(AF577=7,14,IF(AF577=8,16,IF(AF577=9,18,20))))))))))</f>
        <v>0</v>
      </c>
      <c r="AF577" s="57"/>
      <c r="AG577" s="54" t="s">
        <v>52</v>
      </c>
      <c r="AI577" s="53">
        <f>IF(AJ577&lt;1,0,IF(AJ577=1,2,IF(AJ577=2,4,IF(AJ577=3,6,IF(AJ577=4,8,IF(AJ577=5,10,IF(AJ577=6,12,IF(AJ577=7,14,IF(AJ577=8,16,IF(AJ577=9,18,20))))))))))</f>
        <v>0</v>
      </c>
      <c r="AJ577" s="57"/>
      <c r="AK577" s="54" t="s">
        <v>52</v>
      </c>
      <c r="AM577" s="53">
        <f>IF(AN577&lt;1,0,IF(AN577=1,2,IF(AN577=2,4,IF(AN577=3,6,IF(AN577=4,8,IF(AN577=5,10,IF(AN577=6,12,IF(AN577=7,14,IF(AN577=8,16,IF(AN577=9,18,20))))))))))</f>
        <v>0</v>
      </c>
      <c r="AN577" s="57"/>
      <c r="AO577" s="54" t="s">
        <v>52</v>
      </c>
    </row>
    <row r="578" spans="2:41" ht="30" customHeight="1" x14ac:dyDescent="0.25">
      <c r="B578" s="29" t="s">
        <v>94</v>
      </c>
      <c r="C578" s="29" t="s">
        <v>114</v>
      </c>
      <c r="D578" s="1" t="s">
        <v>5</v>
      </c>
      <c r="E578" s="2" t="s">
        <v>85</v>
      </c>
      <c r="F578" s="30"/>
      <c r="G578" s="53">
        <f>IF(AND(H578=0,H578&lt;=0),0,IF(AND(H578&gt;0,H578&lt;=5),3,IF(AND(H578&gt;5,H578&lt;=10),4,IF(AND(H578&gt;10,H578&lt;=15),7,IF(AND(H578&gt;15,H578&lt;=20),9,IF(AND(H578&gt;20,H578&lt;=25),11,IF(AND(H578&gt;25,H578&lt;=30),13,IF(AND(H578&gt;30,H578&lt;=35),16,IF(AND(H578&gt;35,H578&lt;=40),17,IF(AND(H578&gt;40,H578&lt;=45),19,21))))))))))</f>
        <v>0</v>
      </c>
      <c r="H578" s="57"/>
      <c r="I578" s="31" t="s">
        <v>53</v>
      </c>
      <c r="K578" s="53">
        <f>IF(AND(L578=0,L578&lt;=0),0,IF(AND(L578&gt;0,L578&lt;=5),3,IF(AND(L578&gt;5,L578&lt;=10),4,IF(AND(L578&gt;10,L578&lt;=15),7,IF(AND(L578&gt;15,L578&lt;=20),9,IF(AND(L578&gt;20,L578&lt;=25),11,IF(AND(L578&gt;25,L578&lt;=30),13,IF(AND(L578&gt;30,L578&lt;=35),16,IF(AND(L578&gt;35,L578&lt;=40),17,IF(AND(L578&gt;40,L578&lt;=45),19,21))))))))))</f>
        <v>3</v>
      </c>
      <c r="L578" s="57">
        <v>3</v>
      </c>
      <c r="M578" s="31" t="s">
        <v>53</v>
      </c>
      <c r="O578" s="53">
        <f>IF(AND(P578=0,P578&lt;=0),0,IF(AND(P578&gt;0,P578&lt;=5),3,IF(AND(P578&gt;5,P578&lt;=10),4,IF(AND(P578&gt;10,P578&lt;=15),7,IF(AND(P578&gt;15,P578&lt;=20),9,IF(AND(P578&gt;20,P578&lt;=25),11,IF(AND(P578&gt;25,P578&lt;=30),13,IF(AND(P578&gt;30,P578&lt;=35),16,IF(AND(P578&gt;35,P578&lt;=40),17,IF(AND(P578&gt;40,P578&lt;=45),19,21))))))))))</f>
        <v>3</v>
      </c>
      <c r="P578" s="57">
        <v>3</v>
      </c>
      <c r="Q578" s="31" t="s">
        <v>53</v>
      </c>
      <c r="S578" s="53">
        <f>IF(AND(T578=0,T578&lt;=0),0,IF(AND(T578&gt;0,T578&lt;=5),3,IF(AND(T578&gt;5,T578&lt;=10),4,IF(AND(T578&gt;10,T578&lt;=15),7,IF(AND(T578&gt;15,T578&lt;=20),9,IF(AND(T578&gt;20,T578&lt;=25),11,IF(AND(T578&gt;25,T578&lt;=30),13,IF(AND(T578&gt;30,T578&lt;=35),16,IF(AND(T578&gt;35,T578&lt;=40),17,IF(AND(T578&gt;40,T578&lt;=45),19,21))))))))))</f>
        <v>0</v>
      </c>
      <c r="T578" s="57"/>
      <c r="U578" s="31" t="s">
        <v>53</v>
      </c>
      <c r="W578" s="53">
        <f>IF(AND(X578=0,X578&lt;=0),0,IF(AND(X578&gt;0,X578&lt;=5),3,IF(AND(X578&gt;5,X578&lt;=10),4,IF(AND(X578&gt;10,X578&lt;=15),7,IF(AND(X578&gt;15,X578&lt;=20),9,IF(AND(X578&gt;20,X578&lt;=25),11,IF(AND(X578&gt;25,X578&lt;=30),13,IF(AND(X578&gt;30,X578&lt;=35),16,IF(AND(X578&gt;35,X578&lt;=40),17,IF(AND(X578&gt;40,X578&lt;=45),19,21))))))))))</f>
        <v>0</v>
      </c>
      <c r="X578" s="57"/>
      <c r="Y578" s="31" t="s">
        <v>53</v>
      </c>
      <c r="AA578" s="53">
        <f>IF(AND(AB578=0,AB578&lt;=0),0,IF(AND(AB578&gt;0,AB578&lt;=5),3,IF(AND(AB578&gt;5,AB578&lt;=10),4,IF(AND(AB578&gt;10,AB578&lt;=15),7,IF(AND(AB578&gt;15,AB578&lt;=20),9,IF(AND(AB578&gt;20,AB578&lt;=25),11,IF(AND(AB578&gt;25,AB578&lt;=30),13,IF(AND(AB578&gt;30,AB578&lt;=35),16,IF(AND(AB578&gt;35,AB578&lt;=40),17,IF(AND(AB578&gt;40,AB578&lt;=45),19,21))))))))))</f>
        <v>0</v>
      </c>
      <c r="AB578" s="57"/>
      <c r="AC578" s="31" t="s">
        <v>53</v>
      </c>
      <c r="AE578" s="53">
        <f>IF(AND(AF578=0,AF578&lt;=0),0,IF(AND(AF578&gt;0,AF578&lt;=5),3,IF(AND(AF578&gt;5,AF578&lt;=10),4,IF(AND(AF578&gt;10,AF578&lt;=15),7,IF(AND(AF578&gt;15,AF578&lt;=20),9,IF(AND(AF578&gt;20,AF578&lt;=25),11,IF(AND(AF578&gt;25,AF578&lt;=30),13,IF(AND(AF578&gt;30,AF578&lt;=35),16,IF(AND(AF578&gt;35,AF578&lt;=40),17,IF(AND(AF578&gt;40,AF578&lt;=45),19,21))))))))))</f>
        <v>4</v>
      </c>
      <c r="AF578" s="57">
        <v>6</v>
      </c>
      <c r="AG578" s="31" t="s">
        <v>53</v>
      </c>
      <c r="AI578" s="53">
        <f>IF(AND(AJ578=0,AJ578&lt;=0),0,IF(AND(AJ578&gt;0,AJ578&lt;=5),3,IF(AND(AJ578&gt;5,AJ578&lt;=10),4,IF(AND(AJ578&gt;10,AJ578&lt;=15),7,IF(AND(AJ578&gt;15,AJ578&lt;=20),9,IF(AND(AJ578&gt;20,AJ578&lt;=25),11,IF(AND(AJ578&gt;25,AJ578&lt;=30),13,IF(AND(AJ578&gt;30,AJ578&lt;=35),16,IF(AND(AJ578&gt;35,AJ578&lt;=40),17,IF(AND(AJ578&gt;40,AJ578&lt;=45),19,21))))))))))</f>
        <v>3</v>
      </c>
      <c r="AJ578" s="57">
        <v>2</v>
      </c>
      <c r="AK578" s="31" t="s">
        <v>53</v>
      </c>
      <c r="AM578" s="53">
        <f>IF(AND(AN578=0,AN578&lt;=0),0,IF(AND(AN578&gt;0,AN578&lt;=5),3,IF(AND(AN578&gt;5,AN578&lt;=10),4,IF(AND(AN578&gt;10,AN578&lt;=15),7,IF(AND(AN578&gt;15,AN578&lt;=20),9,IF(AND(AN578&gt;20,AN578&lt;=25),11,IF(AND(AN578&gt;25,AN578&lt;=30),13,IF(AND(AN578&gt;30,AN578&lt;=35),16,IF(AND(AN578&gt;35,AN578&lt;=40),17,IF(AND(AN578&gt;40,AN578&lt;=45),19,21))))))))))</f>
        <v>0</v>
      </c>
      <c r="AN578" s="57"/>
      <c r="AO578" s="31" t="s">
        <v>53</v>
      </c>
    </row>
    <row r="579" spans="2:41" ht="30" customHeight="1" x14ac:dyDescent="0.25">
      <c r="B579" s="29" t="s">
        <v>94</v>
      </c>
      <c r="C579" s="29" t="s">
        <v>114</v>
      </c>
      <c r="D579" s="1" t="s">
        <v>7</v>
      </c>
      <c r="E579" s="2" t="s">
        <v>6</v>
      </c>
      <c r="F579" s="30"/>
      <c r="G579" s="53">
        <f>IF(AND(H579=0,H579&lt;=0),0,IF(AND(H579&gt;0,H579&lt;=2),1,IF(AND(H579&gt;2,H579&lt;=4),2,IF(AND(H579&gt;4,H579&lt;=6),3,IF(AND(H579&gt;6,H579&lt;=8),4,IF(AND(H579&gt;8,H579&lt;=10),5,IF(AND(H579&gt;10,H579&lt;=12),6,IF(AND(H579&gt;12,H579&lt;=14),7,IF(AND(H579&gt;14,H579&lt;=16),8,IF(AND(H579&gt;16,H579&lt;=18),9,10))))))))))</f>
        <v>0</v>
      </c>
      <c r="H579" s="57"/>
      <c r="I579" s="54" t="s">
        <v>62</v>
      </c>
      <c r="K579" s="53">
        <f>IF(AND(L579=0,L579&lt;=0),0,IF(AND(L579&gt;0,L579&lt;=2),1,IF(AND(L579&gt;2,L579&lt;=4),2,IF(AND(L579&gt;4,L579&lt;=6),3,IF(AND(L579&gt;6,L579&lt;=8),4,IF(AND(L579&gt;8,L579&lt;=10),5,IF(AND(L579&gt;10,L579&lt;=12),6,IF(AND(L579&gt;12,L579&lt;=14),7,IF(AND(L579&gt;14,L579&lt;=16),8,IF(AND(L579&gt;16,L579&lt;=18),9,10))))))))))</f>
        <v>0</v>
      </c>
      <c r="L579" s="57"/>
      <c r="M579" s="54" t="s">
        <v>62</v>
      </c>
      <c r="O579" s="53">
        <f>IF(AND(P579=0,P579&lt;=0),0,IF(AND(P579&gt;0,P579&lt;=2),1,IF(AND(P579&gt;2,P579&lt;=4),2,IF(AND(P579&gt;4,P579&lt;=6),3,IF(AND(P579&gt;6,P579&lt;=8),4,IF(AND(P579&gt;8,P579&lt;=10),5,IF(AND(P579&gt;10,P579&lt;=12),6,IF(AND(P579&gt;12,P579&lt;=14),7,IF(AND(P579&gt;14,P579&lt;=16),8,IF(AND(P579&gt;16,P579&lt;=18),9,10))))))))))</f>
        <v>0</v>
      </c>
      <c r="P579" s="57"/>
      <c r="Q579" s="54" t="s">
        <v>62</v>
      </c>
      <c r="S579" s="53">
        <f>IF(AND(T579=0,T579&lt;=0),0,IF(AND(T579&gt;0,T579&lt;=2),1,IF(AND(T579&gt;2,T579&lt;=4),2,IF(AND(T579&gt;4,T579&lt;=6),3,IF(AND(T579&gt;6,T579&lt;=8),4,IF(AND(T579&gt;8,T579&lt;=10),5,IF(AND(T579&gt;10,T579&lt;=12),6,IF(AND(T579&gt;12,T579&lt;=14),7,IF(AND(T579&gt;14,T579&lt;=16),8,IF(AND(T579&gt;16,T579&lt;=18),9,10))))))))))</f>
        <v>0</v>
      </c>
      <c r="T579" s="57"/>
      <c r="U579" s="54" t="s">
        <v>62</v>
      </c>
      <c r="W579" s="53">
        <f>IF(AND(X579=0,X579&lt;=0),0,IF(AND(X579&gt;0,X579&lt;=2),1,IF(AND(X579&gt;2,X579&lt;=4),2,IF(AND(X579&gt;4,X579&lt;=6),3,IF(AND(X579&gt;6,X579&lt;=8),4,IF(AND(X579&gt;8,X579&lt;=10),5,IF(AND(X579&gt;10,X579&lt;=12),6,IF(AND(X579&gt;12,X579&lt;=14),7,IF(AND(X579&gt;14,X579&lt;=16),8,IF(AND(X579&gt;16,X579&lt;=18),9,10))))))))))</f>
        <v>0</v>
      </c>
      <c r="X579" s="57"/>
      <c r="Y579" s="54" t="s">
        <v>62</v>
      </c>
      <c r="AA579" s="53">
        <f>IF(AND(AB579=0,AB579&lt;=0),0,IF(AND(AB579&gt;0,AB579&lt;=2),1,IF(AND(AB579&gt;2,AB579&lt;=4),2,IF(AND(AB579&gt;4,AB579&lt;=6),3,IF(AND(AB579&gt;6,AB579&lt;=8),4,IF(AND(AB579&gt;8,AB579&lt;=10),5,IF(AND(AB579&gt;10,AB579&lt;=12),6,IF(AND(AB579&gt;12,AB579&lt;=14),7,IF(AND(AB579&gt;14,AB579&lt;=16),8,IF(AND(AB579&gt;16,AB579&lt;=18),9,10))))))))))</f>
        <v>0</v>
      </c>
      <c r="AB579" s="57"/>
      <c r="AC579" s="54" t="s">
        <v>62</v>
      </c>
      <c r="AE579" s="53">
        <f>IF(AND(AF579=0,AF579&lt;=0),0,IF(AND(AF579&gt;0,AF579&lt;=2),1,IF(AND(AF579&gt;2,AF579&lt;=4),2,IF(AND(AF579&gt;4,AF579&lt;=6),3,IF(AND(AF579&gt;6,AF579&lt;=8),4,IF(AND(AF579&gt;8,AF579&lt;=10),5,IF(AND(AF579&gt;10,AF579&lt;=12),6,IF(AND(AF579&gt;12,AF579&lt;=14),7,IF(AND(AF579&gt;14,AF579&lt;=16),8,IF(AND(AF579&gt;16,AF579&lt;=18),9,10))))))))))</f>
        <v>0</v>
      </c>
      <c r="AF579" s="57"/>
      <c r="AG579" s="54" t="s">
        <v>62</v>
      </c>
      <c r="AI579" s="53">
        <f>IF(AND(AJ579=0,AJ579&lt;=0),0,IF(AND(AJ579&gt;0,AJ579&lt;=2),1,IF(AND(AJ579&gt;2,AJ579&lt;=4),2,IF(AND(AJ579&gt;4,AJ579&lt;=6),3,IF(AND(AJ579&gt;6,AJ579&lt;=8),4,IF(AND(AJ579&gt;8,AJ579&lt;=10),5,IF(AND(AJ579&gt;10,AJ579&lt;=12),6,IF(AND(AJ579&gt;12,AJ579&lt;=14),7,IF(AND(AJ579&gt;14,AJ579&lt;=16),8,IF(AND(AJ579&gt;16,AJ579&lt;=18),9,10))))))))))</f>
        <v>0</v>
      </c>
      <c r="AJ579" s="57"/>
      <c r="AK579" s="54" t="s">
        <v>62</v>
      </c>
      <c r="AM579" s="53">
        <f>IF(AND(AN579=0,AN579&lt;=0),0,IF(AND(AN579&gt;0,AN579&lt;=2),1,IF(AND(AN579&gt;2,AN579&lt;=4),2,IF(AND(AN579&gt;4,AN579&lt;=6),3,IF(AND(AN579&gt;6,AN579&lt;=8),4,IF(AND(AN579&gt;8,AN579&lt;=10),5,IF(AND(AN579&gt;10,AN579&lt;=12),6,IF(AND(AN579&gt;12,AN579&lt;=14),7,IF(AND(AN579&gt;14,AN579&lt;=16),8,IF(AND(AN579&gt;16,AN579&lt;=18),9,10))))))))))</f>
        <v>0</v>
      </c>
      <c r="AN579" s="57"/>
      <c r="AO579" s="54" t="s">
        <v>62</v>
      </c>
    </row>
    <row r="580" spans="2:41" ht="30" customHeight="1" x14ac:dyDescent="0.25">
      <c r="B580" s="29" t="s">
        <v>94</v>
      </c>
      <c r="C580" s="29" t="s">
        <v>114</v>
      </c>
      <c r="D580" s="1" t="s">
        <v>9</v>
      </c>
      <c r="E580" s="2" t="s">
        <v>8</v>
      </c>
      <c r="F580" s="30"/>
      <c r="G580" s="76">
        <f>H580</f>
        <v>0</v>
      </c>
      <c r="H580" s="77"/>
      <c r="I580" s="73" t="str">
        <f>IF(G580=0,"SIN DATOS",IF(AND(G580&gt;0,G580&lt;=6),"ORDENADO",IF(AND(G580&gt;6,G580&lt;=11),"ORDENADO/BUENA PRESENTACIÓN",IF(AND(G580&gt;11,G580&lt;=15),"ODENADO/BUENA PRESENTACION/MAYORES ARGUMENTO","EXCELENTE"))))</f>
        <v>SIN DATOS</v>
      </c>
      <c r="J580" s="78"/>
      <c r="K580" s="76">
        <f>L580</f>
        <v>7</v>
      </c>
      <c r="L580" s="77">
        <v>7</v>
      </c>
      <c r="M580" s="73" t="str">
        <f>IF(K580=0,"SIN DATOS",IF(AND(K580&gt;0,K580&lt;=6),"ORDENADO",IF(AND(K580&gt;6,K580&lt;=11),"ORDENADO/BUENA PRESENTACIÓN",IF(AND(K580&gt;11,K580&lt;=15),"ODENADO/BUENA PRESENTACION/MAYORES ARGUMENTO","EXCELENTE"))))</f>
        <v>ORDENADO/BUENA PRESENTACIÓN</v>
      </c>
      <c r="N580" s="78"/>
      <c r="O580" s="76">
        <f>P580</f>
        <v>6</v>
      </c>
      <c r="P580" s="77">
        <v>6</v>
      </c>
      <c r="Q580" s="73" t="str">
        <f>IF(O580=0,"SIN DATOS",IF(AND(O580&gt;0,O580&lt;=6),"ORDENADO",IF(AND(O580&gt;6,O580&lt;=11),"ORDENADO/BUENA PRESENTACIÓN",IF(AND(O580&gt;11,O580&lt;=15),"ODENADO/BUENA PRESENTACION/MAYORES ARGUMENTO","EXCELENTE"))))</f>
        <v>ORDENADO</v>
      </c>
      <c r="R580" s="78"/>
      <c r="S580" s="76">
        <f>T580</f>
        <v>0</v>
      </c>
      <c r="T580" s="77"/>
      <c r="U580" s="73" t="str">
        <f>IF(S580=0,"SIN DATOS",IF(AND(S580&gt;0,S580&lt;=6),"ORDENADO",IF(AND(S580&gt;6,S580&lt;=11),"ORDENADO/BUENA PRESENTACIÓN",IF(AND(S580&gt;11,S580&lt;=15),"ODENADO/BUENA PRESENTACION/MAYORES ARGUMENTO","EXCELENTE"))))</f>
        <v>SIN DATOS</v>
      </c>
      <c r="V580" s="78"/>
      <c r="W580" s="76">
        <f>X580</f>
        <v>5</v>
      </c>
      <c r="X580" s="77">
        <v>5</v>
      </c>
      <c r="Y580" s="73" t="str">
        <f>IF(W580=0,"SIN DATOS",IF(AND(W580&gt;0,W580&lt;=6),"ORDENADO",IF(AND(W580&gt;6,W580&lt;=11),"ORDENADO/BUENA PRESENTACIÓN",IF(AND(W580&gt;11,W580&lt;=15),"ODENADO/BUENA PRESENTACION/MAYORES ARGUMENTO","EXCELENTE"))))</f>
        <v>ORDENADO</v>
      </c>
      <c r="Z580" s="78"/>
      <c r="AA580" s="76">
        <f>AB580</f>
        <v>0</v>
      </c>
      <c r="AB580" s="77"/>
      <c r="AC580" s="73" t="str">
        <f>IF(AA580=0,"SIN DATOS",IF(AND(AA580&gt;0,AA580&lt;=6),"ORDENADO",IF(AND(AA580&gt;6,AA580&lt;=11),"ORDENADO/BUENA PRESENTACIÓN",IF(AND(AA580&gt;11,AA580&lt;=15),"ODENADO/BUENA PRESENTACION/MAYORES ARGUMENTO","EXCELENTE"))))</f>
        <v>SIN DATOS</v>
      </c>
      <c r="AE580" s="76">
        <f>AF580</f>
        <v>7</v>
      </c>
      <c r="AF580" s="77">
        <v>7</v>
      </c>
      <c r="AG580" s="73" t="str">
        <f>IF(AE580=0,"SIN DATOS",IF(AND(AE580&gt;0,AE580&lt;=6),"ORDENADO",IF(AND(AE580&gt;6,AE580&lt;=11),"ORDENADO/BUENA PRESENTACIÓN",IF(AND(AE580&gt;11,AE580&lt;=15),"ODENADO/BUENA PRESENTACION/MAYORES ARGUMENTO","EXCELENTE"))))</f>
        <v>ORDENADO/BUENA PRESENTACIÓN</v>
      </c>
      <c r="AI580" s="76">
        <f>AJ580</f>
        <v>6</v>
      </c>
      <c r="AJ580" s="77">
        <v>6</v>
      </c>
      <c r="AK580" s="73" t="str">
        <f>IF(AI580=0,"SIN DATOS",IF(AND(AI580&gt;0,AI580&lt;=6),"ORDENADO",IF(AND(AI580&gt;6,AI580&lt;=11),"ORDENADO/BUENA PRESENTACIÓN",IF(AND(AI580&gt;11,AI580&lt;=15),"ODENADO/BUENA PRESENTACION/MAYORES ARGUMENTO","EXCELENTE"))))</f>
        <v>ORDENADO</v>
      </c>
      <c r="AL580" s="78"/>
      <c r="AM580" s="76">
        <f>AN580</f>
        <v>0</v>
      </c>
      <c r="AN580" s="77"/>
      <c r="AO580" s="73" t="str">
        <f>IF(AM580=0,"SIN DATOS",IF(AND(AM580&gt;0,AM580&lt;=6),"ORDENADO",IF(AND(AM580&gt;6,AM580&lt;=11),"ORDENADO/BUENA PRESENTACIÓN",IF(AND(AM580&gt;11,AM580&lt;=15),"ODENADO/BUENA PRESENTACION/MAYORES ARGUMENTO","EXCELENTE"))))</f>
        <v>SIN DATOS</v>
      </c>
    </row>
    <row r="581" spans="2:41" ht="30" customHeight="1" x14ac:dyDescent="0.25">
      <c r="B581" s="29" t="s">
        <v>94</v>
      </c>
      <c r="C581" s="29" t="s">
        <v>114</v>
      </c>
      <c r="D581" s="1" t="s">
        <v>63</v>
      </c>
      <c r="E581" s="2" t="s">
        <v>10</v>
      </c>
      <c r="F581" s="30"/>
      <c r="G581" s="53">
        <f>H581</f>
        <v>0</v>
      </c>
      <c r="H581" s="57"/>
      <c r="I581" s="56"/>
      <c r="K581" s="53">
        <f>L581</f>
        <v>0</v>
      </c>
      <c r="L581" s="57"/>
      <c r="M581" s="56"/>
      <c r="O581" s="53">
        <f>P581</f>
        <v>0</v>
      </c>
      <c r="P581" s="57"/>
      <c r="Q581" s="56"/>
      <c r="S581" s="53">
        <f>T581</f>
        <v>0</v>
      </c>
      <c r="T581" s="57"/>
      <c r="U581" s="56"/>
      <c r="W581" s="53">
        <f>X581</f>
        <v>0</v>
      </c>
      <c r="X581" s="57"/>
      <c r="Y581" s="56"/>
      <c r="AA581" s="53">
        <f>AB581</f>
        <v>0</v>
      </c>
      <c r="AB581" s="57"/>
      <c r="AC581" s="56"/>
      <c r="AE581" s="53">
        <f>AF581</f>
        <v>0</v>
      </c>
      <c r="AF581" s="57"/>
      <c r="AG581" s="56"/>
      <c r="AI581" s="53">
        <f>AJ581</f>
        <v>0</v>
      </c>
      <c r="AJ581" s="57"/>
      <c r="AK581" s="56"/>
      <c r="AM581" s="53">
        <f>AN581</f>
        <v>0</v>
      </c>
      <c r="AN581" s="57"/>
      <c r="AO581" s="56"/>
    </row>
    <row r="582" spans="2:41" ht="15" customHeight="1" x14ac:dyDescent="0.25">
      <c r="B582" s="29" t="s">
        <v>94</v>
      </c>
      <c r="C582" s="29" t="s">
        <v>114</v>
      </c>
      <c r="D582" s="1" t="s">
        <v>80</v>
      </c>
      <c r="E582" s="2" t="s">
        <v>64</v>
      </c>
      <c r="F582" s="33"/>
      <c r="G582" s="64">
        <f>IF(H582=0,0,H582*50)</f>
        <v>0</v>
      </c>
      <c r="H582" s="63"/>
      <c r="I582" s="58" t="s">
        <v>66</v>
      </c>
      <c r="K582" s="64">
        <f>IF(L582=0,0,L582*50)</f>
        <v>0</v>
      </c>
      <c r="L582" s="63"/>
      <c r="M582" s="58" t="s">
        <v>66</v>
      </c>
      <c r="O582" s="64">
        <f>IF(P582=0,0,P582*50)</f>
        <v>0</v>
      </c>
      <c r="P582" s="63"/>
      <c r="Q582" s="58" t="s">
        <v>66</v>
      </c>
      <c r="S582" s="64">
        <f>IF(T582=0,0,T582*50)</f>
        <v>0</v>
      </c>
      <c r="T582" s="63"/>
      <c r="U582" s="58" t="s">
        <v>66</v>
      </c>
      <c r="W582" s="64">
        <f>IF(X582=0,0,X582*50)</f>
        <v>0</v>
      </c>
      <c r="X582" s="63"/>
      <c r="Y582" s="58" t="s">
        <v>66</v>
      </c>
      <c r="AA582" s="64">
        <f>IF(AB582=0,0,AB582*50)</f>
        <v>0</v>
      </c>
      <c r="AB582" s="63"/>
      <c r="AC582" s="58" t="s">
        <v>66</v>
      </c>
      <c r="AE582" s="64">
        <f>IF(AF582=0,0,AF582*50)</f>
        <v>100</v>
      </c>
      <c r="AF582" s="63" t="s">
        <v>99</v>
      </c>
      <c r="AG582" s="58" t="s">
        <v>66</v>
      </c>
      <c r="AI582" s="64">
        <f>IF(AJ582=0,0,AJ582*50)</f>
        <v>0</v>
      </c>
      <c r="AJ582" s="63"/>
      <c r="AK582" s="58" t="s">
        <v>66</v>
      </c>
      <c r="AM582" s="64">
        <f>IF(AN582=0,0,AN582*50)</f>
        <v>0</v>
      </c>
      <c r="AN582" s="63"/>
      <c r="AO582" s="58" t="s">
        <v>66</v>
      </c>
    </row>
    <row r="583" spans="2:41" ht="15" customHeight="1" x14ac:dyDescent="0.25">
      <c r="B583" s="29"/>
      <c r="C583" s="29"/>
      <c r="D583" s="42"/>
      <c r="E583" s="2"/>
      <c r="F583" s="43"/>
      <c r="G583" s="55"/>
      <c r="H583" s="55"/>
      <c r="I583" s="54"/>
      <c r="K583" s="55"/>
      <c r="L583" s="55"/>
      <c r="M583" s="54"/>
      <c r="O583" s="55"/>
      <c r="P583" s="55"/>
      <c r="Q583" s="54"/>
      <c r="S583" s="55"/>
      <c r="T583" s="55"/>
      <c r="U583" s="54"/>
      <c r="W583" s="55"/>
      <c r="X583" s="55"/>
      <c r="Y583" s="54"/>
      <c r="AA583" s="55"/>
      <c r="AB583" s="55"/>
      <c r="AC583" s="54"/>
      <c r="AE583" s="55"/>
      <c r="AF583" s="55"/>
      <c r="AG583" s="54"/>
      <c r="AI583" s="55"/>
      <c r="AJ583" s="55"/>
      <c r="AK583" s="54"/>
      <c r="AM583" s="55"/>
      <c r="AN583" s="55"/>
      <c r="AO583" s="54"/>
    </row>
    <row r="584" spans="2:41" ht="15.75" x14ac:dyDescent="0.25">
      <c r="B584" s="29"/>
      <c r="C584" s="29"/>
      <c r="D584" s="2" t="s">
        <v>50</v>
      </c>
      <c r="E584" s="2"/>
      <c r="F584" s="30"/>
      <c r="G584" s="84">
        <f>SUM(G574:G581)</f>
        <v>0</v>
      </c>
      <c r="H584" s="85">
        <f>VLOOKUP(G584,PAGO,2,FALSE)</f>
        <v>0</v>
      </c>
      <c r="I584" s="86" t="s">
        <v>68</v>
      </c>
      <c r="K584" s="84">
        <f>SUM(K574:K581)</f>
        <v>29</v>
      </c>
      <c r="L584" s="85">
        <f>VLOOKUP(K584,PAGO,2,FALSE)</f>
        <v>140</v>
      </c>
      <c r="M584" s="86" t="s">
        <v>68</v>
      </c>
      <c r="O584" s="84">
        <f>SUM(O574:O581)</f>
        <v>33</v>
      </c>
      <c r="P584" s="85">
        <f>VLOOKUP(O584,PAGO,2,FALSE)</f>
        <v>160</v>
      </c>
      <c r="Q584" s="86" t="s">
        <v>68</v>
      </c>
      <c r="S584" s="84">
        <f>SUM(S574:S581)</f>
        <v>16</v>
      </c>
      <c r="T584" s="85">
        <f>VLOOKUP(S584,PAGO,2,FALSE)</f>
        <v>75</v>
      </c>
      <c r="U584" s="86" t="s">
        <v>68</v>
      </c>
      <c r="W584" s="84">
        <f>SUM(W574:W581)</f>
        <v>34</v>
      </c>
      <c r="X584" s="85">
        <f>VLOOKUP(W584,PAGO,2,FALSE)</f>
        <v>165</v>
      </c>
      <c r="Y584" s="86" t="s">
        <v>68</v>
      </c>
      <c r="AA584" s="84">
        <f>SUM(AA574:AA581)</f>
        <v>0</v>
      </c>
      <c r="AB584" s="85">
        <f>VLOOKUP(AA584,PAGO,2,FALSE)</f>
        <v>0</v>
      </c>
      <c r="AC584" s="86" t="s">
        <v>68</v>
      </c>
      <c r="AE584" s="84">
        <f>SUM(AE574:AE581)</f>
        <v>40</v>
      </c>
      <c r="AF584" s="85">
        <f>VLOOKUP(AE584,PAGO,2,FALSE)</f>
        <v>195</v>
      </c>
      <c r="AG584" s="86" t="s">
        <v>68</v>
      </c>
      <c r="AI584" s="84">
        <f>SUM(AI574:AI581)</f>
        <v>30</v>
      </c>
      <c r="AJ584" s="85">
        <f>VLOOKUP(AI584,PAGO,2,FALSE)</f>
        <v>145</v>
      </c>
      <c r="AK584" s="86" t="s">
        <v>68</v>
      </c>
      <c r="AM584" s="84">
        <f>SUM(AM574:AM581)</f>
        <v>16</v>
      </c>
      <c r="AN584" s="85">
        <f>VLOOKUP(AM584,PAGO,2,FALSE)</f>
        <v>75</v>
      </c>
      <c r="AO584" s="86" t="s">
        <v>68</v>
      </c>
    </row>
    <row r="585" spans="2:41" ht="16.5" thickBot="1" x14ac:dyDescent="0.3">
      <c r="B585" s="80"/>
      <c r="C585" s="80"/>
      <c r="D585" s="81"/>
      <c r="E585" s="81"/>
      <c r="F585" s="82"/>
      <c r="G585" s="163">
        <f>IF(G578=0,-25,0)</f>
        <v>-25</v>
      </c>
      <c r="H585" s="164"/>
      <c r="I585" s="87" t="s">
        <v>88</v>
      </c>
      <c r="K585" s="163">
        <f>IF(K578=0,-25,0)</f>
        <v>0</v>
      </c>
      <c r="L585" s="164"/>
      <c r="M585" s="87" t="s">
        <v>88</v>
      </c>
      <c r="O585" s="163">
        <f>IF(O578=0,-25,0)</f>
        <v>0</v>
      </c>
      <c r="P585" s="164"/>
      <c r="Q585" s="87" t="s">
        <v>88</v>
      </c>
      <c r="S585" s="163">
        <f>IF(S578=0,-25,0)</f>
        <v>-25</v>
      </c>
      <c r="T585" s="164"/>
      <c r="U585" s="87" t="s">
        <v>88</v>
      </c>
      <c r="W585" s="163">
        <f>IF(W578=0,-25,0)</f>
        <v>-25</v>
      </c>
      <c r="X585" s="164"/>
      <c r="Y585" s="87" t="s">
        <v>88</v>
      </c>
      <c r="AA585" s="163">
        <f>IF(AA578=0,-25,0)</f>
        <v>-25</v>
      </c>
      <c r="AB585" s="164"/>
      <c r="AC585" s="87" t="s">
        <v>88</v>
      </c>
      <c r="AE585" s="163">
        <f>IF(AE578=0,-25,0)</f>
        <v>0</v>
      </c>
      <c r="AF585" s="164"/>
      <c r="AG585" s="87" t="s">
        <v>88</v>
      </c>
      <c r="AI585" s="163">
        <f>IF(AI578=0,-25,0)</f>
        <v>0</v>
      </c>
      <c r="AJ585" s="164"/>
      <c r="AK585" s="87" t="s">
        <v>88</v>
      </c>
      <c r="AM585" s="163">
        <f>IF(AM578=0,-25,0)</f>
        <v>-25</v>
      </c>
      <c r="AN585" s="164"/>
      <c r="AO585" s="87" t="s">
        <v>88</v>
      </c>
    </row>
    <row r="586" spans="2:41" ht="19.5" thickBot="1" x14ac:dyDescent="0.3">
      <c r="D586" s="154" t="s">
        <v>67</v>
      </c>
      <c r="E586" s="155"/>
      <c r="G586" s="156">
        <f>+G582+H584+G585</f>
        <v>-25</v>
      </c>
      <c r="H586" s="157"/>
      <c r="I586" s="83" t="s">
        <v>69</v>
      </c>
      <c r="J586" s="71"/>
      <c r="K586" s="156">
        <f>+K582+L584+K585</f>
        <v>140</v>
      </c>
      <c r="L586" s="157"/>
      <c r="M586" s="83" t="s">
        <v>69</v>
      </c>
      <c r="N586" s="71"/>
      <c r="O586" s="156">
        <f>+O582+P584+O585</f>
        <v>160</v>
      </c>
      <c r="P586" s="157"/>
      <c r="Q586" s="83" t="s">
        <v>69</v>
      </c>
      <c r="R586" s="71"/>
      <c r="S586" s="156">
        <f>+S582+T584+S585</f>
        <v>50</v>
      </c>
      <c r="T586" s="157"/>
      <c r="U586" s="83" t="s">
        <v>69</v>
      </c>
      <c r="V586" s="71"/>
      <c r="W586" s="156">
        <f>+W582+X584+W585</f>
        <v>140</v>
      </c>
      <c r="X586" s="157"/>
      <c r="Y586" s="83" t="s">
        <v>69</v>
      </c>
      <c r="Z586" s="71"/>
      <c r="AA586" s="156">
        <f>+AA582+AB584+AA585</f>
        <v>-25</v>
      </c>
      <c r="AB586" s="157"/>
      <c r="AC586" s="83" t="s">
        <v>69</v>
      </c>
      <c r="AE586" s="156">
        <f>+AE582+AF584+AE585</f>
        <v>295</v>
      </c>
      <c r="AF586" s="157"/>
      <c r="AG586" s="83" t="s">
        <v>69</v>
      </c>
      <c r="AI586" s="156">
        <f>+AI582+AJ584+AI585</f>
        <v>145</v>
      </c>
      <c r="AJ586" s="157"/>
      <c r="AK586" s="83" t="s">
        <v>69</v>
      </c>
      <c r="AL586" s="71"/>
      <c r="AM586" s="156">
        <f>+AM582+AN584+AM585</f>
        <v>50</v>
      </c>
      <c r="AN586" s="157"/>
      <c r="AO586" s="83" t="s">
        <v>69</v>
      </c>
    </row>
    <row r="587" spans="2:41" ht="18.75" x14ac:dyDescent="0.25">
      <c r="D587" s="92"/>
      <c r="E587" s="92"/>
      <c r="G587" s="93"/>
      <c r="H587" s="93"/>
      <c r="I587" s="94"/>
      <c r="J587" s="71"/>
      <c r="K587" s="93"/>
      <c r="L587" s="93"/>
      <c r="M587" s="94"/>
      <c r="N587" s="71"/>
      <c r="O587" s="93"/>
      <c r="P587" s="93"/>
      <c r="Q587" s="94"/>
      <c r="R587" s="71"/>
      <c r="S587" s="117"/>
      <c r="T587" s="117"/>
      <c r="U587" s="94"/>
      <c r="V587" s="71"/>
      <c r="W587" s="93"/>
      <c r="X587" s="93"/>
      <c r="Y587" s="94"/>
      <c r="Z587" s="71"/>
      <c r="AA587" s="93"/>
      <c r="AB587" s="93"/>
      <c r="AC587" s="94"/>
      <c r="AE587" s="93"/>
      <c r="AF587" s="93"/>
      <c r="AG587" s="94"/>
      <c r="AL587" s="71"/>
      <c r="AM587" s="117"/>
      <c r="AN587" s="117"/>
      <c r="AO587" s="94"/>
    </row>
    <row r="588" spans="2:41" ht="18.75" x14ac:dyDescent="0.25">
      <c r="D588" s="92"/>
      <c r="E588" s="92"/>
      <c r="G588" s="93"/>
      <c r="H588" s="93"/>
      <c r="I588" s="94"/>
      <c r="J588" s="71"/>
      <c r="K588" s="93"/>
      <c r="L588" s="93"/>
      <c r="M588" s="94"/>
      <c r="N588" s="71"/>
      <c r="O588" s="93"/>
      <c r="P588" s="93"/>
      <c r="Q588" s="94"/>
      <c r="R588" s="71"/>
      <c r="S588" s="117"/>
      <c r="T588" s="117"/>
      <c r="U588" s="94"/>
      <c r="V588" s="71"/>
      <c r="W588" s="93"/>
      <c r="X588" s="93"/>
      <c r="Y588" s="94"/>
      <c r="Z588" s="71"/>
      <c r="AA588" s="93"/>
      <c r="AB588" s="93"/>
      <c r="AC588" s="94"/>
      <c r="AE588" s="93"/>
      <c r="AF588" s="93"/>
      <c r="AG588" s="94"/>
      <c r="AL588" s="71"/>
      <c r="AM588" s="117"/>
      <c r="AN588" s="117"/>
      <c r="AO588" s="94"/>
    </row>
    <row r="590" spans="2:41" ht="26.25" x14ac:dyDescent="0.4">
      <c r="B590" s="51" t="s">
        <v>78</v>
      </c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</row>
    <row r="592" spans="2:41" ht="18.75" x14ac:dyDescent="0.3">
      <c r="B592" s="39" t="s">
        <v>46</v>
      </c>
      <c r="C592" s="39" t="s">
        <v>47</v>
      </c>
      <c r="D592" s="106" t="s">
        <v>48</v>
      </c>
      <c r="E592" s="107"/>
      <c r="F592" s="40"/>
      <c r="G592" s="160" t="s">
        <v>55</v>
      </c>
      <c r="H592" s="161"/>
      <c r="I592" s="162"/>
      <c r="J592" s="40"/>
      <c r="K592" s="160" t="s">
        <v>54</v>
      </c>
      <c r="L592" s="161"/>
      <c r="M592" s="162"/>
      <c r="O592" s="160" t="s">
        <v>56</v>
      </c>
      <c r="P592" s="161"/>
      <c r="Q592" s="162"/>
      <c r="R592" s="40"/>
      <c r="S592" s="160" t="s">
        <v>57</v>
      </c>
      <c r="T592" s="161"/>
      <c r="U592" s="162"/>
      <c r="V592" s="40"/>
      <c r="W592" s="160" t="s">
        <v>58</v>
      </c>
      <c r="X592" s="161"/>
      <c r="Y592" s="162"/>
      <c r="Z592" s="40"/>
      <c r="AA592" s="160" t="s">
        <v>59</v>
      </c>
      <c r="AB592" s="161"/>
      <c r="AC592" s="162"/>
      <c r="AE592" s="160" t="s">
        <v>89</v>
      </c>
      <c r="AF592" s="161"/>
      <c r="AG592" s="162"/>
      <c r="AI592" s="160" t="s">
        <v>111</v>
      </c>
      <c r="AJ592" s="161"/>
      <c r="AK592" s="162"/>
      <c r="AL592" s="40"/>
      <c r="AM592" s="160" t="s">
        <v>57</v>
      </c>
      <c r="AN592" s="161"/>
      <c r="AO592" s="162"/>
    </row>
    <row r="593" spans="2:41" ht="18.75" x14ac:dyDescent="0.3">
      <c r="B593" s="41"/>
      <c r="C593" s="41"/>
      <c r="D593" s="74"/>
      <c r="E593" s="75"/>
      <c r="F593" s="40"/>
      <c r="G593" s="59" t="s">
        <v>76</v>
      </c>
      <c r="H593" s="59" t="s">
        <v>75</v>
      </c>
      <c r="I593" s="60" t="s">
        <v>49</v>
      </c>
      <c r="J593" s="40"/>
      <c r="K593" s="59" t="s">
        <v>76</v>
      </c>
      <c r="L593" s="59" t="s">
        <v>75</v>
      </c>
      <c r="M593" s="60" t="s">
        <v>49</v>
      </c>
      <c r="N593" s="61"/>
      <c r="O593" s="59" t="s">
        <v>76</v>
      </c>
      <c r="P593" s="59" t="s">
        <v>75</v>
      </c>
      <c r="Q593" s="60" t="s">
        <v>49</v>
      </c>
      <c r="R593" s="62"/>
      <c r="S593" s="59" t="s">
        <v>76</v>
      </c>
      <c r="T593" s="59" t="s">
        <v>75</v>
      </c>
      <c r="U593" s="60" t="s">
        <v>49</v>
      </c>
      <c r="V593" s="62"/>
      <c r="W593" s="59" t="s">
        <v>76</v>
      </c>
      <c r="X593" s="59" t="s">
        <v>75</v>
      </c>
      <c r="Y593" s="60" t="s">
        <v>49</v>
      </c>
      <c r="Z593" s="62"/>
      <c r="AA593" s="59" t="s">
        <v>76</v>
      </c>
      <c r="AB593" s="59" t="s">
        <v>75</v>
      </c>
      <c r="AC593" s="60" t="s">
        <v>49</v>
      </c>
      <c r="AE593" s="59" t="s">
        <v>76</v>
      </c>
      <c r="AF593" s="59" t="s">
        <v>75</v>
      </c>
      <c r="AG593" s="60" t="s">
        <v>49</v>
      </c>
      <c r="AI593" s="59" t="s">
        <v>76</v>
      </c>
      <c r="AJ593" s="59" t="s">
        <v>75</v>
      </c>
      <c r="AK593" s="60" t="s">
        <v>49</v>
      </c>
      <c r="AL593" s="62"/>
      <c r="AM593" s="59" t="s">
        <v>76</v>
      </c>
      <c r="AN593" s="59" t="s">
        <v>75</v>
      </c>
      <c r="AO593" s="60" t="s">
        <v>49</v>
      </c>
    </row>
    <row r="594" spans="2:41" x14ac:dyDescent="0.25">
      <c r="B594" s="24"/>
      <c r="C594" s="24"/>
      <c r="D594" s="25"/>
      <c r="E594" s="26"/>
      <c r="F594" s="27"/>
      <c r="G594" s="72"/>
      <c r="H594" s="72"/>
      <c r="I594" s="72"/>
      <c r="J594" s="72"/>
      <c r="K594" s="28"/>
      <c r="L594" s="28"/>
      <c r="M594" s="28"/>
      <c r="O594" s="28"/>
      <c r="P594" s="28"/>
      <c r="Q594" s="28"/>
      <c r="S594" s="28"/>
      <c r="T594" s="28"/>
      <c r="U594" s="28"/>
      <c r="W594" s="28"/>
      <c r="X594" s="28"/>
      <c r="Y594" s="28"/>
      <c r="AA594" s="28"/>
      <c r="AB594" s="28"/>
      <c r="AC594" s="28"/>
      <c r="AE594" s="28"/>
      <c r="AF594" s="28"/>
      <c r="AG594" s="28"/>
      <c r="AI594" s="28"/>
      <c r="AJ594" s="28"/>
      <c r="AK594" s="28"/>
      <c r="AM594" s="28"/>
      <c r="AN594" s="28"/>
      <c r="AO594" s="28"/>
    </row>
    <row r="595" spans="2:41" ht="30" customHeight="1" x14ac:dyDescent="0.25">
      <c r="B595" s="29" t="s">
        <v>93</v>
      </c>
      <c r="C595" s="29" t="s">
        <v>113</v>
      </c>
      <c r="D595" s="1" t="s">
        <v>0</v>
      </c>
      <c r="E595" s="2" t="s">
        <v>1</v>
      </c>
      <c r="F595" s="30"/>
      <c r="G595" s="53">
        <f>IF(AND(H595=0,H595&lt;=0),0,IF(AND(H595&gt;0,H595&lt;=5),3,IF(AND(H595&gt;5,H595&lt;=10),5,IF(AND(H595&gt;10,H595&lt;=15),7,IF(AND(H595&gt;15,H595&lt;=20),9,IF(AND(H595&gt;20,H595&lt;=30),11,IF(AND(H595&gt;30,H595&lt;=40),13,IF(AND(H595&gt;40,H595&lt;=50),15,IF(AND(H595&gt;50,H595&lt;=65),17,IF(AND(H595&gt;65,H595&lt;=80),19,21))))))))))</f>
        <v>0</v>
      </c>
      <c r="H595" s="57"/>
      <c r="I595" s="54" t="s">
        <v>51</v>
      </c>
      <c r="K595" s="53">
        <f>IF(AND(L595=0,L595&lt;=0),0,IF(AND(L595&gt;0,L595&lt;=5),3,IF(AND(L595&gt;5,L595&lt;=10),5,IF(AND(L595&gt;10,L595&lt;=15),7,IF(AND(L595&gt;15,L595&lt;=20),9,IF(AND(L595&gt;20,L595&lt;=30),11,IF(AND(L595&gt;30,L595&lt;=40),13,IF(AND(L595&gt;40,L595&lt;=50),15,IF(AND(L595&gt;50,L595&lt;=65),17,IF(AND(L595&gt;65,L595&lt;=80),19,21))))))))))</f>
        <v>11</v>
      </c>
      <c r="L595" s="57">
        <v>27</v>
      </c>
      <c r="M595" s="54" t="s">
        <v>51</v>
      </c>
      <c r="O595" s="53">
        <f>IF(AND(P595=0,P595&lt;=0),0,IF(AND(P595&gt;0,P595&lt;=5),3,IF(AND(P595&gt;5,P595&lt;=10),5,IF(AND(P595&gt;10,P595&lt;=15),7,IF(AND(P595&gt;15,P595&lt;=20),9,IF(AND(P595&gt;20,P595&lt;=30),11,IF(AND(P595&gt;30,P595&lt;=40),13,IF(AND(P595&gt;40,P595&lt;=50),15,IF(AND(P595&gt;50,P595&lt;=65),17,IF(AND(P595&gt;65,P595&lt;=80),19,21))))))))))</f>
        <v>17</v>
      </c>
      <c r="P595" s="57">
        <v>56</v>
      </c>
      <c r="Q595" s="54" t="s">
        <v>51</v>
      </c>
      <c r="S595" s="53">
        <f>IF(AND(T595=0,T595&lt;=0),0,IF(AND(T595&gt;0,T595&lt;=5),3,IF(AND(T595&gt;5,T595&lt;=10),5,IF(AND(T595&gt;10,T595&lt;=15),7,IF(AND(T595&gt;15,T595&lt;=20),9,IF(AND(T595&gt;20,T595&lt;=30),11,IF(AND(T595&gt;30,T595&lt;=40),13,IF(AND(T595&gt;40,T595&lt;=50),15,IF(AND(T595&gt;50,T595&lt;=65),17,IF(AND(T595&gt;65,T595&lt;=80),19,21))))))))))</f>
        <v>11</v>
      </c>
      <c r="T595" s="57">
        <v>22</v>
      </c>
      <c r="U595" s="54" t="s">
        <v>51</v>
      </c>
      <c r="W595" s="53">
        <f>IF(AND(X595=0,X595&lt;=0),0,IF(AND(X595&gt;0,X595&lt;=5),3,IF(AND(X595&gt;5,X595&lt;=10),5,IF(AND(X595&gt;10,X595&lt;=15),7,IF(AND(X595&gt;15,X595&lt;=20),9,IF(AND(X595&gt;20,X595&lt;=30),11,IF(AND(X595&gt;30,X595&lt;=40),13,IF(AND(X595&gt;40,X595&lt;=50),15,IF(AND(X595&gt;50,X595&lt;=65),17,IF(AND(X595&gt;65,X595&lt;=80),19,21))))))))))</f>
        <v>11</v>
      </c>
      <c r="X595" s="57">
        <v>24</v>
      </c>
      <c r="Y595" s="54" t="s">
        <v>51</v>
      </c>
      <c r="AA595" s="53">
        <f>IF(AND(AB595=0,AB595&lt;=0),0,IF(AND(AB595&gt;0,AB595&lt;=5),3,IF(AND(AB595&gt;5,AB595&lt;=10),5,IF(AND(AB595&gt;10,AB595&lt;=15),7,IF(AND(AB595&gt;15,AB595&lt;=20),9,IF(AND(AB595&gt;20,AB595&lt;=30),11,IF(AND(AB595&gt;30,AB595&lt;=40),13,IF(AND(AB595&gt;40,AB595&lt;=50),15,IF(AND(AB595&gt;50,AB595&lt;=65),17,IF(AND(AB595&gt;65,AB595&lt;=80),19,21))))))))))</f>
        <v>13</v>
      </c>
      <c r="AB595" s="57">
        <v>31</v>
      </c>
      <c r="AC595" s="54" t="s">
        <v>51</v>
      </c>
      <c r="AE595" s="53">
        <f>IF(AND(AF595=0,AF595&lt;=0),0,IF(AND(AF595&gt;0,AF595&lt;=5),3,IF(AND(AF595&gt;5,AF595&lt;=10),5,IF(AND(AF595&gt;10,AF595&lt;=15),7,IF(AND(AF595&gt;15,AF595&lt;=20),9,IF(AND(AF595&gt;20,AF595&lt;=30),11,IF(AND(AF595&gt;30,AF595&lt;=40),13,IF(AND(AF595&gt;40,AF595&lt;=50),15,IF(AND(AF595&gt;50,AF595&lt;=65),17,IF(AND(AF595&gt;65,AF595&lt;=80),19,21))))))))))</f>
        <v>15</v>
      </c>
      <c r="AF595" s="57">
        <v>49</v>
      </c>
      <c r="AG595" s="54" t="s">
        <v>51</v>
      </c>
      <c r="AI595" s="53">
        <f>IF(AND(AJ595=0,AJ595&lt;=0),0,IF(AND(AJ595&gt;0,AJ595&lt;=5),3,IF(AND(AJ595&gt;5,AJ595&lt;=10),5,IF(AND(AJ595&gt;10,AJ595&lt;=15),7,IF(AND(AJ595&gt;15,AJ595&lt;=20),9,IF(AND(AJ595&gt;20,AJ595&lt;=30),11,IF(AND(AJ595&gt;30,AJ595&lt;=40),13,IF(AND(AJ595&gt;40,AJ595&lt;=50),15,IF(AND(AJ595&gt;50,AJ595&lt;=65),17,IF(AND(AJ595&gt;65,AJ595&lt;=80),19,21))))))))))</f>
        <v>9</v>
      </c>
      <c r="AJ595" s="57">
        <v>20</v>
      </c>
      <c r="AK595" s="54" t="s">
        <v>51</v>
      </c>
      <c r="AM595" s="53">
        <f>IF(AND(AN595=0,AN595&lt;=0),0,IF(AND(AN595&gt;0,AN595&lt;=5),3,IF(AND(AN595&gt;5,AN595&lt;=10),5,IF(AND(AN595&gt;10,AN595&lt;=15),7,IF(AND(AN595&gt;15,AN595&lt;=20),9,IF(AND(AN595&gt;20,AN595&lt;=30),11,IF(AND(AN595&gt;30,AN595&lt;=40),13,IF(AND(AN595&gt;40,AN595&lt;=50),15,IF(AND(AN595&gt;50,AN595&lt;=65),17,IF(AND(AN595&gt;65,AN595&lt;=80),19,21))))))))))</f>
        <v>11</v>
      </c>
      <c r="AN595" s="57">
        <v>22</v>
      </c>
      <c r="AO595" s="54" t="s">
        <v>51</v>
      </c>
    </row>
    <row r="596" spans="2:41" ht="30" customHeight="1" x14ac:dyDescent="0.25">
      <c r="B596" s="29" t="s">
        <v>93</v>
      </c>
      <c r="C596" s="29" t="s">
        <v>113</v>
      </c>
      <c r="D596" s="1" t="s">
        <v>2</v>
      </c>
      <c r="E596" s="2" t="s">
        <v>82</v>
      </c>
      <c r="F596" s="30"/>
      <c r="G596" s="53">
        <f>IF(AND(H596=0,H596&lt;=0),0,IF(AND(H596&gt;0,H596&lt;=5),3,IF(AND(H596&gt;5,H596&lt;=10),6,IF(AND(H596&gt;10,H596&lt;=15),9,IF(AND(H596&gt;15,H596&lt;=20),12,IF(AND(H596&gt;20,H596&lt;=25),15,IF(AND(H596&gt;25,H596&lt;=30),18,IF(AND(H596&gt;30,H596&lt;=35),21,IF(AND(H596&gt;35,H596&lt;=40),24,IF(AND(H596&gt;40,H596&lt;=45),27,30))))))))))</f>
        <v>0</v>
      </c>
      <c r="H596" s="57"/>
      <c r="I596" s="54" t="s">
        <v>83</v>
      </c>
      <c r="K596" s="53">
        <f>IF(AND(L596=0,L596&lt;=0),0,IF(AND(L596&gt;0,L596&lt;=5),3,IF(AND(L596&gt;5,L596&lt;=10),6,IF(AND(L596&gt;10,L596&lt;=15),9,IF(AND(L596&gt;15,L596&lt;=20),12,IF(AND(L596&gt;20,L596&lt;=25),15,IF(AND(L596&gt;25,L596&lt;=30),18,IF(AND(L596&gt;30,L596&lt;=35),21,IF(AND(L596&gt;35,L596&lt;=40),24,IF(AND(L596&gt;40,L596&lt;=45),27,30))))))))))</f>
        <v>3</v>
      </c>
      <c r="L596" s="57">
        <v>1</v>
      </c>
      <c r="M596" s="54" t="s">
        <v>83</v>
      </c>
      <c r="O596" s="53">
        <f>IF(AND(P596=0,P596&lt;=0),0,IF(AND(P596&gt;0,P596&lt;=5),3,IF(AND(P596&gt;5,P596&lt;=10),6,IF(AND(P596&gt;10,P596&lt;=15),9,IF(AND(P596&gt;15,P596&lt;=20),12,IF(AND(P596&gt;20,P596&lt;=25),15,IF(AND(P596&gt;25,P596&lt;=30),18,IF(AND(P596&gt;30,P596&lt;=35),21,IF(AND(P596&gt;35,P596&lt;=40),24,IF(AND(P596&gt;40,P596&lt;=45),27,30))))))))))</f>
        <v>6</v>
      </c>
      <c r="P596" s="57">
        <v>8</v>
      </c>
      <c r="Q596" s="54" t="s">
        <v>83</v>
      </c>
      <c r="S596" s="53">
        <f>IF(AND(T596=0,T596&lt;=0),0,IF(AND(T596&gt;0,T596&lt;=5),3,IF(AND(T596&gt;5,T596&lt;=10),6,IF(AND(T596&gt;10,T596&lt;=15),9,IF(AND(T596&gt;15,T596&lt;=20),12,IF(AND(T596&gt;20,T596&lt;=25),15,IF(AND(T596&gt;25,T596&lt;=30),18,IF(AND(T596&gt;30,T596&lt;=35),21,IF(AND(T596&gt;35,T596&lt;=40),24,IF(AND(T596&gt;40,T596&lt;=45),27,30))))))))))</f>
        <v>3</v>
      </c>
      <c r="T596" s="57">
        <v>2</v>
      </c>
      <c r="U596" s="54" t="s">
        <v>86</v>
      </c>
      <c r="W596" s="53">
        <f>IF(AND(X596=0,X596&lt;=0),0,IF(AND(X596&gt;0,X596&lt;=5),3,IF(AND(X596&gt;5,X596&lt;=10),6,IF(AND(X596&gt;10,X596&lt;=15),9,IF(AND(X596&gt;15,X596&lt;=20),12,IF(AND(X596&gt;20,X596&lt;=25),15,IF(AND(X596&gt;25,X596&lt;=30),18,IF(AND(X596&gt;30,X596&lt;=35),21,IF(AND(X596&gt;35,X596&lt;=40),24,IF(AND(X596&gt;40,X596&lt;=45),27,30))))))))))</f>
        <v>6</v>
      </c>
      <c r="X596" s="57">
        <v>10</v>
      </c>
      <c r="Y596" s="54" t="s">
        <v>83</v>
      </c>
      <c r="AA596" s="53">
        <f>IF(AND(AB596=0,AB596&lt;=0),0,IF(AND(AB596&gt;0,AB596&lt;=5),3,IF(AND(AB596&gt;5,AB596&lt;=10),6,IF(AND(AB596&gt;10,AB596&lt;=15),9,IF(AND(AB596&gt;15,AB596&lt;=20),12,IF(AND(AB596&gt;20,AB596&lt;=25),15,IF(AND(AB596&gt;25,AB596&lt;=30),18,IF(AND(AB596&gt;30,AB596&lt;=35),21,IF(AND(AB596&gt;35,AB596&lt;=40),24,IF(AND(AB596&gt;40,AB596&lt;=45),27,30))))))))))</f>
        <v>3</v>
      </c>
      <c r="AB596" s="57">
        <v>2</v>
      </c>
      <c r="AC596" s="54" t="s">
        <v>83</v>
      </c>
      <c r="AE596" s="53">
        <f>IF(AND(AF596=0,AF596&lt;=0),0,IF(AND(AF596&gt;0,AF596&lt;=5),3,IF(AND(AF596&gt;5,AF596&lt;=10),6,IF(AND(AF596&gt;10,AF596&lt;=15),9,IF(AND(AF596&gt;15,AF596&lt;=20),12,IF(AND(AF596&gt;20,AF596&lt;=25),15,IF(AND(AF596&gt;25,AF596&lt;=30),18,IF(AND(AF596&gt;30,AF596&lt;=35),21,IF(AND(AF596&gt;35,AF596&lt;=40),24,IF(AND(AF596&gt;40,AF596&lt;=45),27,30))))))))))</f>
        <v>6</v>
      </c>
      <c r="AF596" s="57">
        <v>9</v>
      </c>
      <c r="AG596" s="54" t="s">
        <v>83</v>
      </c>
      <c r="AI596" s="53">
        <f>IF(AND(AJ596=0,AJ596&lt;=0),0,IF(AND(AJ596&gt;0,AJ596&lt;=5),3,IF(AND(AJ596&gt;5,AJ596&lt;=10),6,IF(AND(AJ596&gt;10,AJ596&lt;=15),9,IF(AND(AJ596&gt;15,AJ596&lt;=20),12,IF(AND(AJ596&gt;20,AJ596&lt;=25),15,IF(AND(AJ596&gt;25,AJ596&lt;=30),18,IF(AND(AJ596&gt;30,AJ596&lt;=35),21,IF(AND(AJ596&gt;35,AJ596&lt;=40),24,IF(AND(AJ596&gt;40,AJ596&lt;=45),27,30))))))))))</f>
        <v>6</v>
      </c>
      <c r="AJ596" s="57">
        <v>6</v>
      </c>
      <c r="AK596" s="54" t="s">
        <v>83</v>
      </c>
      <c r="AM596" s="53">
        <f>IF(AND(AN596=0,AN596&lt;=0),0,IF(AND(AN596&gt;0,AN596&lt;=5),3,IF(AND(AN596&gt;5,AN596&lt;=10),6,IF(AND(AN596&gt;10,AN596&lt;=15),9,IF(AND(AN596&gt;15,AN596&lt;=20),12,IF(AND(AN596&gt;20,AN596&lt;=25),15,IF(AND(AN596&gt;25,AN596&lt;=30),18,IF(AND(AN596&gt;30,AN596&lt;=35),21,IF(AND(AN596&gt;35,AN596&lt;=40),24,IF(AND(AN596&gt;40,AN596&lt;=45),27,30))))))))))</f>
        <v>3</v>
      </c>
      <c r="AN596" s="57">
        <v>2</v>
      </c>
      <c r="AO596" s="54" t="s">
        <v>86</v>
      </c>
    </row>
    <row r="597" spans="2:41" ht="30" customHeight="1" x14ac:dyDescent="0.25">
      <c r="B597" s="29" t="s">
        <v>93</v>
      </c>
      <c r="C597" s="29" t="s">
        <v>113</v>
      </c>
      <c r="D597" s="1" t="s">
        <v>3</v>
      </c>
      <c r="E597" s="2" t="s">
        <v>81</v>
      </c>
      <c r="F597" s="30"/>
      <c r="G597" s="53">
        <f>IF(AND(H597=0,H597&lt;=0),0,IF(AND(H597&gt;0,H597&lt;=5),3,IF(AND(H597&gt;5,H597&lt;=10),5,IF(AND(H597&gt;10,H597&lt;=15),7,IF(AND(H597&gt;15,H597&lt;=20),9,IF(AND(H597&gt;20,H597&lt;=25),11,IF(AND(H597&gt;25,H597&lt;=30),13,IF(AND(H597&gt;30,H597&lt;=35),15,IF(AND(H597&gt;35,H597&lt;=40),17,IF(AND(H597&gt;40,H597&lt;=45),19,21))))))))))</f>
        <v>0</v>
      </c>
      <c r="H597" s="57"/>
      <c r="I597" s="54" t="s">
        <v>81</v>
      </c>
      <c r="K597" s="53">
        <f>IF(AND(L597=0,L597&lt;=0),0,IF(AND(L597&gt;0,L597&lt;=5),3,IF(AND(L597&gt;5,L597&lt;=10),5,IF(AND(L597&gt;10,L597&lt;=15),7,IF(AND(L597&gt;15,L597&lt;=20),9,IF(AND(L597&gt;20,L597&lt;=25),11,IF(AND(L597&gt;25,L597&lt;=30),13,IF(AND(L597&gt;30,L597&lt;=35),15,IF(AND(L597&gt;35,L597&lt;=40),17,IF(AND(L597&gt;40,L597&lt;=45),19,21))))))))))</f>
        <v>3</v>
      </c>
      <c r="L597" s="57">
        <v>3</v>
      </c>
      <c r="M597" s="54" t="s">
        <v>81</v>
      </c>
      <c r="O597" s="53">
        <f>IF(AND(P597=0,P597&lt;=0),0,IF(AND(P597&gt;0,P597&lt;=5),3,IF(AND(P597&gt;5,P597&lt;=10),5,IF(AND(P597&gt;10,P597&lt;=15),7,IF(AND(P597&gt;15,P597&lt;=20),9,IF(AND(P597&gt;20,P597&lt;=25),11,IF(AND(P597&gt;25,P597&lt;=30),13,IF(AND(P597&gt;30,P597&lt;=35),15,IF(AND(P597&gt;35,P597&lt;=40),17,IF(AND(P597&gt;40,P597&lt;=45),19,21))))))))))</f>
        <v>3</v>
      </c>
      <c r="P597" s="57">
        <v>1</v>
      </c>
      <c r="Q597" s="54" t="s">
        <v>81</v>
      </c>
      <c r="S597" s="53">
        <f>IF(AND(T597=0,T597&lt;=0),0,IF(AND(T597&gt;0,T597&lt;=5),3,IF(AND(T597&gt;5,T597&lt;=10),5,IF(AND(T597&gt;10,T597&lt;=15),7,IF(AND(T597&gt;15,T597&lt;=20),9,IF(AND(T597&gt;20,T597&lt;=25),11,IF(AND(T597&gt;25,T597&lt;=30),13,IF(AND(T597&gt;30,T597&lt;=35),15,IF(AND(T597&gt;35,T597&lt;=40),17,IF(AND(T597&gt;40,T597&lt;=45),19,21))))))))))</f>
        <v>3</v>
      </c>
      <c r="T597" s="57">
        <v>3</v>
      </c>
      <c r="U597" s="54" t="s">
        <v>81</v>
      </c>
      <c r="W597" s="53">
        <f>IF(AND(X597=0,X597&lt;=0),0,IF(AND(X597&gt;0,X597&lt;=5),3,IF(AND(X597&gt;5,X597&lt;=10),5,IF(AND(X597&gt;10,X597&lt;=15),7,IF(AND(X597&gt;15,X597&lt;=20),9,IF(AND(X597&gt;20,X597&lt;=25),11,IF(AND(X597&gt;25,X597&lt;=30),13,IF(AND(X597&gt;30,X597&lt;=35),15,IF(AND(X597&gt;35,X597&lt;=40),17,IF(AND(X597&gt;40,X597&lt;=45),19,21))))))))))</f>
        <v>5</v>
      </c>
      <c r="X597" s="57">
        <v>6</v>
      </c>
      <c r="Y597" s="54" t="s">
        <v>81</v>
      </c>
      <c r="AA597" s="53">
        <f>IF(AND(AB597=0,AB597&lt;=0),0,IF(AND(AB597&gt;0,AB597&lt;=5),3,IF(AND(AB597&gt;5,AB597&lt;=10),5,IF(AND(AB597&gt;10,AB597&lt;=15),7,IF(AND(AB597&gt;15,AB597&lt;=20),9,IF(AND(AB597&gt;20,AB597&lt;=25),11,IF(AND(AB597&gt;25,AB597&lt;=30),13,IF(AND(AB597&gt;30,AB597&lt;=35),15,IF(AND(AB597&gt;35,AB597&lt;=40),17,IF(AND(AB597&gt;40,AB597&lt;=45),19,21))))))))))</f>
        <v>5</v>
      </c>
      <c r="AB597" s="57">
        <v>6</v>
      </c>
      <c r="AC597" s="54" t="s">
        <v>81</v>
      </c>
      <c r="AE597" s="53">
        <f>IF(AND(AF597=0,AF597&lt;=0),0,IF(AND(AF597&gt;0,AF597&lt;=5),3,IF(AND(AF597&gt;5,AF597&lt;=10),5,IF(AND(AF597&gt;10,AF597&lt;=15),7,IF(AND(AF597&gt;15,AF597&lt;=20),9,IF(AND(AF597&gt;20,AF597&lt;=25),11,IF(AND(AF597&gt;25,AF597&lt;=30),13,IF(AND(AF597&gt;30,AF597&lt;=35),15,IF(AND(AF597&gt;35,AF597&lt;=40),17,IF(AND(AF597&gt;40,AF597&lt;=45),19,21))))))))))</f>
        <v>3</v>
      </c>
      <c r="AF597" s="57">
        <v>3</v>
      </c>
      <c r="AG597" s="54" t="s">
        <v>81</v>
      </c>
      <c r="AI597" s="53">
        <f>IF(AND(AJ597=0,AJ597&lt;=0),0,IF(AND(AJ597&gt;0,AJ597&lt;=5),3,IF(AND(AJ597&gt;5,AJ597&lt;=10),5,IF(AND(AJ597&gt;10,AJ597&lt;=15),7,IF(AND(AJ597&gt;15,AJ597&lt;=20),9,IF(AND(AJ597&gt;20,AJ597&lt;=25),11,IF(AND(AJ597&gt;25,AJ597&lt;=30),13,IF(AND(AJ597&gt;30,AJ597&lt;=35),15,IF(AND(AJ597&gt;35,AJ597&lt;=40),17,IF(AND(AJ597&gt;40,AJ597&lt;=45),19,21))))))))))</f>
        <v>3</v>
      </c>
      <c r="AJ597" s="57">
        <v>2</v>
      </c>
      <c r="AK597" s="54" t="s">
        <v>81</v>
      </c>
      <c r="AM597" s="53">
        <f>IF(AND(AN597=0,AN597&lt;=0),0,IF(AND(AN597&gt;0,AN597&lt;=5),3,IF(AND(AN597&gt;5,AN597&lt;=10),5,IF(AND(AN597&gt;10,AN597&lt;=15),7,IF(AND(AN597&gt;15,AN597&lt;=20),9,IF(AND(AN597&gt;20,AN597&lt;=25),11,IF(AND(AN597&gt;25,AN597&lt;=30),13,IF(AND(AN597&gt;30,AN597&lt;=35),15,IF(AND(AN597&gt;35,AN597&lt;=40),17,IF(AND(AN597&gt;40,AN597&lt;=45),19,21))))))))))</f>
        <v>3</v>
      </c>
      <c r="AN597" s="57">
        <v>3</v>
      </c>
      <c r="AO597" s="54" t="s">
        <v>81</v>
      </c>
    </row>
    <row r="598" spans="2:41" ht="30" customHeight="1" x14ac:dyDescent="0.25">
      <c r="B598" s="29" t="s">
        <v>93</v>
      </c>
      <c r="C598" s="29" t="s">
        <v>113</v>
      </c>
      <c r="D598" s="1" t="s">
        <v>4</v>
      </c>
      <c r="E598" s="2" t="s">
        <v>52</v>
      </c>
      <c r="F598" s="30"/>
      <c r="G598" s="53">
        <f>IF(H598&lt;1,0,IF(H598=1,2,IF(H598=2,4,IF(H598=3,6,IF(H598=4,8,IF(H598=5,10,IF(H598=6,12,IF(H598=7,14,IF(H598=8,16,IF(H598=9,18,20))))))))))</f>
        <v>0</v>
      </c>
      <c r="H598" s="57"/>
      <c r="I598" s="54" t="s">
        <v>52</v>
      </c>
      <c r="K598" s="53">
        <f>IF(L598&lt;1,0,IF(L598=1,2,IF(L598=2,4,IF(L598=3,6,IF(L598=4,8,IF(L598=5,10,IF(L598=6,12,IF(L598=7,14,IF(L598=8,16,IF(L598=9,18,20))))))))))</f>
        <v>0</v>
      </c>
      <c r="L598" s="57"/>
      <c r="M598" s="54" t="s">
        <v>52</v>
      </c>
      <c r="O598" s="53">
        <f>IF(P598&lt;1,0,IF(P598=1,2,IF(P598=2,4,IF(P598=3,6,IF(P598=4,8,IF(P598=5,10,IF(P598=6,12,IF(P598=7,14,IF(P598=8,16,IF(P598=9,18,20))))))))))</f>
        <v>0</v>
      </c>
      <c r="P598" s="57"/>
      <c r="Q598" s="54" t="s">
        <v>52</v>
      </c>
      <c r="S598" s="53">
        <f>IF(T598&lt;1,0,IF(T598=1,2,IF(T598=2,4,IF(T598=3,6,IF(T598=4,8,IF(T598=5,10,IF(T598=6,12,IF(T598=7,14,IF(T598=8,16,IF(T598=9,18,20))))))))))</f>
        <v>0</v>
      </c>
      <c r="T598" s="57"/>
      <c r="U598" s="54" t="s">
        <v>52</v>
      </c>
      <c r="W598" s="53">
        <f>IF(X598&lt;1,0,IF(X598=1,2,IF(X598=2,4,IF(X598=3,6,IF(X598=4,8,IF(X598=5,10,IF(X598=6,12,IF(X598=7,14,IF(X598=8,16,IF(X598=9,18,20))))))))))</f>
        <v>0</v>
      </c>
      <c r="X598" s="57"/>
      <c r="Y598" s="54" t="s">
        <v>52</v>
      </c>
      <c r="AA598" s="53">
        <f>IF(AB598&lt;1,0,IF(AB598=1,2,IF(AB598=2,4,IF(AB598=3,6,IF(AB598=4,8,IF(AB598=5,10,IF(AB598=6,12,IF(AB598=7,14,IF(AB598=8,16,IF(AB598=9,18,20))))))))))</f>
        <v>0</v>
      </c>
      <c r="AB598" s="57"/>
      <c r="AC598" s="54" t="s">
        <v>52</v>
      </c>
      <c r="AE598" s="53">
        <f>IF(AF598&lt;1,0,IF(AF598=1,2,IF(AF598=2,4,IF(AF598=3,6,IF(AF598=4,8,IF(AF598=5,10,IF(AF598=6,12,IF(AF598=7,14,IF(AF598=8,16,IF(AF598=9,18,20))))))))))</f>
        <v>0</v>
      </c>
      <c r="AF598" s="57"/>
      <c r="AG598" s="54" t="s">
        <v>52</v>
      </c>
      <c r="AI598" s="53">
        <f>IF(AJ598&lt;1,0,IF(AJ598=1,2,IF(AJ598=2,4,IF(AJ598=3,6,IF(AJ598=4,8,IF(AJ598=5,10,IF(AJ598=6,12,IF(AJ598=7,14,IF(AJ598=8,16,IF(AJ598=9,18,20))))))))))</f>
        <v>0</v>
      </c>
      <c r="AJ598" s="57"/>
      <c r="AK598" s="54" t="s">
        <v>52</v>
      </c>
      <c r="AM598" s="53">
        <f>IF(AN598&lt;1,0,IF(AN598=1,2,IF(AN598=2,4,IF(AN598=3,6,IF(AN598=4,8,IF(AN598=5,10,IF(AN598=6,12,IF(AN598=7,14,IF(AN598=8,16,IF(AN598=9,18,20))))))))))</f>
        <v>0</v>
      </c>
      <c r="AN598" s="57"/>
      <c r="AO598" s="54" t="s">
        <v>52</v>
      </c>
    </row>
    <row r="599" spans="2:41" ht="30" customHeight="1" x14ac:dyDescent="0.25">
      <c r="B599" s="29" t="s">
        <v>93</v>
      </c>
      <c r="C599" s="29" t="s">
        <v>113</v>
      </c>
      <c r="D599" s="1" t="s">
        <v>5</v>
      </c>
      <c r="E599" s="2" t="s">
        <v>85</v>
      </c>
      <c r="F599" s="30"/>
      <c r="G599" s="53">
        <f>IF(AND(H599=0,H599&lt;=0),0,IF(AND(H599&gt;0,H599&lt;=5),3,IF(AND(H599&gt;5,H599&lt;=10),4,IF(AND(H599&gt;10,H599&lt;=15),7,IF(AND(H599&gt;15,H599&lt;=20),9,IF(AND(H599&gt;20,H599&lt;=25),11,IF(AND(H599&gt;25,H599&lt;=30),13,IF(AND(H599&gt;30,H599&lt;=35),16,IF(AND(H599&gt;35,H599&lt;=40),17,IF(AND(H599&gt;40,H599&lt;=45),19,21))))))))))</f>
        <v>0</v>
      </c>
      <c r="H599" s="57"/>
      <c r="I599" s="31" t="s">
        <v>53</v>
      </c>
      <c r="K599" s="53">
        <f>IF(AND(L599=0,L599&lt;=0),0,IF(AND(L599&gt;0,L599&lt;=5),3,IF(AND(L599&gt;5,L599&lt;=10),4,IF(AND(L599&gt;10,L599&lt;=15),7,IF(AND(L599&gt;15,L599&lt;=20),9,IF(AND(L599&gt;20,L599&lt;=25),11,IF(AND(L599&gt;25,L599&lt;=30),13,IF(AND(L599&gt;30,L599&lt;=35),16,IF(AND(L599&gt;35,L599&lt;=40),17,IF(AND(L599&gt;40,L599&lt;=45),19,21))))))))))</f>
        <v>4</v>
      </c>
      <c r="L599" s="57">
        <v>6</v>
      </c>
      <c r="M599" s="31" t="s">
        <v>53</v>
      </c>
      <c r="O599" s="53">
        <f>IF(AND(P599=0,P599&lt;=0),0,IF(AND(P599&gt;0,P599&lt;=5),3,IF(AND(P599&gt;5,P599&lt;=10),4,IF(AND(P599&gt;10,P599&lt;=15),7,IF(AND(P599&gt;15,P599&lt;=20),9,IF(AND(P599&gt;20,P599&lt;=25),11,IF(AND(P599&gt;25,P599&lt;=30),13,IF(AND(P599&gt;30,P599&lt;=35),16,IF(AND(P599&gt;35,P599&lt;=40),17,IF(AND(P599&gt;40,P599&lt;=45),19,21))))))))))</f>
        <v>3</v>
      </c>
      <c r="P599" s="57">
        <v>5</v>
      </c>
      <c r="Q599" s="31" t="s">
        <v>53</v>
      </c>
      <c r="S599" s="53">
        <f>IF(AND(T599=0,T599&lt;=0),0,IF(AND(T599&gt;0,T599&lt;=5),3,IF(AND(T599&gt;5,T599&lt;=10),4,IF(AND(T599&gt;10,T599&lt;=15),7,IF(AND(T599&gt;15,T599&lt;=20),9,IF(AND(T599&gt;20,T599&lt;=25),11,IF(AND(T599&gt;25,T599&lt;=30),13,IF(AND(T599&gt;30,T599&lt;=35),16,IF(AND(T599&gt;35,T599&lt;=40),17,IF(AND(T599&gt;40,T599&lt;=45),19,21))))))))))</f>
        <v>3</v>
      </c>
      <c r="T599" s="57">
        <v>3</v>
      </c>
      <c r="U599" s="31" t="s">
        <v>53</v>
      </c>
      <c r="W599" s="53">
        <f>IF(AND(X599=0,X599&lt;=0),0,IF(AND(X599&gt;0,X599&lt;=5),3,IF(AND(X599&gt;5,X599&lt;=10),4,IF(AND(X599&gt;10,X599&lt;=15),7,IF(AND(X599&gt;15,X599&lt;=20),9,IF(AND(X599&gt;20,X599&lt;=25),11,IF(AND(X599&gt;25,X599&lt;=30),13,IF(AND(X599&gt;30,X599&lt;=35),16,IF(AND(X599&gt;35,X599&lt;=40),17,IF(AND(X599&gt;40,X599&lt;=45),19,21))))))))))</f>
        <v>3</v>
      </c>
      <c r="X599" s="57">
        <v>5</v>
      </c>
      <c r="Y599" s="31" t="s">
        <v>53</v>
      </c>
      <c r="AA599" s="53">
        <f>IF(AND(AB599=0,AB599&lt;=0),0,IF(AND(AB599&gt;0,AB599&lt;=5),3,IF(AND(AB599&gt;5,AB599&lt;=10),4,IF(AND(AB599&gt;10,AB599&lt;=15),7,IF(AND(AB599&gt;15,AB599&lt;=20),9,IF(AND(AB599&gt;20,AB599&lt;=25),11,IF(AND(AB599&gt;25,AB599&lt;=30),13,IF(AND(AB599&gt;30,AB599&lt;=35),16,IF(AND(AB599&gt;35,AB599&lt;=40),17,IF(AND(AB599&gt;40,AB599&lt;=45),19,21))))))))))</f>
        <v>0</v>
      </c>
      <c r="AB599" s="57">
        <v>0</v>
      </c>
      <c r="AC599" s="31" t="s">
        <v>53</v>
      </c>
      <c r="AE599" s="53">
        <f>IF(AND(AF599=0,AF599&lt;=0),0,IF(AND(AF599&gt;0,AF599&lt;=5),3,IF(AND(AF599&gt;5,AF599&lt;=10),4,IF(AND(AF599&gt;10,AF599&lt;=15),7,IF(AND(AF599&gt;15,AF599&lt;=20),9,IF(AND(AF599&gt;20,AF599&lt;=25),11,IF(AND(AF599&gt;25,AF599&lt;=30),13,IF(AND(AF599&gt;30,AF599&lt;=35),16,IF(AND(AF599&gt;35,AF599&lt;=40),17,IF(AND(AF599&gt;40,AF599&lt;=45),19,21))))))))))</f>
        <v>4</v>
      </c>
      <c r="AF599" s="57">
        <v>6</v>
      </c>
      <c r="AG599" s="31" t="s">
        <v>53</v>
      </c>
      <c r="AI599" s="53">
        <f>IF(AND(AJ599=0,AJ599&lt;=0),0,IF(AND(AJ599&gt;0,AJ599&lt;=5),3,IF(AND(AJ599&gt;5,AJ599&lt;=10),4,IF(AND(AJ599&gt;10,AJ599&lt;=15),7,IF(AND(AJ599&gt;15,AJ599&lt;=20),9,IF(AND(AJ599&gt;20,AJ599&lt;=25),11,IF(AND(AJ599&gt;25,AJ599&lt;=30),13,IF(AND(AJ599&gt;30,AJ599&lt;=35),16,IF(AND(AJ599&gt;35,AJ599&lt;=40),17,IF(AND(AJ599&gt;40,AJ599&lt;=45),19,21))))))))))</f>
        <v>3</v>
      </c>
      <c r="AJ599" s="57">
        <v>3</v>
      </c>
      <c r="AK599" s="31" t="s">
        <v>53</v>
      </c>
      <c r="AM599" s="53">
        <f>IF(AND(AN599=0,AN599&lt;=0),0,IF(AND(AN599&gt;0,AN599&lt;=5),3,IF(AND(AN599&gt;5,AN599&lt;=10),4,IF(AND(AN599&gt;10,AN599&lt;=15),7,IF(AND(AN599&gt;15,AN599&lt;=20),9,IF(AND(AN599&gt;20,AN599&lt;=25),11,IF(AND(AN599&gt;25,AN599&lt;=30),13,IF(AND(AN599&gt;30,AN599&lt;=35),16,IF(AND(AN599&gt;35,AN599&lt;=40),17,IF(AND(AN599&gt;40,AN599&lt;=45),19,21))))))))))</f>
        <v>3</v>
      </c>
      <c r="AN599" s="57">
        <v>3</v>
      </c>
      <c r="AO599" s="31" t="s">
        <v>53</v>
      </c>
    </row>
    <row r="600" spans="2:41" ht="30" customHeight="1" x14ac:dyDescent="0.25">
      <c r="B600" s="29" t="s">
        <v>93</v>
      </c>
      <c r="C600" s="29" t="s">
        <v>113</v>
      </c>
      <c r="D600" s="1" t="s">
        <v>7</v>
      </c>
      <c r="E600" s="2" t="s">
        <v>6</v>
      </c>
      <c r="F600" s="30"/>
      <c r="G600" s="53">
        <f>IF(AND(H600=0,H600&lt;=0),0,IF(AND(H600&gt;0,H600&lt;=2),1,IF(AND(H600&gt;2,H600&lt;=4),2,IF(AND(H600&gt;4,H600&lt;=6),3,IF(AND(H600&gt;6,H600&lt;=8),4,IF(AND(H600&gt;8,H600&lt;=10),5,IF(AND(H600&gt;10,H600&lt;=12),6,IF(AND(H600&gt;12,H600&lt;=14),7,IF(AND(H600&gt;14,H600&lt;=16),8,IF(AND(H600&gt;16,H600&lt;=18),9,10))))))))))</f>
        <v>0</v>
      </c>
      <c r="H600" s="57"/>
      <c r="I600" s="54" t="s">
        <v>62</v>
      </c>
      <c r="K600" s="53">
        <f>IF(AND(L600=0,L600&lt;=0),0,IF(AND(L600&gt;0,L600&lt;=2),1,IF(AND(L600&gt;2,L600&lt;=4),2,IF(AND(L600&gt;4,L600&lt;=6),3,IF(AND(L600&gt;6,L600&lt;=8),4,IF(AND(L600&gt;8,L600&lt;=10),5,IF(AND(L600&gt;10,L600&lt;=12),6,IF(AND(L600&gt;12,L600&lt;=14),7,IF(AND(L600&gt;14,L600&lt;=16),8,IF(AND(L600&gt;16,L600&lt;=18),9,10))))))))))</f>
        <v>0</v>
      </c>
      <c r="L600" s="57"/>
      <c r="M600" s="54" t="s">
        <v>62</v>
      </c>
      <c r="O600" s="53">
        <f>IF(AND(P600=0,P600&lt;=0),0,IF(AND(P600&gt;0,P600&lt;=2),1,IF(AND(P600&gt;2,P600&lt;=4),2,IF(AND(P600&gt;4,P600&lt;=6),3,IF(AND(P600&gt;6,P600&lt;=8),4,IF(AND(P600&gt;8,P600&lt;=10),5,IF(AND(P600&gt;10,P600&lt;=12),6,IF(AND(P600&gt;12,P600&lt;=14),7,IF(AND(P600&gt;14,P600&lt;=16),8,IF(AND(P600&gt;16,P600&lt;=18),9,10))))))))))</f>
        <v>0</v>
      </c>
      <c r="P600" s="57"/>
      <c r="Q600" s="54" t="s">
        <v>62</v>
      </c>
      <c r="S600" s="53">
        <f>IF(AND(T600=0,T600&lt;=0),0,IF(AND(T600&gt;0,T600&lt;=2),1,IF(AND(T600&gt;2,T600&lt;=4),2,IF(AND(T600&gt;4,T600&lt;=6),3,IF(AND(T600&gt;6,T600&lt;=8),4,IF(AND(T600&gt;8,T600&lt;=10),5,IF(AND(T600&gt;10,T600&lt;=12),6,IF(AND(T600&gt;12,T600&lt;=14),7,IF(AND(T600&gt;14,T600&lt;=16),8,IF(AND(T600&gt;16,T600&lt;=18),9,10))))))))))</f>
        <v>0</v>
      </c>
      <c r="T600" s="57"/>
      <c r="U600" s="54" t="s">
        <v>62</v>
      </c>
      <c r="W600" s="53">
        <f>IF(AND(X600=0,X600&lt;=0),0,IF(AND(X600&gt;0,X600&lt;=2),1,IF(AND(X600&gt;2,X600&lt;=4),2,IF(AND(X600&gt;4,X600&lt;=6),3,IF(AND(X600&gt;6,X600&lt;=8),4,IF(AND(X600&gt;8,X600&lt;=10),5,IF(AND(X600&gt;10,X600&lt;=12),6,IF(AND(X600&gt;12,X600&lt;=14),7,IF(AND(X600&gt;14,X600&lt;=16),8,IF(AND(X600&gt;16,X600&lt;=18),9,10))))))))))</f>
        <v>0</v>
      </c>
      <c r="X600" s="57"/>
      <c r="Y600" s="54" t="s">
        <v>62</v>
      </c>
      <c r="AA600" s="53">
        <f>IF(AND(AB600=0,AB600&lt;=0),0,IF(AND(AB600&gt;0,AB600&lt;=2),1,IF(AND(AB600&gt;2,AB600&lt;=4),2,IF(AND(AB600&gt;4,AB600&lt;=6),3,IF(AND(AB600&gt;6,AB600&lt;=8),4,IF(AND(AB600&gt;8,AB600&lt;=10),5,IF(AND(AB600&gt;10,AB600&lt;=12),6,IF(AND(AB600&gt;12,AB600&lt;=14),7,IF(AND(AB600&gt;14,AB600&lt;=16),8,IF(AND(AB600&gt;16,AB600&lt;=18),9,10))))))))))</f>
        <v>0</v>
      </c>
      <c r="AB600" s="57"/>
      <c r="AC600" s="54" t="s">
        <v>62</v>
      </c>
      <c r="AE600" s="53">
        <f>IF(AND(AF600=0,AF600&lt;=0),0,IF(AND(AF600&gt;0,AF600&lt;=2),1,IF(AND(AF600&gt;2,AF600&lt;=4),2,IF(AND(AF600&gt;4,AF600&lt;=6),3,IF(AND(AF600&gt;6,AF600&lt;=8),4,IF(AND(AF600&gt;8,AF600&lt;=10),5,IF(AND(AF600&gt;10,AF600&lt;=12),6,IF(AND(AF600&gt;12,AF600&lt;=14),7,IF(AND(AF600&gt;14,AF600&lt;=16),8,IF(AND(AF600&gt;16,AF600&lt;=18),9,10))))))))))</f>
        <v>0</v>
      </c>
      <c r="AF600" s="57"/>
      <c r="AG600" s="54" t="s">
        <v>62</v>
      </c>
      <c r="AI600" s="53">
        <f>IF(AND(AJ600=0,AJ600&lt;=0),0,IF(AND(AJ600&gt;0,AJ600&lt;=2),1,IF(AND(AJ600&gt;2,AJ600&lt;=4),2,IF(AND(AJ600&gt;4,AJ600&lt;=6),3,IF(AND(AJ600&gt;6,AJ600&lt;=8),4,IF(AND(AJ600&gt;8,AJ600&lt;=10),5,IF(AND(AJ600&gt;10,AJ600&lt;=12),6,IF(AND(AJ600&gt;12,AJ600&lt;=14),7,IF(AND(AJ600&gt;14,AJ600&lt;=16),8,IF(AND(AJ600&gt;16,AJ600&lt;=18),9,10))))))))))</f>
        <v>0</v>
      </c>
      <c r="AJ600" s="57"/>
      <c r="AK600" s="54" t="s">
        <v>62</v>
      </c>
      <c r="AM600" s="53">
        <f>IF(AND(AN600=0,AN600&lt;=0),0,IF(AND(AN600&gt;0,AN600&lt;=2),1,IF(AND(AN600&gt;2,AN600&lt;=4),2,IF(AND(AN600&gt;4,AN600&lt;=6),3,IF(AND(AN600&gt;6,AN600&lt;=8),4,IF(AND(AN600&gt;8,AN600&lt;=10),5,IF(AND(AN600&gt;10,AN600&lt;=12),6,IF(AND(AN600&gt;12,AN600&lt;=14),7,IF(AND(AN600&gt;14,AN600&lt;=16),8,IF(AND(AN600&gt;16,AN600&lt;=18),9,10))))))))))</f>
        <v>0</v>
      </c>
      <c r="AN600" s="57"/>
      <c r="AO600" s="54" t="s">
        <v>62</v>
      </c>
    </row>
    <row r="601" spans="2:41" ht="30" customHeight="1" x14ac:dyDescent="0.25">
      <c r="B601" s="29" t="s">
        <v>93</v>
      </c>
      <c r="C601" s="29" t="s">
        <v>113</v>
      </c>
      <c r="D601" s="1" t="s">
        <v>9</v>
      </c>
      <c r="E601" s="2" t="s">
        <v>8</v>
      </c>
      <c r="F601" s="30"/>
      <c r="G601" s="76">
        <f>H601</f>
        <v>0</v>
      </c>
      <c r="H601" s="77"/>
      <c r="I601" s="73" t="str">
        <f>IF(G601=0,"SIN DATOS",IF(AND(G601&gt;0,G601&lt;=6),"ORDENADO",IF(AND(G601&gt;6,G601&lt;=11),"ORDENADO/BUENA PRESENTACIÓN",IF(AND(G601&gt;11,G601&lt;=15),"ODENADO/BUENA PRESENTACION/MAYORES ARGUMENTO","EXCELENTE"))))</f>
        <v>SIN DATOS</v>
      </c>
      <c r="J601" s="78"/>
      <c r="K601" s="76">
        <f>L601</f>
        <v>7</v>
      </c>
      <c r="L601" s="77">
        <v>7</v>
      </c>
      <c r="M601" s="73" t="str">
        <f>IF(K601=0,"SIN DATOS",IF(AND(K601&gt;0,K601&lt;=6),"ORDENADO",IF(AND(K601&gt;6,K601&lt;=11),"ORDENADO/BUENA PRESENTACIÓN",IF(AND(K601&gt;11,K601&lt;=15),"ODENADO/BUENA PRESENTACION/MAYORES ARGUMENTO","EXCELENTE"))))</f>
        <v>ORDENADO/BUENA PRESENTACIÓN</v>
      </c>
      <c r="N601" s="78"/>
      <c r="O601" s="76">
        <f>P601</f>
        <v>6</v>
      </c>
      <c r="P601" s="77">
        <v>6</v>
      </c>
      <c r="Q601" s="73" t="str">
        <f>IF(O601=0,"SIN DATOS",IF(AND(O601&gt;0,O601&lt;=6),"ORDENADO",IF(AND(O601&gt;6,O601&lt;=11),"ORDENADO/BUENA PRESENTACIÓN",IF(AND(O601&gt;11,O601&lt;=15),"ODENADO/BUENA PRESENTACION/MAYORES ARGUMENTO","EXCELENTE"))))</f>
        <v>ORDENADO</v>
      </c>
      <c r="R601" s="78"/>
      <c r="S601" s="76">
        <f>T601</f>
        <v>6</v>
      </c>
      <c r="T601" s="77">
        <v>6</v>
      </c>
      <c r="U601" s="73" t="str">
        <f>IF(S601=0,"SIN DATOS",IF(AND(S601&gt;0,S601&lt;=6),"ORDENADO",IF(AND(S601&gt;6,S601&lt;=11),"ORDENADO/BUENA PRESENTACIÓN",IF(AND(S601&gt;11,S601&lt;=15),"ODENADO/BUENA PRESENTACION/MAYORES ARGUMENTO","EXCELENTE"))))</f>
        <v>ORDENADO</v>
      </c>
      <c r="V601" s="78"/>
      <c r="W601" s="76">
        <f>X601</f>
        <v>6</v>
      </c>
      <c r="X601" s="77">
        <v>6</v>
      </c>
      <c r="Y601" s="73" t="str">
        <f>IF(W601=0,"SIN DATOS",IF(AND(W601&gt;0,W601&lt;=6),"ORDENADO",IF(AND(W601&gt;6,W601&lt;=11),"ORDENADO/BUENA PRESENTACIÓN",IF(AND(W601&gt;11,W601&lt;=15),"ODENADO/BUENA PRESENTACION/MAYORES ARGUMENTO","EXCELENTE"))))</f>
        <v>ORDENADO</v>
      </c>
      <c r="Z601" s="78"/>
      <c r="AA601" s="76">
        <f>AB601</f>
        <v>7</v>
      </c>
      <c r="AB601" s="77">
        <v>7</v>
      </c>
      <c r="AC601" s="73" t="str">
        <f>IF(AA601=0,"SIN DATOS",IF(AND(AA601&gt;0,AA601&lt;=6),"ORDENADO",IF(AND(AA601&gt;6,AA601&lt;=11),"ORDENADO/BUENA PRESENTACIÓN",IF(AND(AA601&gt;11,AA601&lt;=15),"ODENADO/BUENA PRESENTACION/MAYORES ARGUMENTO","EXCELENTE"))))</f>
        <v>ORDENADO/BUENA PRESENTACIÓN</v>
      </c>
      <c r="AE601" s="76">
        <f>AF601</f>
        <v>7</v>
      </c>
      <c r="AF601" s="77">
        <v>7</v>
      </c>
      <c r="AG601" s="73" t="str">
        <f>IF(AE601=0,"SIN DATOS",IF(AND(AE601&gt;0,AE601&lt;=6),"ORDENADO",IF(AND(AE601&gt;6,AE601&lt;=11),"ORDENADO/BUENA PRESENTACIÓN",IF(AND(AE601&gt;11,AE601&lt;=15),"ODENADO/BUENA PRESENTACION/MAYORES ARGUMENTO","EXCELENTE"))))</f>
        <v>ORDENADO/BUENA PRESENTACIÓN</v>
      </c>
      <c r="AI601" s="76">
        <f>AJ601</f>
        <v>6</v>
      </c>
      <c r="AJ601" s="77">
        <v>6</v>
      </c>
      <c r="AK601" s="73" t="str">
        <f>IF(AI601=0,"SIN DATOS",IF(AND(AI601&gt;0,AI601&lt;=6),"ORDENADO",IF(AND(AI601&gt;6,AI601&lt;=11),"ORDENADO/BUENA PRESENTACIÓN",IF(AND(AI601&gt;11,AI601&lt;=15),"ODENADO/BUENA PRESENTACION/MAYORES ARGUMENTO","EXCELENTE"))))</f>
        <v>ORDENADO</v>
      </c>
      <c r="AL601" s="78"/>
      <c r="AM601" s="76">
        <f>AN601</f>
        <v>6</v>
      </c>
      <c r="AN601" s="77">
        <v>6</v>
      </c>
      <c r="AO601" s="73" t="str">
        <f>IF(AM601=0,"SIN DATOS",IF(AND(AM601&gt;0,AM601&lt;=6),"ORDENADO",IF(AND(AM601&gt;6,AM601&lt;=11),"ORDENADO/BUENA PRESENTACIÓN",IF(AND(AM601&gt;11,AM601&lt;=15),"ODENADO/BUENA PRESENTACION/MAYORES ARGUMENTO","EXCELENTE"))))</f>
        <v>ORDENADO</v>
      </c>
    </row>
    <row r="602" spans="2:41" ht="30" customHeight="1" x14ac:dyDescent="0.25">
      <c r="B602" s="29" t="s">
        <v>93</v>
      </c>
      <c r="C602" s="29" t="s">
        <v>113</v>
      </c>
      <c r="D602" s="1" t="s">
        <v>63</v>
      </c>
      <c r="E602" s="2" t="s">
        <v>10</v>
      </c>
      <c r="F602" s="30"/>
      <c r="G602" s="53">
        <f>H602</f>
        <v>0</v>
      </c>
      <c r="H602" s="57"/>
      <c r="I602" s="56"/>
      <c r="K602" s="53">
        <f>L602</f>
        <v>0</v>
      </c>
      <c r="L602" s="57"/>
      <c r="M602" s="56"/>
      <c r="O602" s="53">
        <f>P602</f>
        <v>0</v>
      </c>
      <c r="P602" s="57"/>
      <c r="Q602" s="56"/>
      <c r="S602" s="53">
        <f>T602</f>
        <v>0</v>
      </c>
      <c r="T602" s="57"/>
      <c r="U602" s="56"/>
      <c r="W602" s="53">
        <f>X602</f>
        <v>0</v>
      </c>
      <c r="X602" s="57"/>
      <c r="Y602" s="56"/>
      <c r="AA602" s="53">
        <f>AB602</f>
        <v>0</v>
      </c>
      <c r="AB602" s="57"/>
      <c r="AC602" s="56"/>
      <c r="AE602" s="53">
        <f>AF602</f>
        <v>0</v>
      </c>
      <c r="AF602" s="57"/>
      <c r="AG602" s="56"/>
      <c r="AI602" s="53">
        <f>AJ602</f>
        <v>0</v>
      </c>
      <c r="AJ602" s="57"/>
      <c r="AK602" s="56"/>
      <c r="AM602" s="53">
        <f>AN602</f>
        <v>0</v>
      </c>
      <c r="AN602" s="57"/>
      <c r="AO602" s="56"/>
    </row>
    <row r="603" spans="2:41" ht="15" customHeight="1" x14ac:dyDescent="0.25">
      <c r="B603" s="29" t="s">
        <v>93</v>
      </c>
      <c r="C603" s="29" t="s">
        <v>113</v>
      </c>
      <c r="D603" s="1" t="s">
        <v>80</v>
      </c>
      <c r="E603" s="2" t="s">
        <v>64</v>
      </c>
      <c r="F603" s="33"/>
      <c r="G603" s="64">
        <f>IF(H603=0,0,H603*50)</f>
        <v>0</v>
      </c>
      <c r="H603" s="63"/>
      <c r="I603" s="58" t="s">
        <v>66</v>
      </c>
      <c r="K603" s="64">
        <f>IF(L603=0,0,L603*50)</f>
        <v>0</v>
      </c>
      <c r="L603" s="63"/>
      <c r="M603" s="58" t="s">
        <v>66</v>
      </c>
      <c r="O603" s="64">
        <f>IF(P603=0,0,P603*50)</f>
        <v>0</v>
      </c>
      <c r="P603" s="63"/>
      <c r="Q603" s="58" t="s">
        <v>66</v>
      </c>
      <c r="S603" s="64">
        <f>IF(T603=0,0,T603*50)</f>
        <v>150</v>
      </c>
      <c r="T603" s="63" t="s">
        <v>100</v>
      </c>
      <c r="U603" s="58" t="s">
        <v>66</v>
      </c>
      <c r="W603" s="64">
        <f>IF(X603=0,0,X603*50)</f>
        <v>0</v>
      </c>
      <c r="X603" s="63"/>
      <c r="Y603" s="58" t="s">
        <v>66</v>
      </c>
      <c r="AA603" s="64">
        <f>IF(AB603=0,0,AB603*50)</f>
        <v>0</v>
      </c>
      <c r="AB603" s="63"/>
      <c r="AC603" s="58" t="s">
        <v>66</v>
      </c>
      <c r="AE603" s="64">
        <f>IF(AF603=0,0,AF603*50)</f>
        <v>0</v>
      </c>
      <c r="AF603" s="63"/>
      <c r="AG603" s="58" t="s">
        <v>66</v>
      </c>
      <c r="AI603" s="64">
        <f>IF(AJ603=0,0,AJ603*50)</f>
        <v>0</v>
      </c>
      <c r="AJ603" s="63"/>
      <c r="AK603" s="58" t="s">
        <v>66</v>
      </c>
      <c r="AM603" s="64">
        <f>IF(AN603=0,0,AN603*50)</f>
        <v>150</v>
      </c>
      <c r="AN603" s="63" t="s">
        <v>100</v>
      </c>
      <c r="AO603" s="58" t="s">
        <v>66</v>
      </c>
    </row>
    <row r="604" spans="2:41" ht="15.75" x14ac:dyDescent="0.25">
      <c r="B604" s="29"/>
      <c r="C604" s="29"/>
      <c r="D604" s="2" t="s">
        <v>50</v>
      </c>
      <c r="E604" s="2"/>
      <c r="F604" s="30"/>
      <c r="G604" s="84">
        <f>SUM(G595:G601)</f>
        <v>0</v>
      </c>
      <c r="H604" s="85">
        <f>VLOOKUP(G604,PAGO,2,FALSE)</f>
        <v>0</v>
      </c>
      <c r="I604" s="86" t="s">
        <v>68</v>
      </c>
      <c r="K604" s="84">
        <f>SUM(K595:K601)</f>
        <v>28</v>
      </c>
      <c r="L604" s="85">
        <f>VLOOKUP(K604,PAGO,2,FALSE)</f>
        <v>135</v>
      </c>
      <c r="M604" s="86" t="s">
        <v>68</v>
      </c>
      <c r="O604" s="84">
        <f>SUM(O595:O601)</f>
        <v>35</v>
      </c>
      <c r="P604" s="85">
        <f>VLOOKUP(O604,PAGO,2,FALSE)</f>
        <v>170</v>
      </c>
      <c r="Q604" s="86" t="s">
        <v>68</v>
      </c>
      <c r="S604" s="84">
        <f>SUM(S595:S601)</f>
        <v>26</v>
      </c>
      <c r="T604" s="85">
        <f>VLOOKUP(S604,PAGO,2,FALSE)</f>
        <v>125</v>
      </c>
      <c r="U604" s="86" t="s">
        <v>68</v>
      </c>
      <c r="W604" s="84">
        <f>SUM(W595:W601)</f>
        <v>31</v>
      </c>
      <c r="X604" s="85">
        <f>VLOOKUP(W604,PAGO,2,FALSE)</f>
        <v>150</v>
      </c>
      <c r="Y604" s="86" t="s">
        <v>68</v>
      </c>
      <c r="AA604" s="84">
        <f>SUM(AA595:AA601)</f>
        <v>28</v>
      </c>
      <c r="AB604" s="85">
        <f>VLOOKUP(AA604,PAGO,2,FALSE)</f>
        <v>135</v>
      </c>
      <c r="AC604" s="86" t="s">
        <v>68</v>
      </c>
      <c r="AE604" s="84">
        <f>SUM(AE595:AE601)</f>
        <v>35</v>
      </c>
      <c r="AF604" s="85">
        <f>VLOOKUP(AE604,PAGO,2,FALSE)</f>
        <v>170</v>
      </c>
      <c r="AG604" s="86" t="s">
        <v>68</v>
      </c>
      <c r="AI604" s="55"/>
      <c r="AJ604" s="55"/>
      <c r="AK604" s="54"/>
      <c r="AM604" s="84">
        <f>SUM(AM595:AM601)</f>
        <v>26</v>
      </c>
      <c r="AN604" s="85">
        <f>VLOOKUP(AM604,PAGO,2,FALSE)</f>
        <v>125</v>
      </c>
      <c r="AO604" s="86" t="s">
        <v>68</v>
      </c>
    </row>
    <row r="605" spans="2:41" ht="16.5" thickBot="1" x14ac:dyDescent="0.3">
      <c r="B605" s="80"/>
      <c r="C605" s="80"/>
      <c r="D605" s="81"/>
      <c r="E605" s="81"/>
      <c r="F605" s="82"/>
      <c r="G605" s="163">
        <f>IF(G599=0,-25,0)</f>
        <v>-25</v>
      </c>
      <c r="H605" s="164"/>
      <c r="I605" s="87" t="s">
        <v>88</v>
      </c>
      <c r="K605" s="163">
        <f>IF(K599=0,-25,0)</f>
        <v>0</v>
      </c>
      <c r="L605" s="164"/>
      <c r="M605" s="87" t="s">
        <v>88</v>
      </c>
      <c r="O605" s="163">
        <f>IF(O599=0,-25,0)</f>
        <v>0</v>
      </c>
      <c r="P605" s="164"/>
      <c r="Q605" s="87" t="s">
        <v>88</v>
      </c>
      <c r="S605" s="163">
        <f>IF(S599=0,-25,0)</f>
        <v>0</v>
      </c>
      <c r="T605" s="164"/>
      <c r="U605" s="87" t="s">
        <v>88</v>
      </c>
      <c r="W605" s="163">
        <f>IF(W599=0,-25,0)</f>
        <v>0</v>
      </c>
      <c r="X605" s="164"/>
      <c r="Y605" s="87" t="s">
        <v>88</v>
      </c>
      <c r="AA605" s="163">
        <f>IF(AA599=0,-25,0)</f>
        <v>-25</v>
      </c>
      <c r="AB605" s="164"/>
      <c r="AC605" s="87" t="s">
        <v>88</v>
      </c>
      <c r="AE605" s="163">
        <f>IF(AE599=0,-25,0)</f>
        <v>0</v>
      </c>
      <c r="AF605" s="164"/>
      <c r="AG605" s="87" t="s">
        <v>88</v>
      </c>
      <c r="AI605" s="84">
        <f>SUM(AI595:AI602)</f>
        <v>27</v>
      </c>
      <c r="AJ605" s="85">
        <f>VLOOKUP(AI605,PAGO,2,FALSE)</f>
        <v>130</v>
      </c>
      <c r="AK605" s="86" t="s">
        <v>68</v>
      </c>
      <c r="AM605" s="163">
        <f>IF(AM599=0,-25,0)</f>
        <v>0</v>
      </c>
      <c r="AN605" s="164"/>
      <c r="AO605" s="87" t="s">
        <v>88</v>
      </c>
    </row>
    <row r="606" spans="2:41" ht="19.5" thickBot="1" x14ac:dyDescent="0.3">
      <c r="D606" s="154" t="s">
        <v>67</v>
      </c>
      <c r="E606" s="155"/>
      <c r="G606" s="156">
        <f>+G603+H604+G605</f>
        <v>-25</v>
      </c>
      <c r="H606" s="157"/>
      <c r="I606" s="83" t="s">
        <v>69</v>
      </c>
      <c r="J606" s="71"/>
      <c r="K606" s="156">
        <f>+K603+L604+K605</f>
        <v>135</v>
      </c>
      <c r="L606" s="157"/>
      <c r="M606" s="83" t="s">
        <v>69</v>
      </c>
      <c r="N606" s="71"/>
      <c r="O606" s="156">
        <f>+O603+P604+O605</f>
        <v>170</v>
      </c>
      <c r="P606" s="157"/>
      <c r="Q606" s="83" t="s">
        <v>69</v>
      </c>
      <c r="R606" s="71"/>
      <c r="S606" s="156">
        <f>+S603+T604+S605</f>
        <v>275</v>
      </c>
      <c r="T606" s="157"/>
      <c r="U606" s="83" t="s">
        <v>69</v>
      </c>
      <c r="V606" s="71"/>
      <c r="W606" s="156">
        <f>+W603+X604+W605</f>
        <v>150</v>
      </c>
      <c r="X606" s="157"/>
      <c r="Y606" s="83" t="s">
        <v>69</v>
      </c>
      <c r="Z606" s="71"/>
      <c r="AA606" s="156">
        <f>+AA603+AB604+AA605</f>
        <v>110</v>
      </c>
      <c r="AB606" s="157"/>
      <c r="AC606" s="83" t="s">
        <v>69</v>
      </c>
      <c r="AE606" s="156">
        <f>+AE603+AF604+AE605</f>
        <v>170</v>
      </c>
      <c r="AF606" s="157"/>
      <c r="AG606" s="83" t="s">
        <v>69</v>
      </c>
      <c r="AI606" s="163">
        <f>IF(AI599=0,-25,0)</f>
        <v>0</v>
      </c>
      <c r="AJ606" s="164"/>
      <c r="AK606" s="87" t="s">
        <v>88</v>
      </c>
      <c r="AL606" s="71"/>
      <c r="AM606" s="156">
        <f>+AM603+AN604+AM605</f>
        <v>275</v>
      </c>
      <c r="AN606" s="157"/>
      <c r="AO606" s="83" t="s">
        <v>69</v>
      </c>
    </row>
    <row r="607" spans="2:41" ht="19.5" thickBot="1" x14ac:dyDescent="0.3">
      <c r="D607" s="92"/>
      <c r="E607" s="92"/>
      <c r="G607" s="93"/>
      <c r="H607" s="93"/>
      <c r="I607" s="94"/>
      <c r="J607" s="71"/>
      <c r="K607" s="93"/>
      <c r="L607" s="93"/>
      <c r="M607" s="94"/>
      <c r="N607" s="71"/>
      <c r="O607" s="93"/>
      <c r="P607" s="93"/>
      <c r="Q607" s="94"/>
      <c r="R607" s="71"/>
      <c r="S607" s="117"/>
      <c r="T607" s="117"/>
      <c r="U607" s="94"/>
      <c r="V607" s="71"/>
      <c r="W607" s="93"/>
      <c r="X607" s="93"/>
      <c r="Y607" s="94"/>
      <c r="Z607" s="71"/>
      <c r="AA607" s="93"/>
      <c r="AB607" s="93"/>
      <c r="AC607" s="94"/>
      <c r="AE607" s="93"/>
      <c r="AF607" s="93"/>
      <c r="AG607" s="94"/>
      <c r="AI607" s="156">
        <f>+AI603+AJ605+AI606</f>
        <v>130</v>
      </c>
      <c r="AJ607" s="157"/>
      <c r="AK607" s="83" t="s">
        <v>69</v>
      </c>
      <c r="AL607" s="71"/>
      <c r="AM607" s="117"/>
      <c r="AN607" s="117"/>
      <c r="AO607" s="94"/>
    </row>
    <row r="608" spans="2:41" ht="18.75" x14ac:dyDescent="0.25">
      <c r="D608" s="92"/>
      <c r="E608" s="92"/>
      <c r="G608" s="93"/>
      <c r="H608" s="93"/>
      <c r="I608" s="94"/>
      <c r="J608" s="71"/>
      <c r="K608" s="93"/>
      <c r="L608" s="93"/>
      <c r="M608" s="94"/>
      <c r="N608" s="71"/>
      <c r="O608" s="93"/>
      <c r="P608" s="93"/>
      <c r="Q608" s="94"/>
      <c r="R608" s="71"/>
      <c r="S608" s="117"/>
      <c r="T608" s="117"/>
      <c r="U608" s="94"/>
      <c r="V608" s="71"/>
      <c r="W608" s="93"/>
      <c r="X608" s="93"/>
      <c r="Y608" s="94"/>
      <c r="Z608" s="71"/>
      <c r="AA608" s="93"/>
      <c r="AB608" s="93"/>
      <c r="AC608" s="94"/>
      <c r="AE608" s="93"/>
      <c r="AF608" s="93"/>
      <c r="AG608" s="94"/>
      <c r="AL608" s="71"/>
      <c r="AM608" s="117"/>
      <c r="AN608" s="117"/>
      <c r="AO608" s="94"/>
    </row>
    <row r="610" spans="2:41" ht="26.25" x14ac:dyDescent="0.4">
      <c r="B610" s="52" t="s">
        <v>79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</row>
    <row r="612" spans="2:41" ht="18.75" x14ac:dyDescent="0.3">
      <c r="B612" s="39" t="s">
        <v>46</v>
      </c>
      <c r="C612" s="39" t="s">
        <v>47</v>
      </c>
      <c r="D612" s="106" t="s">
        <v>48</v>
      </c>
      <c r="E612" s="107"/>
      <c r="F612" s="40"/>
      <c r="G612" s="160" t="s">
        <v>55</v>
      </c>
      <c r="H612" s="161"/>
      <c r="I612" s="162"/>
      <c r="J612" s="40"/>
      <c r="K612" s="160" t="s">
        <v>54</v>
      </c>
      <c r="L612" s="161"/>
      <c r="M612" s="162"/>
      <c r="O612" s="160" t="s">
        <v>56</v>
      </c>
      <c r="P612" s="161"/>
      <c r="Q612" s="162"/>
      <c r="R612" s="40"/>
      <c r="S612" s="160" t="s">
        <v>57</v>
      </c>
      <c r="T612" s="161"/>
      <c r="U612" s="162"/>
      <c r="V612" s="40"/>
      <c r="W612" s="160" t="s">
        <v>58</v>
      </c>
      <c r="X612" s="161"/>
      <c r="Y612" s="162"/>
      <c r="Z612" s="40"/>
      <c r="AA612" s="160" t="s">
        <v>59</v>
      </c>
      <c r="AB612" s="161"/>
      <c r="AC612" s="162"/>
      <c r="AE612" s="160" t="s">
        <v>89</v>
      </c>
      <c r="AF612" s="161"/>
      <c r="AG612" s="162"/>
      <c r="AI612" s="160" t="s">
        <v>111</v>
      </c>
      <c r="AJ612" s="161"/>
      <c r="AK612" s="162"/>
      <c r="AL612" s="40"/>
      <c r="AM612" s="160" t="s">
        <v>57</v>
      </c>
      <c r="AN612" s="161"/>
      <c r="AO612" s="162"/>
    </row>
    <row r="613" spans="2:41" ht="18.75" x14ac:dyDescent="0.3">
      <c r="B613" s="41"/>
      <c r="C613" s="41"/>
      <c r="D613" s="74"/>
      <c r="E613" s="75"/>
      <c r="F613" s="40"/>
      <c r="G613" s="59" t="s">
        <v>76</v>
      </c>
      <c r="H613" s="59" t="s">
        <v>75</v>
      </c>
      <c r="I613" s="60" t="s">
        <v>49</v>
      </c>
      <c r="J613" s="40"/>
      <c r="K613" s="59" t="s">
        <v>76</v>
      </c>
      <c r="L613" s="59" t="s">
        <v>75</v>
      </c>
      <c r="M613" s="60" t="s">
        <v>49</v>
      </c>
      <c r="N613" s="61"/>
      <c r="O613" s="59" t="s">
        <v>76</v>
      </c>
      <c r="P613" s="59" t="s">
        <v>75</v>
      </c>
      <c r="Q613" s="60" t="s">
        <v>49</v>
      </c>
      <c r="R613" s="62"/>
      <c r="S613" s="59" t="s">
        <v>76</v>
      </c>
      <c r="T613" s="59" t="s">
        <v>75</v>
      </c>
      <c r="U613" s="60" t="s">
        <v>49</v>
      </c>
      <c r="V613" s="62"/>
      <c r="W613" s="59" t="s">
        <v>76</v>
      </c>
      <c r="X613" s="59" t="s">
        <v>75</v>
      </c>
      <c r="Y613" s="60" t="s">
        <v>49</v>
      </c>
      <c r="Z613" s="62"/>
      <c r="AA613" s="59" t="s">
        <v>76</v>
      </c>
      <c r="AB613" s="59" t="s">
        <v>75</v>
      </c>
      <c r="AC613" s="60" t="s">
        <v>49</v>
      </c>
      <c r="AE613" s="59" t="s">
        <v>76</v>
      </c>
      <c r="AF613" s="59" t="s">
        <v>75</v>
      </c>
      <c r="AG613" s="60" t="s">
        <v>49</v>
      </c>
      <c r="AI613" s="59" t="s">
        <v>76</v>
      </c>
      <c r="AJ613" s="59" t="s">
        <v>75</v>
      </c>
      <c r="AK613" s="60" t="s">
        <v>49</v>
      </c>
      <c r="AL613" s="62"/>
      <c r="AM613" s="59" t="s">
        <v>76</v>
      </c>
      <c r="AN613" s="59" t="s">
        <v>75</v>
      </c>
      <c r="AO613" s="60" t="s">
        <v>49</v>
      </c>
    </row>
    <row r="614" spans="2:41" x14ac:dyDescent="0.25">
      <c r="B614" s="24"/>
      <c r="C614" s="24"/>
      <c r="D614" s="25"/>
      <c r="E614" s="26"/>
      <c r="F614" s="27"/>
      <c r="G614" s="72"/>
      <c r="H614" s="72"/>
      <c r="I614" s="72"/>
      <c r="J614" s="72"/>
      <c r="K614" s="28"/>
      <c r="L614" s="28"/>
      <c r="M614" s="28"/>
      <c r="O614" s="28"/>
      <c r="P614" s="28"/>
      <c r="Q614" s="28"/>
      <c r="S614" s="28"/>
      <c r="T614" s="28"/>
      <c r="U614" s="28"/>
      <c r="W614" s="28"/>
      <c r="X614" s="28"/>
      <c r="Y614" s="28"/>
      <c r="AA614" s="28"/>
      <c r="AB614" s="28"/>
      <c r="AC614" s="28"/>
      <c r="AE614" s="28"/>
      <c r="AF614" s="28"/>
      <c r="AG614" s="28"/>
      <c r="AI614" s="28"/>
      <c r="AJ614" s="28"/>
      <c r="AK614" s="28"/>
      <c r="AM614" s="28"/>
      <c r="AN614" s="28"/>
      <c r="AO614" s="28"/>
    </row>
    <row r="615" spans="2:41" ht="30" customHeight="1" x14ac:dyDescent="0.25">
      <c r="B615" s="29" t="s">
        <v>93</v>
      </c>
      <c r="C615" s="29" t="s">
        <v>112</v>
      </c>
      <c r="D615" s="1" t="s">
        <v>0</v>
      </c>
      <c r="E615" s="2" t="s">
        <v>1</v>
      </c>
      <c r="F615" s="30"/>
      <c r="G615" s="53">
        <f>IF(AND(H615=0,H615&lt;=0),0,IF(AND(H615&gt;0,H615&lt;=5),3,IF(AND(H615&gt;5,H615&lt;=10),5,IF(AND(H615&gt;10,H615&lt;=15),7,IF(AND(H615&gt;15,H615&lt;=20),9,IF(AND(H615&gt;20,H615&lt;=30),11,IF(AND(H615&gt;30,H615&lt;=40),13,IF(AND(H615&gt;40,H615&lt;=50),15,IF(AND(H615&gt;50,H615&lt;=65),17,IF(AND(H615&gt;65,H615&lt;=80),19,21))))))))))</f>
        <v>13</v>
      </c>
      <c r="H615" s="57">
        <v>36</v>
      </c>
      <c r="I615" s="54" t="s">
        <v>51</v>
      </c>
      <c r="K615" s="53">
        <f>IF(AND(L615=0,L615&lt;=0),0,IF(AND(L615&gt;0,L615&lt;=5),3,IF(AND(L615&gt;5,L615&lt;=10),5,IF(AND(L615&gt;10,L615&lt;=15),7,IF(AND(L615&gt;15,L615&lt;=20),9,IF(AND(L615&gt;20,L615&lt;=30),11,IF(AND(L615&gt;30,L615&lt;=40),13,IF(AND(L615&gt;40,L615&lt;=50),15,IF(AND(L615&gt;50,L615&lt;=65),17,IF(AND(L615&gt;65,L615&lt;=80),19,21))))))))))</f>
        <v>11</v>
      </c>
      <c r="L615" s="57">
        <v>30</v>
      </c>
      <c r="M615" s="54" t="s">
        <v>51</v>
      </c>
      <c r="O615" s="53">
        <f>IF(AND(P615=0,P615&lt;=0),0,IF(AND(P615&gt;0,P615&lt;=5),3,IF(AND(P615&gt;5,P615&lt;=10),5,IF(AND(P615&gt;10,P615&lt;=15),7,IF(AND(P615&gt;15,P615&lt;=20),9,IF(AND(P615&gt;20,P615&lt;=30),11,IF(AND(P615&gt;30,P615&lt;=40),13,IF(AND(P615&gt;40,P615&lt;=50),15,IF(AND(P615&gt;50,P615&lt;=65),17,IF(AND(P615&gt;65,P615&lt;=80),19,21))))))))))</f>
        <v>15</v>
      </c>
      <c r="P615" s="57">
        <v>42</v>
      </c>
      <c r="Q615" s="54" t="s">
        <v>51</v>
      </c>
      <c r="S615" s="53">
        <f>IF(AND(T615=0,T615&lt;=0),0,IF(AND(T615&gt;0,T615&lt;=5),3,IF(AND(T615&gt;5,T615&lt;=10),5,IF(AND(T615&gt;10,T615&lt;=15),7,IF(AND(T615&gt;15,T615&lt;=20),9,IF(AND(T615&gt;20,T615&lt;=30),11,IF(AND(T615&gt;30,T615&lt;=40),13,IF(AND(T615&gt;40,T615&lt;=50),15,IF(AND(T615&gt;50,T615&lt;=65),17,IF(AND(T615&gt;65,T615&lt;=80),19,21))))))))))</f>
        <v>13</v>
      </c>
      <c r="T615" s="57">
        <v>35</v>
      </c>
      <c r="U615" s="54" t="s">
        <v>51</v>
      </c>
      <c r="W615" s="53">
        <f>IF(AND(X615=0,X615&lt;=0),0,IF(AND(X615&gt;0,X615&lt;=5),3,IF(AND(X615&gt;5,X615&lt;=10),5,IF(AND(X615&gt;10,X615&lt;=15),7,IF(AND(X615&gt;15,X615&lt;=20),9,IF(AND(X615&gt;20,X615&lt;=30),11,IF(AND(X615&gt;30,X615&lt;=40),13,IF(AND(X615&gt;40,X615&lt;=50),15,IF(AND(X615&gt;50,X615&lt;=65),17,IF(AND(X615&gt;65,X615&lt;=80),19,21))))))))))</f>
        <v>13</v>
      </c>
      <c r="X615" s="57">
        <v>32</v>
      </c>
      <c r="Y615" s="54" t="s">
        <v>51</v>
      </c>
      <c r="AA615" s="53">
        <f>IF(AND(AB615=0,AB615&lt;=0),0,IF(AND(AB615&gt;0,AB615&lt;=5),3,IF(AND(AB615&gt;5,AB615&lt;=10),5,IF(AND(AB615&gt;10,AB615&lt;=15),7,IF(AND(AB615&gt;15,AB615&lt;=20),9,IF(AND(AB615&gt;20,AB615&lt;=30),11,IF(AND(AB615&gt;30,AB615&lt;=40),13,IF(AND(AB615&gt;40,AB615&lt;=50),15,IF(AND(AB615&gt;50,AB615&lt;=65),17,IF(AND(AB615&gt;65,AB615&lt;=80),19,21))))))))))</f>
        <v>15</v>
      </c>
      <c r="AB615" s="57">
        <v>45</v>
      </c>
      <c r="AC615" s="54" t="s">
        <v>51</v>
      </c>
      <c r="AE615" s="53">
        <f>IF(AND(AF615=0,AF615&lt;=0),0,IF(AND(AF615&gt;0,AF615&lt;=5),3,IF(AND(AF615&gt;5,AF615&lt;=10),5,IF(AND(AF615&gt;10,AF615&lt;=15),7,IF(AND(AF615&gt;15,AF615&lt;=20),9,IF(AND(AF615&gt;20,AF615&lt;=30),11,IF(AND(AF615&gt;30,AF615&lt;=40),13,IF(AND(AF615&gt;40,AF615&lt;=50),15,IF(AND(AF615&gt;50,AF615&lt;=65),17,IF(AND(AF615&gt;65,AF615&lt;=80),19,21))))))))))</f>
        <v>15</v>
      </c>
      <c r="AF615" s="57">
        <f>45+5</f>
        <v>50</v>
      </c>
      <c r="AG615" s="54" t="s">
        <v>51</v>
      </c>
      <c r="AI615" s="53">
        <f>IF(AND(AJ615=0,AJ615&lt;=0),0,IF(AND(AJ615&gt;0,AJ615&lt;=5),3,IF(AND(AJ615&gt;5,AJ615&lt;=10),5,IF(AND(AJ615&gt;10,AJ615&lt;=15),7,IF(AND(AJ615&gt;15,AJ615&lt;=20),9,IF(AND(AJ615&gt;20,AJ615&lt;=30),11,IF(AND(AJ615&gt;30,AJ615&lt;=40),13,IF(AND(AJ615&gt;40,AJ615&lt;=50),15,IF(AND(AJ615&gt;50,AJ615&lt;=65),17,IF(AND(AJ615&gt;65,AJ615&lt;=80),19,21))))))))))</f>
        <v>13</v>
      </c>
      <c r="AJ615" s="57">
        <f>37+3</f>
        <v>40</v>
      </c>
      <c r="AK615" s="54" t="s">
        <v>51</v>
      </c>
      <c r="AM615" s="53">
        <f>IF(AND(AN615=0,AN615&lt;=0),0,IF(AND(AN615&gt;0,AN615&lt;=5),3,IF(AND(AN615&gt;5,AN615&lt;=10),5,IF(AND(AN615&gt;10,AN615&lt;=15),7,IF(AND(AN615&gt;15,AN615&lt;=20),9,IF(AND(AN615&gt;20,AN615&lt;=30),11,IF(AND(AN615&gt;30,AN615&lt;=40),13,IF(AND(AN615&gt;40,AN615&lt;=50),15,IF(AND(AN615&gt;50,AN615&lt;=65),17,IF(AND(AN615&gt;65,AN615&lt;=80),19,21))))))))))</f>
        <v>13</v>
      </c>
      <c r="AN615" s="57">
        <v>35</v>
      </c>
      <c r="AO615" s="54" t="s">
        <v>51</v>
      </c>
    </row>
    <row r="616" spans="2:41" ht="30" customHeight="1" x14ac:dyDescent="0.25">
      <c r="B616" s="29" t="s">
        <v>93</v>
      </c>
      <c r="C616" s="29" t="s">
        <v>112</v>
      </c>
      <c r="D616" s="1" t="s">
        <v>2</v>
      </c>
      <c r="E616" s="2" t="s">
        <v>82</v>
      </c>
      <c r="F616" s="30"/>
      <c r="G616" s="53">
        <f>IF(AND(H616=0,H616&lt;=0),0,IF(AND(H616&gt;0,H616&lt;=5),3,IF(AND(H616&gt;5,H616&lt;=10),6,IF(AND(H616&gt;10,H616&lt;=15),9,IF(AND(H616&gt;15,H616&lt;=20),12,IF(AND(H616&gt;20,H616&lt;=25),15,IF(AND(H616&gt;25,H616&lt;=30),18,IF(AND(H616&gt;30,H616&lt;=35),21,IF(AND(H616&gt;35,H616&lt;=40),24,IF(AND(H616&gt;40,H616&lt;=45),27,30))))))))))</f>
        <v>3</v>
      </c>
      <c r="H616" s="57">
        <v>5</v>
      </c>
      <c r="I616" s="54" t="s">
        <v>83</v>
      </c>
      <c r="K616" s="53">
        <f>IF(AND(L616=0,L616&lt;=0),0,IF(AND(L616&gt;0,L616&lt;=5),3,IF(AND(L616&gt;5,L616&lt;=10),6,IF(AND(L616&gt;10,L616&lt;=15),9,IF(AND(L616&gt;15,L616&lt;=20),12,IF(AND(L616&gt;20,L616&lt;=25),15,IF(AND(L616&gt;25,L616&lt;=30),18,IF(AND(L616&gt;30,L616&lt;=35),21,IF(AND(L616&gt;35,L616&lt;=40),24,IF(AND(L616&gt;40,L616&lt;=45),27,30))))))))))</f>
        <v>3</v>
      </c>
      <c r="L616" s="57">
        <v>3</v>
      </c>
      <c r="M616" s="54" t="s">
        <v>83</v>
      </c>
      <c r="O616" s="53">
        <f>IF(AND(P616=0,P616&lt;=0),0,IF(AND(P616&gt;0,P616&lt;=5),3,IF(AND(P616&gt;5,P616&lt;=10),6,IF(AND(P616&gt;10,P616&lt;=15),9,IF(AND(P616&gt;15,P616&lt;=20),12,IF(AND(P616&gt;20,P616&lt;=25),15,IF(AND(P616&gt;25,P616&lt;=30),18,IF(AND(P616&gt;30,P616&lt;=35),21,IF(AND(P616&gt;35,P616&lt;=40),24,IF(AND(P616&gt;40,P616&lt;=45),27,30))))))))))</f>
        <v>3</v>
      </c>
      <c r="P616" s="57">
        <v>5</v>
      </c>
      <c r="Q616" s="54" t="s">
        <v>83</v>
      </c>
      <c r="S616" s="53">
        <f>IF(AND(T616=0,T616&lt;=0),0,IF(AND(T616&gt;0,T616&lt;=5),3,IF(AND(T616&gt;5,T616&lt;=10),6,IF(AND(T616&gt;10,T616&lt;=15),9,IF(AND(T616&gt;15,T616&lt;=20),12,IF(AND(T616&gt;20,T616&lt;=25),15,IF(AND(T616&gt;25,T616&lt;=30),18,IF(AND(T616&gt;30,T616&lt;=35),21,IF(AND(T616&gt;35,T616&lt;=40),24,IF(AND(T616&gt;40,T616&lt;=45),27,30))))))))))</f>
        <v>3</v>
      </c>
      <c r="T616" s="57">
        <v>3</v>
      </c>
      <c r="U616" s="54" t="s">
        <v>86</v>
      </c>
      <c r="W616" s="53">
        <f>IF(AND(X616=0,X616&lt;=0),0,IF(AND(X616&gt;0,X616&lt;=5),3,IF(AND(X616&gt;5,X616&lt;=10),6,IF(AND(X616&gt;10,X616&lt;=15),9,IF(AND(X616&gt;15,X616&lt;=20),12,IF(AND(X616&gt;20,X616&lt;=25),15,IF(AND(X616&gt;25,X616&lt;=30),18,IF(AND(X616&gt;30,X616&lt;=35),21,IF(AND(X616&gt;35,X616&lt;=40),24,IF(AND(X616&gt;40,X616&lt;=45),27,30))))))))))</f>
        <v>3</v>
      </c>
      <c r="X616" s="57">
        <v>5</v>
      </c>
      <c r="Y616" s="54" t="s">
        <v>83</v>
      </c>
      <c r="AA616" s="53">
        <f>IF(AND(AB616=0,AB616&lt;=0),0,IF(AND(AB616&gt;0,AB616&lt;=5),3,IF(AND(AB616&gt;5,AB616&lt;=10),6,IF(AND(AB616&gt;10,AB616&lt;=15),9,IF(AND(AB616&gt;15,AB616&lt;=20),12,IF(AND(AB616&gt;20,AB616&lt;=25),15,IF(AND(AB616&gt;25,AB616&lt;=30),18,IF(AND(AB616&gt;30,AB616&lt;=35),21,IF(AND(AB616&gt;35,AB616&lt;=40),24,IF(AND(AB616&gt;40,AB616&lt;=45),27,30))))))))))</f>
        <v>3</v>
      </c>
      <c r="AB616" s="57">
        <v>4</v>
      </c>
      <c r="AC616" s="54" t="s">
        <v>83</v>
      </c>
      <c r="AE616" s="53">
        <f>IF(AND(AF616=0,AF616&lt;=0),0,IF(AND(AF616&gt;0,AF616&lt;=5),3,IF(AND(AF616&gt;5,AF616&lt;=10),6,IF(AND(AF616&gt;10,AF616&lt;=15),9,IF(AND(AF616&gt;15,AF616&lt;=20),12,IF(AND(AF616&gt;20,AF616&lt;=25),15,IF(AND(AF616&gt;25,AF616&lt;=30),18,IF(AND(AF616&gt;30,AF616&lt;=35),21,IF(AND(AF616&gt;35,AF616&lt;=40),24,IF(AND(AF616&gt;40,AF616&lt;=45),27,30))))))))))</f>
        <v>6</v>
      </c>
      <c r="AF616" s="57">
        <v>6</v>
      </c>
      <c r="AG616" s="54" t="s">
        <v>83</v>
      </c>
      <c r="AI616" s="53">
        <f>IF(AND(AJ616=0,AJ616&lt;=0),0,IF(AND(AJ616&gt;0,AJ616&lt;=5),3,IF(AND(AJ616&gt;5,AJ616&lt;=10),6,IF(AND(AJ616&gt;10,AJ616&lt;=15),9,IF(AND(AJ616&gt;15,AJ616&lt;=20),12,IF(AND(AJ616&gt;20,AJ616&lt;=25),15,IF(AND(AJ616&gt;25,AJ616&lt;=30),18,IF(AND(AJ616&gt;30,AJ616&lt;=35),21,IF(AND(AJ616&gt;35,AJ616&lt;=40),24,IF(AND(AJ616&gt;40,AJ616&lt;=45),27,30))))))))))</f>
        <v>3</v>
      </c>
      <c r="AJ616" s="57">
        <v>2</v>
      </c>
      <c r="AK616" s="54" t="s">
        <v>83</v>
      </c>
      <c r="AM616" s="53">
        <f>IF(AND(AN616=0,AN616&lt;=0),0,IF(AND(AN616&gt;0,AN616&lt;=5),3,IF(AND(AN616&gt;5,AN616&lt;=10),6,IF(AND(AN616&gt;10,AN616&lt;=15),9,IF(AND(AN616&gt;15,AN616&lt;=20),12,IF(AND(AN616&gt;20,AN616&lt;=25),15,IF(AND(AN616&gt;25,AN616&lt;=30),18,IF(AND(AN616&gt;30,AN616&lt;=35),21,IF(AND(AN616&gt;35,AN616&lt;=40),24,IF(AND(AN616&gt;40,AN616&lt;=45),27,30))))))))))</f>
        <v>3</v>
      </c>
      <c r="AN616" s="57">
        <v>3</v>
      </c>
      <c r="AO616" s="54" t="s">
        <v>86</v>
      </c>
    </row>
    <row r="617" spans="2:41" ht="30" customHeight="1" x14ac:dyDescent="0.25">
      <c r="B617" s="29" t="s">
        <v>93</v>
      </c>
      <c r="C617" s="29" t="s">
        <v>112</v>
      </c>
      <c r="D617" s="1" t="s">
        <v>3</v>
      </c>
      <c r="E617" s="2" t="s">
        <v>81</v>
      </c>
      <c r="F617" s="30"/>
      <c r="G617" s="53">
        <f>IF(AND(H617=0,H617&lt;=0),0,IF(AND(H617&gt;0,H617&lt;=5),3,IF(AND(H617&gt;5,H617&lt;=10),5,IF(AND(H617&gt;10,H617&lt;=15),7,IF(AND(H617&gt;15,H617&lt;=20),9,IF(AND(H617&gt;20,H617&lt;=25),11,IF(AND(H617&gt;25,H617&lt;=30),13,IF(AND(H617&gt;30,H617&lt;=35),15,IF(AND(H617&gt;35,H617&lt;=40),17,IF(AND(H617&gt;40,H617&lt;=45),19,21))))))))))</f>
        <v>3</v>
      </c>
      <c r="H617" s="57">
        <v>5</v>
      </c>
      <c r="I617" s="54" t="s">
        <v>81</v>
      </c>
      <c r="K617" s="53">
        <f>IF(AND(L617=0,L617&lt;=0),0,IF(AND(L617&gt;0,L617&lt;=5),3,IF(AND(L617&gt;5,L617&lt;=10),5,IF(AND(L617&gt;10,L617&lt;=15),7,IF(AND(L617&gt;15,L617&lt;=20),9,IF(AND(L617&gt;20,L617&lt;=25),11,IF(AND(L617&gt;25,L617&lt;=30),13,IF(AND(L617&gt;30,L617&lt;=35),15,IF(AND(L617&gt;35,L617&lt;=40),17,IF(AND(L617&gt;40,L617&lt;=45),19,21))))))))))</f>
        <v>3</v>
      </c>
      <c r="L617" s="57">
        <v>1</v>
      </c>
      <c r="M617" s="54" t="s">
        <v>81</v>
      </c>
      <c r="O617" s="53">
        <f>IF(AND(P617=0,P617&lt;=0),0,IF(AND(P617&gt;0,P617&lt;=5),3,IF(AND(P617&gt;5,P617&lt;=10),5,IF(AND(P617&gt;10,P617&lt;=15),7,IF(AND(P617&gt;15,P617&lt;=20),9,IF(AND(P617&gt;20,P617&lt;=25),11,IF(AND(P617&gt;25,P617&lt;=30),13,IF(AND(P617&gt;30,P617&lt;=35),15,IF(AND(P617&gt;35,P617&lt;=40),17,IF(AND(P617&gt;40,P617&lt;=45),19,21))))))))))</f>
        <v>5</v>
      </c>
      <c r="P617" s="57">
        <v>7</v>
      </c>
      <c r="Q617" s="54" t="s">
        <v>81</v>
      </c>
      <c r="S617" s="53">
        <f>IF(AND(T617=0,T617&lt;=0),0,IF(AND(T617&gt;0,T617&lt;=5),3,IF(AND(T617&gt;5,T617&lt;=10),5,IF(AND(T617&gt;10,T617&lt;=15),7,IF(AND(T617&gt;15,T617&lt;=20),9,IF(AND(T617&gt;20,T617&lt;=25),11,IF(AND(T617&gt;25,T617&lt;=30),13,IF(AND(T617&gt;30,T617&lt;=35),15,IF(AND(T617&gt;35,T617&lt;=40),17,IF(AND(T617&gt;40,T617&lt;=45),19,21))))))))))</f>
        <v>0</v>
      </c>
      <c r="T617" s="57"/>
      <c r="U617" s="54" t="s">
        <v>81</v>
      </c>
      <c r="W617" s="53">
        <f>IF(AND(X617=0,X617&lt;=0),0,IF(AND(X617&gt;0,X617&lt;=5),3,IF(AND(X617&gt;5,X617&lt;=10),5,IF(AND(X617&gt;10,X617&lt;=15),7,IF(AND(X617&gt;15,X617&lt;=20),9,IF(AND(X617&gt;20,X617&lt;=25),11,IF(AND(X617&gt;25,X617&lt;=30),13,IF(AND(X617&gt;30,X617&lt;=35),15,IF(AND(X617&gt;35,X617&lt;=40),17,IF(AND(X617&gt;40,X617&lt;=45),19,21))))))))))</f>
        <v>3</v>
      </c>
      <c r="X617" s="57">
        <v>5</v>
      </c>
      <c r="Y617" s="54" t="s">
        <v>81</v>
      </c>
      <c r="AA617" s="53">
        <f>IF(AND(AB617=0,AB617&lt;=0),0,IF(AND(AB617&gt;0,AB617&lt;=5),3,IF(AND(AB617&gt;5,AB617&lt;=10),5,IF(AND(AB617&gt;10,AB617&lt;=15),7,IF(AND(AB617&gt;15,AB617&lt;=20),9,IF(AND(AB617&gt;20,AB617&lt;=25),11,IF(AND(AB617&gt;25,AB617&lt;=30),13,IF(AND(AB617&gt;30,AB617&lt;=35),15,IF(AND(AB617&gt;35,AB617&lt;=40),17,IF(AND(AB617&gt;40,AB617&lt;=45),19,21))))))))))</f>
        <v>3</v>
      </c>
      <c r="AB617" s="57">
        <v>3</v>
      </c>
      <c r="AC617" s="54" t="s">
        <v>81</v>
      </c>
      <c r="AE617" s="53">
        <f>IF(AND(AF617=0,AF617&lt;=0),0,IF(AND(AF617&gt;0,AF617&lt;=5),3,IF(AND(AF617&gt;5,AF617&lt;=10),5,IF(AND(AF617&gt;10,AF617&lt;=15),7,IF(AND(AF617&gt;15,AF617&lt;=20),9,IF(AND(AF617&gt;20,AF617&lt;=25),11,IF(AND(AF617&gt;25,AF617&lt;=30),13,IF(AND(AF617&gt;30,AF617&lt;=35),15,IF(AND(AF617&gt;35,AF617&lt;=40),17,IF(AND(AF617&gt;40,AF617&lt;=45),19,21))))))))))</f>
        <v>3</v>
      </c>
      <c r="AF617" s="57">
        <v>5</v>
      </c>
      <c r="AG617" s="54" t="s">
        <v>81</v>
      </c>
      <c r="AI617" s="53">
        <f>IF(AND(AJ617=0,AJ617&lt;=0),0,IF(AND(AJ617&gt;0,AJ617&lt;=5),3,IF(AND(AJ617&gt;5,AJ617&lt;=10),5,IF(AND(AJ617&gt;10,AJ617&lt;=15),7,IF(AND(AJ617&gt;15,AJ617&lt;=20),9,IF(AND(AJ617&gt;20,AJ617&lt;=25),11,IF(AND(AJ617&gt;25,AJ617&lt;=30),13,IF(AND(AJ617&gt;30,AJ617&lt;=35),15,IF(AND(AJ617&gt;35,AJ617&lt;=40),17,IF(AND(AJ617&gt;40,AJ617&lt;=45),19,21))))))))))</f>
        <v>3</v>
      </c>
      <c r="AJ617" s="57">
        <v>5</v>
      </c>
      <c r="AK617" s="54" t="s">
        <v>81</v>
      </c>
      <c r="AM617" s="53">
        <f>IF(AND(AN617=0,AN617&lt;=0),0,IF(AND(AN617&gt;0,AN617&lt;=5),3,IF(AND(AN617&gt;5,AN617&lt;=10),5,IF(AND(AN617&gt;10,AN617&lt;=15),7,IF(AND(AN617&gt;15,AN617&lt;=20),9,IF(AND(AN617&gt;20,AN617&lt;=25),11,IF(AND(AN617&gt;25,AN617&lt;=30),13,IF(AND(AN617&gt;30,AN617&lt;=35),15,IF(AND(AN617&gt;35,AN617&lt;=40),17,IF(AND(AN617&gt;40,AN617&lt;=45),19,21))))))))))</f>
        <v>0</v>
      </c>
      <c r="AN617" s="57"/>
      <c r="AO617" s="54" t="s">
        <v>81</v>
      </c>
    </row>
    <row r="618" spans="2:41" ht="30" customHeight="1" x14ac:dyDescent="0.25">
      <c r="B618" s="29" t="s">
        <v>93</v>
      </c>
      <c r="C618" s="29" t="s">
        <v>112</v>
      </c>
      <c r="D618" s="1" t="s">
        <v>4</v>
      </c>
      <c r="E618" s="2" t="s">
        <v>52</v>
      </c>
      <c r="F618" s="30"/>
      <c r="G618" s="53">
        <f>IF(H618&lt;1,0,IF(H618=1,2,IF(H618=2,4,IF(H618=3,6,IF(H618=4,8,IF(H618=5,10,IF(H618=6,12,IF(H618=7,14,IF(H618=8,16,IF(H618=9,18,20))))))))))</f>
        <v>0</v>
      </c>
      <c r="H618" s="57"/>
      <c r="I618" s="54" t="s">
        <v>52</v>
      </c>
      <c r="K618" s="53">
        <f>IF(L618&lt;1,0,IF(L618=1,2,IF(L618=2,4,IF(L618=3,6,IF(L618=4,8,IF(L618=5,10,IF(L618=6,12,IF(L618=7,14,IF(L618=8,16,IF(L618=9,18,20))))))))))</f>
        <v>0</v>
      </c>
      <c r="L618" s="57"/>
      <c r="M618" s="54" t="s">
        <v>52</v>
      </c>
      <c r="O618" s="53">
        <f>IF(P618&lt;1,0,IF(P618=1,2,IF(P618=2,4,IF(P618=3,6,IF(P618=4,8,IF(P618=5,10,IF(P618=6,12,IF(P618=7,14,IF(P618=8,16,IF(P618=9,18,20))))))))))</f>
        <v>0</v>
      </c>
      <c r="P618" s="57"/>
      <c r="Q618" s="54" t="s">
        <v>52</v>
      </c>
      <c r="S618" s="53">
        <f>IF(T618&lt;1,0,IF(T618=1,2,IF(T618=2,4,IF(T618=3,6,IF(T618=4,8,IF(T618=5,10,IF(T618=6,12,IF(T618=7,14,IF(T618=8,16,IF(T618=9,18,20))))))))))</f>
        <v>0</v>
      </c>
      <c r="T618" s="57"/>
      <c r="U618" s="54" t="s">
        <v>52</v>
      </c>
      <c r="W618" s="53">
        <f>IF(X618&lt;1,0,IF(X618=1,2,IF(X618=2,4,IF(X618=3,6,IF(X618=4,8,IF(X618=5,10,IF(X618=6,12,IF(X618=7,14,IF(X618=8,16,IF(X618=9,18,20))))))))))</f>
        <v>0</v>
      </c>
      <c r="X618" s="57"/>
      <c r="Y618" s="54" t="s">
        <v>52</v>
      </c>
      <c r="AA618" s="53">
        <f>IF(AB618&lt;1,0,IF(AB618=1,2,IF(AB618=2,4,IF(AB618=3,6,IF(AB618=4,8,IF(AB618=5,10,IF(AB618=6,12,IF(AB618=7,14,IF(AB618=8,16,IF(AB618=9,18,20))))))))))</f>
        <v>0</v>
      </c>
      <c r="AB618" s="57"/>
      <c r="AC618" s="54" t="s">
        <v>52</v>
      </c>
      <c r="AE618" s="53">
        <f>IF(AF618&lt;1,0,IF(AF618=1,2,IF(AF618=2,4,IF(AF618=3,6,IF(AF618=4,8,IF(AF618=5,10,IF(AF618=6,12,IF(AF618=7,14,IF(AF618=8,16,IF(AF618=9,18,20))))))))))</f>
        <v>0</v>
      </c>
      <c r="AF618" s="57"/>
      <c r="AG618" s="54" t="s">
        <v>52</v>
      </c>
      <c r="AI618" s="53">
        <f>IF(AJ618&lt;1,0,IF(AJ618=1,2,IF(AJ618=2,4,IF(AJ618=3,6,IF(AJ618=4,8,IF(AJ618=5,10,IF(AJ618=6,12,IF(AJ618=7,14,IF(AJ618=8,16,IF(AJ618=9,18,20))))))))))</f>
        <v>0</v>
      </c>
      <c r="AJ618" s="57"/>
      <c r="AK618" s="54" t="s">
        <v>52</v>
      </c>
      <c r="AM618" s="53">
        <f>IF(AN618&lt;1,0,IF(AN618=1,2,IF(AN618=2,4,IF(AN618=3,6,IF(AN618=4,8,IF(AN618=5,10,IF(AN618=6,12,IF(AN618=7,14,IF(AN618=8,16,IF(AN618=9,18,20))))))))))</f>
        <v>0</v>
      </c>
      <c r="AN618" s="57"/>
      <c r="AO618" s="54" t="s">
        <v>52</v>
      </c>
    </row>
    <row r="619" spans="2:41" ht="30" customHeight="1" x14ac:dyDescent="0.25">
      <c r="B619" s="29" t="s">
        <v>93</v>
      </c>
      <c r="C619" s="29" t="s">
        <v>112</v>
      </c>
      <c r="D619" s="1" t="s">
        <v>5</v>
      </c>
      <c r="E619" s="2" t="s">
        <v>85</v>
      </c>
      <c r="F619" s="30"/>
      <c r="G619" s="53">
        <f>IF(AND(H619=0,H619&lt;=0),0,IF(AND(H619&gt;0,H619&lt;=5),3,IF(AND(H619&gt;5,H619&lt;=10),4,IF(AND(H619&gt;10,H619&lt;=15),7,IF(AND(H619&gt;15,H619&lt;=20),9,IF(AND(H619&gt;20,H619&lt;=25),11,IF(AND(H619&gt;25,H619&lt;=30),13,IF(AND(H619&gt;30,H619&lt;=35),16,IF(AND(H619&gt;35,H619&lt;=40),17,IF(AND(H619&gt;40,H619&lt;=45),19,21))))))))))</f>
        <v>4</v>
      </c>
      <c r="H619" s="57">
        <v>6</v>
      </c>
      <c r="I619" s="31" t="s">
        <v>53</v>
      </c>
      <c r="K619" s="53">
        <f>IF(AND(L619=0,L619&lt;=0),0,IF(AND(L619&gt;0,L619&lt;=5),3,IF(AND(L619&gt;5,L619&lt;=10),4,IF(AND(L619&gt;10,L619&lt;=15),7,IF(AND(L619&gt;15,L619&lt;=20),9,IF(AND(L619&gt;20,L619&lt;=25),11,IF(AND(L619&gt;25,L619&lt;=30),13,IF(AND(L619&gt;30,L619&lt;=35),16,IF(AND(L619&gt;35,L619&lt;=20),17,IF(AND(L619&gt;40,L619&lt;=45),19,21))))))))))</f>
        <v>3</v>
      </c>
      <c r="L619" s="57">
        <v>4</v>
      </c>
      <c r="M619" s="31" t="s">
        <v>53</v>
      </c>
      <c r="O619" s="53">
        <f>IF(AND(P619=0,P619&lt;=0),0,IF(AND(P619&gt;0,P619&lt;=5),3,IF(AND(P619&gt;5,P619&lt;=10),4,IF(AND(P619&gt;10,P619&lt;=15),7,IF(AND(P619&gt;15,P619&lt;=20),9,IF(AND(P619&gt;20,P619&lt;=25),11,IF(AND(P619&gt;25,P619&lt;=30),13,IF(AND(P619&gt;30,P619&lt;=35),16,IF(AND(P619&gt;35,P619&lt;=40),17,IF(AND(P619&gt;40,P619&lt;=45),19,21))))))))))</f>
        <v>4</v>
      </c>
      <c r="P619" s="57">
        <v>6</v>
      </c>
      <c r="Q619" s="31" t="s">
        <v>53</v>
      </c>
      <c r="S619" s="53">
        <f>IF(AND(T619=0,T619&lt;=0),0,IF(AND(T619&gt;0,T619&lt;=5),3,IF(AND(T619&gt;5,T619&lt;=10),4,IF(AND(T619&gt;10,T619&lt;=15),7,IF(AND(T619&gt;15,T619&lt;=20),9,IF(AND(T619&gt;20,T619&lt;=25),11,IF(AND(T619&gt;25,T619&lt;=30),13,IF(AND(T619&gt;30,T619&lt;=35),16,IF(AND(T619&gt;35,T619&lt;=40),17,IF(AND(T619&gt;40,T619&lt;=45),19,21))))))))))</f>
        <v>3</v>
      </c>
      <c r="T619" s="57">
        <v>1</v>
      </c>
      <c r="U619" s="31" t="s">
        <v>53</v>
      </c>
      <c r="W619" s="53">
        <f>IF(AND(X619=0,X619&lt;=0),0,IF(AND(X619&gt;0,X619&lt;=5),3,IF(AND(X619&gt;5,X619&lt;=10),4,IF(AND(X619&gt;10,X619&lt;=15),7,IF(AND(X619&gt;15,X619&lt;=20),9,IF(AND(X619&gt;20,X619&lt;=25),11,IF(AND(X619&gt;25,X619&lt;=30),13,IF(AND(X619&gt;30,X619&lt;=35),16,IF(AND(X619&gt;35,X619&lt;=40),17,IF(AND(X619&gt;40,X619&lt;=45),19,21))))))))))</f>
        <v>3</v>
      </c>
      <c r="X619" s="57">
        <v>4</v>
      </c>
      <c r="Y619" s="31" t="s">
        <v>53</v>
      </c>
      <c r="AA619" s="53">
        <f>IF(AND(AB619=0,AB619&lt;=0),0,IF(AND(AB619&gt;0,AB619&lt;=5),3,IF(AND(AB619&gt;5,AB619&lt;=10),4,IF(AND(AB619&gt;10,AB619&lt;=15),7,IF(AND(AB619&gt;15,AB619&lt;=20),9,IF(AND(AB619&gt;20,AB619&lt;=25),11,IF(AND(AB619&gt;25,AB619&lt;=30),13,IF(AND(AB619&gt;30,AB619&lt;=35),16,IF(AND(AB619&gt;35,AB619&lt;=40),17,IF(AND(AB619&gt;40,AB619&lt;=45),19,21))))))))))</f>
        <v>3</v>
      </c>
      <c r="AB619" s="57">
        <v>4</v>
      </c>
      <c r="AC619" s="31" t="s">
        <v>53</v>
      </c>
      <c r="AE619" s="53">
        <f>IF(AND(AF619=0,AF619&lt;=0),0,IF(AND(AF619&gt;0,AF619&lt;=5),3,IF(AND(AF619&gt;5,AF619&lt;=10),4,IF(AND(AF619&gt;10,AF619&lt;=15),7,IF(AND(AF619&gt;15,AF619&lt;=20),9,IF(AND(AF619&gt;20,AF619&lt;=25),11,IF(AND(AF619&gt;25,AF619&lt;=30),13,IF(AND(AF619&gt;30,AF619&lt;=35),16,IF(AND(AF619&gt;35,AF619&lt;=40),17,IF(AND(AF619&gt;40,AF619&lt;=45),19,21))))))))))</f>
        <v>4</v>
      </c>
      <c r="AF619" s="57">
        <v>6</v>
      </c>
      <c r="AG619" s="31" t="s">
        <v>53</v>
      </c>
      <c r="AI619" s="53">
        <f>IF(AND(AJ619=0,AJ619&lt;=0),0,IF(AND(AJ619&gt;0,AJ619&lt;=5),3,IF(AND(AJ619&gt;5,AJ619&lt;=10),4,IF(AND(AJ619&gt;10,AJ619&lt;=15),7,IF(AND(AJ619&gt;15,AJ619&lt;=20),9,IF(AND(AJ619&gt;20,AJ619&lt;=25),11,IF(AND(AJ619&gt;25,AJ619&lt;=30),13,IF(AND(AJ619&gt;30,AJ619&lt;=35),16,IF(AND(AJ619&gt;35,AJ619&lt;=40),17,IF(AND(AJ619&gt;40,AJ619&lt;=45),19,21))))))))))</f>
        <v>3</v>
      </c>
      <c r="AJ619" s="57">
        <v>4</v>
      </c>
      <c r="AK619" s="31" t="s">
        <v>53</v>
      </c>
      <c r="AM619" s="53">
        <f>IF(AND(AN619=0,AN619&lt;=0),0,IF(AND(AN619&gt;0,AN619&lt;=5),3,IF(AND(AN619&gt;5,AN619&lt;=10),4,IF(AND(AN619&gt;10,AN619&lt;=15),7,IF(AND(AN619&gt;15,AN619&lt;=20),9,IF(AND(AN619&gt;20,AN619&lt;=25),11,IF(AND(AN619&gt;25,AN619&lt;=30),13,IF(AND(AN619&gt;30,AN619&lt;=35),16,IF(AND(AN619&gt;35,AN619&lt;=40),17,IF(AND(AN619&gt;40,AN619&lt;=45),19,21))))))))))</f>
        <v>3</v>
      </c>
      <c r="AN619" s="57">
        <v>1</v>
      </c>
      <c r="AO619" s="31" t="s">
        <v>53</v>
      </c>
    </row>
    <row r="620" spans="2:41" ht="30" customHeight="1" x14ac:dyDescent="0.25">
      <c r="B620" s="29" t="s">
        <v>93</v>
      </c>
      <c r="C620" s="29" t="s">
        <v>112</v>
      </c>
      <c r="D620" s="1" t="s">
        <v>7</v>
      </c>
      <c r="E620" s="2" t="s">
        <v>6</v>
      </c>
      <c r="F620" s="30"/>
      <c r="G620" s="53">
        <f>IF(AND(H620=0,H620&lt;=0),0,IF(AND(H620&gt;0,H620&lt;=2),1,IF(AND(H620&gt;2,H620&lt;=4),2,IF(AND(H620&gt;4,H620&lt;=6),3,IF(AND(H620&gt;6,H620&lt;=8),4,IF(AND(H620&gt;8,H620&lt;=10),5,IF(AND(H620&gt;10,H620&lt;=12),6,IF(AND(H620&gt;12,H620&lt;=14),7,IF(AND(H620&gt;14,H620&lt;=16),8,IF(AND(H620&gt;16,H620&lt;=18),9,10))))))))))</f>
        <v>0</v>
      </c>
      <c r="H620" s="57"/>
      <c r="I620" s="54" t="s">
        <v>62</v>
      </c>
      <c r="K620" s="53">
        <f>IF(AND(L620=0,L620&lt;=0),0,IF(AND(L620&gt;0,L620&lt;=2),1,IF(AND(L620&gt;2,L620&lt;=4),2,IF(AND(L620&gt;4,L620&lt;=6),3,IF(AND(L620&gt;6,L620&lt;=8),4,IF(AND(L620&gt;8,L620&lt;=10),5,IF(AND(L620&gt;10,L620&lt;=12),6,IF(AND(L620&gt;12,L620&lt;=14),7,IF(AND(L620&gt;14,L620&lt;=16),8,IF(AND(L620&gt;16,L620&lt;=18),9,10))))))))))</f>
        <v>0</v>
      </c>
      <c r="L620" s="57"/>
      <c r="M620" s="54" t="s">
        <v>62</v>
      </c>
      <c r="O620" s="53">
        <f>IF(AND(P620=0,P620&lt;=0),0,IF(AND(P620&gt;0,P620&lt;=2),1,IF(AND(P620&gt;2,P620&lt;=4),2,IF(AND(P620&gt;4,P620&lt;=6),3,IF(AND(P620&gt;6,P620&lt;=8),4,IF(AND(P620&gt;8,P620&lt;=10),5,IF(AND(P620&gt;10,P620&lt;=12),6,IF(AND(P620&gt;12,P620&lt;=14),7,IF(AND(P620&gt;14,P620&lt;=16),8,IF(AND(P620&gt;16,P620&lt;=18),9,10))))))))))</f>
        <v>0</v>
      </c>
      <c r="P620" s="57"/>
      <c r="Q620" s="54" t="s">
        <v>62</v>
      </c>
      <c r="S620" s="53">
        <f>IF(AND(T620=0,T620&lt;=0),0,IF(AND(T620&gt;0,T620&lt;=2),1,IF(AND(T620&gt;2,T620&lt;=4),2,IF(AND(T620&gt;4,T620&lt;=6),3,IF(AND(T620&gt;6,T620&lt;=8),4,IF(AND(T620&gt;8,T620&lt;=10),5,IF(AND(T620&gt;10,T620&lt;=12),6,IF(AND(T620&gt;12,T620&lt;=14),7,IF(AND(T620&gt;14,T620&lt;=16),8,IF(AND(T620&gt;16,T620&lt;=18),9,10))))))))))</f>
        <v>0</v>
      </c>
      <c r="T620" s="57"/>
      <c r="U620" s="54" t="s">
        <v>62</v>
      </c>
      <c r="W620" s="53">
        <f>IF(AND(X620=0,X620&lt;=0),0,IF(AND(X620&gt;0,X620&lt;=2),1,IF(AND(X620&gt;2,X620&lt;=4),2,IF(AND(X620&gt;4,X620&lt;=6),3,IF(AND(X620&gt;6,X620&lt;=8),4,IF(AND(X620&gt;8,X620&lt;=10),5,IF(AND(X620&gt;10,X620&lt;=12),6,IF(AND(X620&gt;12,X620&lt;=14),7,IF(AND(X620&gt;14,X620&lt;=16),8,IF(AND(X620&gt;16,X620&lt;=18),9,10))))))))))</f>
        <v>0</v>
      </c>
      <c r="X620" s="57"/>
      <c r="Y620" s="54" t="s">
        <v>62</v>
      </c>
      <c r="AA620" s="53">
        <f>IF(AND(AB620=0,AB620&lt;=0),0,IF(AND(AB620&gt;0,AB620&lt;=2),1,IF(AND(AB620&gt;2,AB620&lt;=4),2,IF(AND(AB620&gt;4,AB620&lt;=6),3,IF(AND(AB620&gt;6,AB620&lt;=8),4,IF(AND(AB620&gt;8,AB620&lt;=10),5,IF(AND(AB620&gt;10,AB620&lt;=12),6,IF(AND(AB620&gt;12,AB620&lt;=14),7,IF(AND(AB620&gt;14,AB620&lt;=16),8,IF(AND(AB620&gt;16,AB620&lt;=18),9,10))))))))))</f>
        <v>0</v>
      </c>
      <c r="AB620" s="57"/>
      <c r="AC620" s="54" t="s">
        <v>62</v>
      </c>
      <c r="AE620" s="53">
        <f>IF(AND(AF620=0,AF620&lt;=0),0,IF(AND(AF620&gt;0,AF620&lt;=2),1,IF(AND(AF620&gt;2,AF620&lt;=4),2,IF(AND(AF620&gt;4,AF620&lt;=6),3,IF(AND(AF620&gt;6,AF620&lt;=8),4,IF(AND(AF620&gt;8,AF620&lt;=10),5,IF(AND(AF620&gt;10,AF620&lt;=12),6,IF(AND(AF620&gt;12,AF620&lt;=14),7,IF(AND(AF620&gt;14,AF620&lt;=16),8,IF(AND(AF620&gt;16,AF620&lt;=18),9,10))))))))))</f>
        <v>0</v>
      </c>
      <c r="AF620" s="57"/>
      <c r="AG620" s="54" t="s">
        <v>62</v>
      </c>
      <c r="AI620" s="53">
        <f>IF(AND(AJ620=0,AJ620&lt;=0),0,IF(AND(AJ620&gt;0,AJ620&lt;=2),1,IF(AND(AJ620&gt;2,AJ620&lt;=4),2,IF(AND(AJ620&gt;4,AJ620&lt;=6),3,IF(AND(AJ620&gt;6,AJ620&lt;=8),4,IF(AND(AJ620&gt;8,AJ620&lt;=10),5,IF(AND(AJ620&gt;10,AJ620&lt;=12),6,IF(AND(AJ620&gt;12,AJ620&lt;=14),7,IF(AND(AJ620&gt;14,AJ620&lt;=16),8,IF(AND(AJ620&gt;16,AJ620&lt;=18),9,10))))))))))</f>
        <v>0</v>
      </c>
      <c r="AJ620" s="57"/>
      <c r="AK620" s="54" t="s">
        <v>62</v>
      </c>
      <c r="AM620" s="53">
        <f>IF(AND(AN620=0,AN620&lt;=0),0,IF(AND(AN620&gt;0,AN620&lt;=2),1,IF(AND(AN620&gt;2,AN620&lt;=4),2,IF(AND(AN620&gt;4,AN620&lt;=6),3,IF(AND(AN620&gt;6,AN620&lt;=8),4,IF(AND(AN620&gt;8,AN620&lt;=10),5,IF(AND(AN620&gt;10,AN620&lt;=12),6,IF(AND(AN620&gt;12,AN620&lt;=14),7,IF(AND(AN620&gt;14,AN620&lt;=16),8,IF(AND(AN620&gt;16,AN620&lt;=18),9,10))))))))))</f>
        <v>0</v>
      </c>
      <c r="AN620" s="57"/>
      <c r="AO620" s="54" t="s">
        <v>62</v>
      </c>
    </row>
    <row r="621" spans="2:41" ht="30" customHeight="1" x14ac:dyDescent="0.25">
      <c r="B621" s="29" t="s">
        <v>93</v>
      </c>
      <c r="C621" s="29" t="s">
        <v>112</v>
      </c>
      <c r="D621" s="1" t="s">
        <v>9</v>
      </c>
      <c r="E621" s="2" t="s">
        <v>8</v>
      </c>
      <c r="F621" s="30"/>
      <c r="G621" s="76">
        <f>H621</f>
        <v>6</v>
      </c>
      <c r="H621" s="77">
        <v>6</v>
      </c>
      <c r="I621" s="73" t="str">
        <f>IF(G621=0,"SIN DATOS",IF(AND(G621&gt;0,G621&lt;=6),"ORDENADO",IF(AND(G621&gt;6,G621&lt;=11),"ORDENADO/BUENA PRESENTACIÓN",IF(AND(G621&gt;11,G621&lt;=15),"ODENADO/BUENA PRESENTACION/MAYORES ARGUMENTO","EXCELENTE"))))</f>
        <v>ORDENADO</v>
      </c>
      <c r="J621" s="78"/>
      <c r="K621" s="76">
        <f>L621</f>
        <v>6</v>
      </c>
      <c r="L621" s="77">
        <v>6</v>
      </c>
      <c r="M621" s="73" t="str">
        <f>IF(K621=0,"SIN DATOS",IF(AND(K621&gt;0,K621&lt;=6),"ORDENADO",IF(AND(K621&gt;6,K621&lt;=11),"ORDENADO/BUENA PRESENTACIÓN",IF(AND(K621&gt;11,K621&lt;=15),"ODENADO/BUENA PRESENTACION/MAYORES ARGUMENTO","EXCELENTE"))))</f>
        <v>ORDENADO</v>
      </c>
      <c r="N621" s="78"/>
      <c r="O621" s="76">
        <f>P621</f>
        <v>5</v>
      </c>
      <c r="P621" s="77">
        <v>5</v>
      </c>
      <c r="Q621" s="73" t="str">
        <f>IF(O621=0,"SIN DATOS",IF(AND(O621&gt;0,O621&lt;=6),"ORDENADO",IF(AND(O621&gt;6,O621&lt;=11),"ORDENADO/BUENA PRESENTACIÓN",IF(AND(O621&gt;11,O621&lt;=15),"ODENADO/BUENA PRESENTACION/MAYORES ARGUMENTO","EXCELENTE"))))</f>
        <v>ORDENADO</v>
      </c>
      <c r="R621" s="78"/>
      <c r="S621" s="76">
        <f>T621</f>
        <v>5</v>
      </c>
      <c r="T621" s="77">
        <v>5</v>
      </c>
      <c r="U621" s="73" t="str">
        <f>IF(S621=0,"SIN DATOS",IF(AND(S621&gt;0,S621&lt;=6),"ORDENADO",IF(AND(S621&gt;6,S621&lt;=11),"ORDENADO/BUENA PRESENTACIÓN",IF(AND(S621&gt;11,S621&lt;=15),"ODENADO/BUENA PRESENTACION/MAYORES ARGUMENTO","EXCELENTE"))))</f>
        <v>ORDENADO</v>
      </c>
      <c r="V621" s="78"/>
      <c r="W621" s="76">
        <f>X621</f>
        <v>5</v>
      </c>
      <c r="X621" s="77">
        <v>5</v>
      </c>
      <c r="Y621" s="73" t="str">
        <f>IF(W621=0,"SIN DATOS",IF(AND(W621&gt;0,W621&lt;=6),"ORDENADO",IF(AND(W621&gt;6,W621&lt;=11),"ORDENADO/BUENA PRESENTACIÓN",IF(AND(W621&gt;11,W621&lt;=15),"ODENADO/BUENA PRESENTACION/MAYORES ARGUMENTO","EXCELENTE"))))</f>
        <v>ORDENADO</v>
      </c>
      <c r="Z621" s="78"/>
      <c r="AA621" s="76">
        <f>AB621</f>
        <v>6</v>
      </c>
      <c r="AB621" s="77">
        <v>6</v>
      </c>
      <c r="AC621" s="73" t="str">
        <f>IF(AA621=0,"SIN DATOS",IF(AND(AA621&gt;0,AA621&lt;=6),"ORDENADO",IF(AND(AA621&gt;6,AA621&lt;=11),"ORDENADO/BUENA PRESENTACIÓN",IF(AND(AA621&gt;11,AA621&lt;=15),"ODENADO/BUENA PRESENTACION/MAYORES ARGUMENTO","EXCELENTE"))))</f>
        <v>ORDENADO</v>
      </c>
      <c r="AE621" s="76">
        <f>AF621</f>
        <v>5</v>
      </c>
      <c r="AF621" s="77">
        <v>5</v>
      </c>
      <c r="AG621" s="73" t="str">
        <f>IF(AE621=0,"SIN DATOS",IF(AND(AE621&gt;0,AE621&lt;=6),"ORDENADO",IF(AND(AE621&gt;6,AE621&lt;=11),"ORDENADO/BUENA PRESENTACIÓN",IF(AND(AE621&gt;11,AE621&lt;=15),"ODENADO/BUENA PRESENTACION/MAYORES ARGUMENTO","EXCELENTE"))))</f>
        <v>ORDENADO</v>
      </c>
      <c r="AI621" s="76">
        <f>AJ621</f>
        <v>5</v>
      </c>
      <c r="AJ621" s="77">
        <v>5</v>
      </c>
      <c r="AK621" s="73" t="str">
        <f>IF(AI621=0,"SIN DATOS",IF(AND(AI621&gt;0,AI621&lt;=6),"ORDENADO",IF(AND(AI621&gt;6,AI621&lt;=11),"ORDENADO/BUENA PRESENTACIÓN",IF(AND(AI621&gt;11,AI621&lt;=15),"ODENADO/BUENA PRESENTACION/MAYORES ARGUMENTO","EXCELENTE"))))</f>
        <v>ORDENADO</v>
      </c>
      <c r="AL621" s="78"/>
      <c r="AM621" s="76">
        <f>AN621</f>
        <v>5</v>
      </c>
      <c r="AN621" s="77">
        <v>5</v>
      </c>
      <c r="AO621" s="73" t="str">
        <f>IF(AM621=0,"SIN DATOS",IF(AND(AM621&gt;0,AM621&lt;=6),"ORDENADO",IF(AND(AM621&gt;6,AM621&lt;=11),"ORDENADO/BUENA PRESENTACIÓN",IF(AND(AM621&gt;11,AM621&lt;=15),"ODENADO/BUENA PRESENTACION/MAYORES ARGUMENTO","EXCELENTE"))))</f>
        <v>ORDENADO</v>
      </c>
    </row>
    <row r="622" spans="2:41" ht="30" customHeight="1" x14ac:dyDescent="0.25">
      <c r="B622" s="29" t="s">
        <v>93</v>
      </c>
      <c r="C622" s="29" t="s">
        <v>112</v>
      </c>
      <c r="D622" s="1" t="s">
        <v>63</v>
      </c>
      <c r="E622" s="2" t="s">
        <v>10</v>
      </c>
      <c r="F622" s="30"/>
      <c r="G622" s="53">
        <f>H622</f>
        <v>0</v>
      </c>
      <c r="H622" s="57"/>
      <c r="I622" s="56"/>
      <c r="K622" s="53">
        <f>L622</f>
        <v>0</v>
      </c>
      <c r="L622" s="57"/>
      <c r="M622" s="56"/>
      <c r="O622" s="53">
        <f>P622</f>
        <v>0</v>
      </c>
      <c r="P622" s="57"/>
      <c r="Q622" s="56"/>
      <c r="S622" s="53">
        <f>T622</f>
        <v>0</v>
      </c>
      <c r="T622" s="57"/>
      <c r="U622" s="56"/>
      <c r="W622" s="53">
        <f>X622</f>
        <v>0</v>
      </c>
      <c r="X622" s="57"/>
      <c r="Y622" s="56"/>
      <c r="AA622" s="53">
        <f>AB622</f>
        <v>0</v>
      </c>
      <c r="AB622" s="57"/>
      <c r="AC622" s="56"/>
      <c r="AE622" s="53">
        <f>AF622</f>
        <v>0</v>
      </c>
      <c r="AF622" s="57"/>
      <c r="AG622" s="56"/>
      <c r="AI622" s="53">
        <f>AJ622</f>
        <v>0</v>
      </c>
      <c r="AJ622" s="57"/>
      <c r="AK622" s="56"/>
      <c r="AM622" s="53">
        <f>AN622</f>
        <v>0</v>
      </c>
      <c r="AN622" s="57"/>
      <c r="AO622" s="56"/>
    </row>
    <row r="623" spans="2:41" ht="15" customHeight="1" x14ac:dyDescent="0.25">
      <c r="B623" s="29" t="s">
        <v>93</v>
      </c>
      <c r="C623" s="29" t="s">
        <v>112</v>
      </c>
      <c r="D623" s="1" t="s">
        <v>80</v>
      </c>
      <c r="E623" s="2" t="s">
        <v>64</v>
      </c>
      <c r="F623" s="33"/>
      <c r="G623" s="64">
        <f>IF(H623=0,0,H623*50)</f>
        <v>0</v>
      </c>
      <c r="H623" s="63"/>
      <c r="I623" s="58" t="s">
        <v>66</v>
      </c>
      <c r="K623" s="64">
        <f>IF(L623=0,0,L623*50)</f>
        <v>0</v>
      </c>
      <c r="L623" s="63"/>
      <c r="M623" s="58" t="s">
        <v>66</v>
      </c>
      <c r="O623" s="64">
        <f>IF(P623=0,0,P623*50)</f>
        <v>0</v>
      </c>
      <c r="P623" s="63"/>
      <c r="Q623" s="58" t="s">
        <v>66</v>
      </c>
      <c r="S623" s="64">
        <f>IF(T623=0,0,T623*50)</f>
        <v>0</v>
      </c>
      <c r="T623" s="63"/>
      <c r="U623" s="58" t="s">
        <v>66</v>
      </c>
      <c r="W623" s="64">
        <f>IF(X623=0,0,X623*50)</f>
        <v>0</v>
      </c>
      <c r="X623" s="63"/>
      <c r="Y623" s="58" t="s">
        <v>66</v>
      </c>
      <c r="AA623" s="64">
        <f>IF(AB623=0,0,AB623*50)</f>
        <v>0</v>
      </c>
      <c r="AB623" s="63"/>
      <c r="AC623" s="58" t="s">
        <v>66</v>
      </c>
      <c r="AE623" s="64">
        <f>IF(AF623=0,0,AF623*50)</f>
        <v>0</v>
      </c>
      <c r="AF623" s="63"/>
      <c r="AG623" s="58" t="s">
        <v>66</v>
      </c>
      <c r="AI623" s="64">
        <f>IF(AJ623=0,0,AJ623*50)</f>
        <v>0</v>
      </c>
      <c r="AJ623" s="63"/>
      <c r="AK623" s="58" t="s">
        <v>66</v>
      </c>
      <c r="AM623" s="64">
        <f>IF(AN623=0,0,AN623*50)</f>
        <v>0</v>
      </c>
      <c r="AN623" s="63"/>
      <c r="AO623" s="58" t="s">
        <v>66</v>
      </c>
    </row>
    <row r="624" spans="2:41" ht="15" customHeight="1" x14ac:dyDescent="0.25">
      <c r="B624" s="29"/>
      <c r="C624" s="29"/>
      <c r="D624" s="42"/>
      <c r="E624" s="2"/>
      <c r="F624" s="43"/>
      <c r="G624" s="55"/>
      <c r="H624" s="55"/>
      <c r="I624" s="54"/>
      <c r="K624" s="55"/>
      <c r="L624" s="55"/>
      <c r="M624" s="54"/>
      <c r="O624" s="55"/>
      <c r="P624" s="55"/>
      <c r="Q624" s="54"/>
      <c r="S624" s="55"/>
      <c r="T624" s="55"/>
      <c r="U624" s="54"/>
      <c r="W624" s="55"/>
      <c r="X624" s="55"/>
      <c r="Y624" s="54"/>
      <c r="AA624" s="55"/>
      <c r="AB624" s="55"/>
      <c r="AC624" s="54"/>
      <c r="AE624" s="55"/>
      <c r="AF624" s="55"/>
      <c r="AG624" s="54"/>
      <c r="AI624" s="55"/>
      <c r="AJ624" s="55"/>
      <c r="AK624" s="54"/>
      <c r="AM624" s="55"/>
      <c r="AN624" s="55"/>
      <c r="AO624" s="54"/>
    </row>
    <row r="625" spans="2:41" ht="15.75" x14ac:dyDescent="0.25">
      <c r="B625" s="29"/>
      <c r="C625" s="29"/>
      <c r="D625" s="2" t="s">
        <v>50</v>
      </c>
      <c r="E625" s="2"/>
      <c r="F625" s="30"/>
      <c r="G625" s="84">
        <f>SUM(G615:G622)</f>
        <v>29</v>
      </c>
      <c r="H625" s="85">
        <f>VLOOKUP(G625,PAGO,2,FALSE)</f>
        <v>140</v>
      </c>
      <c r="I625" s="86" t="s">
        <v>68</v>
      </c>
      <c r="K625" s="84">
        <f>SUM(K615:K622)</f>
        <v>26</v>
      </c>
      <c r="L625" s="85">
        <f>VLOOKUP(K625,PAGO,2,FALSE)</f>
        <v>125</v>
      </c>
      <c r="M625" s="86" t="s">
        <v>68</v>
      </c>
      <c r="O625" s="84">
        <f>SUM(O615:O622)</f>
        <v>32</v>
      </c>
      <c r="P625" s="85">
        <f>VLOOKUP(O625,PAGO,2,FALSE)</f>
        <v>155</v>
      </c>
      <c r="Q625" s="86" t="s">
        <v>68</v>
      </c>
      <c r="S625" s="84">
        <f>SUM(S615:S622)</f>
        <v>24</v>
      </c>
      <c r="T625" s="85">
        <f>VLOOKUP(S625,PAGO,2,FALSE)</f>
        <v>115</v>
      </c>
      <c r="U625" s="86" t="s">
        <v>68</v>
      </c>
      <c r="W625" s="84">
        <f>SUM(W615:W622)</f>
        <v>27</v>
      </c>
      <c r="X625" s="85">
        <f>VLOOKUP(W625,PAGO,2,FALSE)</f>
        <v>130</v>
      </c>
      <c r="Y625" s="86" t="s">
        <v>68</v>
      </c>
      <c r="AA625" s="84">
        <f>SUM(AA615:AA622)</f>
        <v>30</v>
      </c>
      <c r="AB625" s="85">
        <f>VLOOKUP(AA625,PAGO,2,FALSE)</f>
        <v>145</v>
      </c>
      <c r="AC625" s="86" t="s">
        <v>68</v>
      </c>
      <c r="AE625" s="84">
        <f>SUM(AE615:AE622)</f>
        <v>33</v>
      </c>
      <c r="AF625" s="85">
        <f>VLOOKUP(AE625,PAGO,2,FALSE)</f>
        <v>160</v>
      </c>
      <c r="AG625" s="86" t="s">
        <v>68</v>
      </c>
      <c r="AI625" s="84">
        <f>SUM(AI615:AI622)</f>
        <v>27</v>
      </c>
      <c r="AJ625" s="85">
        <f>VLOOKUP(AI625,PAGO,2,FALSE)</f>
        <v>130</v>
      </c>
      <c r="AK625" s="86" t="s">
        <v>68</v>
      </c>
      <c r="AM625" s="84">
        <f>SUM(AM615:AM622)</f>
        <v>24</v>
      </c>
      <c r="AN625" s="85">
        <f>VLOOKUP(AM625,PAGO,2,FALSE)</f>
        <v>115</v>
      </c>
      <c r="AO625" s="86" t="s">
        <v>68</v>
      </c>
    </row>
    <row r="626" spans="2:41" ht="16.5" thickBot="1" x14ac:dyDescent="0.3">
      <c r="B626" s="80"/>
      <c r="C626" s="80"/>
      <c r="D626" s="81"/>
      <c r="E626" s="81"/>
      <c r="F626" s="82"/>
      <c r="G626" s="163">
        <f>IF(G619=0,-25,0)</f>
        <v>0</v>
      </c>
      <c r="H626" s="164"/>
      <c r="I626" s="87" t="s">
        <v>88</v>
      </c>
      <c r="K626" s="163">
        <f>IF(K619=0,-25,0)</f>
        <v>0</v>
      </c>
      <c r="L626" s="164"/>
      <c r="M626" s="87" t="s">
        <v>88</v>
      </c>
      <c r="O626" s="163">
        <f>IF(O619=0,-25,0)</f>
        <v>0</v>
      </c>
      <c r="P626" s="164"/>
      <c r="Q626" s="87" t="s">
        <v>88</v>
      </c>
      <c r="S626" s="163">
        <f>IF(S619=0,-25,0)</f>
        <v>0</v>
      </c>
      <c r="T626" s="164"/>
      <c r="U626" s="87" t="s">
        <v>88</v>
      </c>
      <c r="W626" s="163">
        <f>IF(W619=0,-25,0)</f>
        <v>0</v>
      </c>
      <c r="X626" s="164"/>
      <c r="Y626" s="87" t="s">
        <v>88</v>
      </c>
      <c r="AA626" s="163">
        <f>IF(AA619=0,-25,0)</f>
        <v>0</v>
      </c>
      <c r="AB626" s="164"/>
      <c r="AC626" s="87" t="s">
        <v>88</v>
      </c>
      <c r="AE626" s="163">
        <f>IF(AE619=0,-25,0)</f>
        <v>0</v>
      </c>
      <c r="AF626" s="164"/>
      <c r="AG626" s="87" t="s">
        <v>88</v>
      </c>
      <c r="AI626" s="163">
        <f>IF(AI619=0,-25,0)</f>
        <v>0</v>
      </c>
      <c r="AJ626" s="164"/>
      <c r="AK626" s="87" t="s">
        <v>88</v>
      </c>
      <c r="AM626" s="163">
        <f>IF(AM619=0,-25,0)</f>
        <v>0</v>
      </c>
      <c r="AN626" s="164"/>
      <c r="AO626" s="87" t="s">
        <v>88</v>
      </c>
    </row>
    <row r="627" spans="2:41" ht="19.5" thickBot="1" x14ac:dyDescent="0.3">
      <c r="D627" s="154" t="s">
        <v>67</v>
      </c>
      <c r="E627" s="155"/>
      <c r="G627" s="156">
        <f>+G623+H625+G626</f>
        <v>140</v>
      </c>
      <c r="H627" s="157"/>
      <c r="I627" s="83" t="s">
        <v>69</v>
      </c>
      <c r="J627" s="71"/>
      <c r="K627" s="156">
        <f>+K623+L625+K626</f>
        <v>125</v>
      </c>
      <c r="L627" s="157"/>
      <c r="M627" s="83" t="s">
        <v>69</v>
      </c>
      <c r="N627" s="71"/>
      <c r="O627" s="156">
        <f>+O623+P625+O626</f>
        <v>155</v>
      </c>
      <c r="P627" s="157"/>
      <c r="Q627" s="83" t="s">
        <v>69</v>
      </c>
      <c r="R627" s="71"/>
      <c r="S627" s="156">
        <f>+S623+T625+S626</f>
        <v>115</v>
      </c>
      <c r="T627" s="157"/>
      <c r="U627" s="83" t="s">
        <v>69</v>
      </c>
      <c r="V627" s="71"/>
      <c r="W627" s="156">
        <f>+W623+X625+W626</f>
        <v>130</v>
      </c>
      <c r="X627" s="157"/>
      <c r="Y627" s="83" t="s">
        <v>69</v>
      </c>
      <c r="Z627" s="71"/>
      <c r="AA627" s="156">
        <f>+AA623+AB625+AA626</f>
        <v>145</v>
      </c>
      <c r="AB627" s="157"/>
      <c r="AC627" s="83" t="s">
        <v>69</v>
      </c>
      <c r="AE627" s="156">
        <f>+AE623+AF625+AE626</f>
        <v>160</v>
      </c>
      <c r="AF627" s="157"/>
      <c r="AG627" s="83" t="s">
        <v>69</v>
      </c>
      <c r="AI627" s="156">
        <f>+AI623+AJ625+AI626</f>
        <v>130</v>
      </c>
      <c r="AJ627" s="157"/>
      <c r="AK627" s="83" t="s">
        <v>69</v>
      </c>
      <c r="AL627" s="71"/>
      <c r="AM627" s="156">
        <f>+AM623+AN625+AM626</f>
        <v>115</v>
      </c>
      <c r="AN627" s="157"/>
      <c r="AO627" s="83" t="s">
        <v>69</v>
      </c>
    </row>
    <row r="631" spans="2:41" ht="26.25" x14ac:dyDescent="0.4">
      <c r="B631" s="50" t="s">
        <v>77</v>
      </c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50"/>
      <c r="AL631" s="50"/>
      <c r="AM631" s="50"/>
      <c r="AN631" s="50"/>
      <c r="AO631" s="50"/>
    </row>
    <row r="633" spans="2:41" ht="18.75" x14ac:dyDescent="0.3">
      <c r="B633" s="39" t="s">
        <v>46</v>
      </c>
      <c r="C633" s="39" t="s">
        <v>47</v>
      </c>
      <c r="D633" s="104" t="s">
        <v>48</v>
      </c>
      <c r="E633" s="105"/>
      <c r="F633" s="40"/>
      <c r="G633" s="160" t="s">
        <v>55</v>
      </c>
      <c r="H633" s="161"/>
      <c r="I633" s="162"/>
      <c r="J633" s="40"/>
      <c r="K633" s="160" t="s">
        <v>54</v>
      </c>
      <c r="L633" s="161"/>
      <c r="M633" s="162"/>
      <c r="O633" s="160" t="s">
        <v>56</v>
      </c>
      <c r="P633" s="161"/>
      <c r="Q633" s="162"/>
      <c r="R633" s="40"/>
      <c r="S633" s="160" t="s">
        <v>57</v>
      </c>
      <c r="T633" s="161"/>
      <c r="U633" s="162"/>
      <c r="V633" s="40"/>
      <c r="W633" s="160" t="s">
        <v>58</v>
      </c>
      <c r="X633" s="161"/>
      <c r="Y633" s="162"/>
      <c r="Z633" s="40"/>
      <c r="AA633" s="160" t="s">
        <v>59</v>
      </c>
      <c r="AB633" s="161"/>
      <c r="AC633" s="162"/>
      <c r="AE633" s="160" t="s">
        <v>89</v>
      </c>
      <c r="AF633" s="161"/>
      <c r="AG633" s="162"/>
      <c r="AI633" s="160" t="s">
        <v>111</v>
      </c>
      <c r="AJ633" s="161"/>
      <c r="AK633" s="162"/>
      <c r="AL633" s="40"/>
      <c r="AM633" s="160" t="s">
        <v>57</v>
      </c>
      <c r="AN633" s="161"/>
      <c r="AO633" s="162"/>
    </row>
    <row r="634" spans="2:41" ht="18.75" x14ac:dyDescent="0.3">
      <c r="B634" s="41"/>
      <c r="C634" s="41"/>
      <c r="D634" s="74"/>
      <c r="E634" s="75"/>
      <c r="F634" s="40"/>
      <c r="G634" s="59" t="s">
        <v>76</v>
      </c>
      <c r="H634" s="59" t="s">
        <v>75</v>
      </c>
      <c r="I634" s="60" t="s">
        <v>49</v>
      </c>
      <c r="J634" s="40"/>
      <c r="K634" s="59" t="s">
        <v>76</v>
      </c>
      <c r="L634" s="59" t="s">
        <v>75</v>
      </c>
      <c r="M634" s="60" t="s">
        <v>49</v>
      </c>
      <c r="N634" s="61"/>
      <c r="O634" s="59" t="s">
        <v>76</v>
      </c>
      <c r="P634" s="59" t="s">
        <v>75</v>
      </c>
      <c r="Q634" s="60" t="s">
        <v>49</v>
      </c>
      <c r="R634" s="62"/>
      <c r="S634" s="59" t="s">
        <v>76</v>
      </c>
      <c r="T634" s="59" t="s">
        <v>75</v>
      </c>
      <c r="U634" s="60" t="s">
        <v>49</v>
      </c>
      <c r="V634" s="62"/>
      <c r="W634" s="59" t="s">
        <v>76</v>
      </c>
      <c r="X634" s="59" t="s">
        <v>75</v>
      </c>
      <c r="Y634" s="60" t="s">
        <v>49</v>
      </c>
      <c r="Z634" s="62"/>
      <c r="AA634" s="59" t="s">
        <v>76</v>
      </c>
      <c r="AB634" s="59" t="s">
        <v>75</v>
      </c>
      <c r="AC634" s="60" t="s">
        <v>49</v>
      </c>
      <c r="AE634" s="59" t="s">
        <v>76</v>
      </c>
      <c r="AF634" s="59" t="s">
        <v>75</v>
      </c>
      <c r="AG634" s="60" t="s">
        <v>49</v>
      </c>
      <c r="AI634" s="59" t="s">
        <v>76</v>
      </c>
      <c r="AJ634" s="59" t="s">
        <v>75</v>
      </c>
      <c r="AK634" s="60" t="s">
        <v>49</v>
      </c>
      <c r="AL634" s="62"/>
      <c r="AM634" s="59" t="s">
        <v>76</v>
      </c>
      <c r="AN634" s="59" t="s">
        <v>75</v>
      </c>
      <c r="AO634" s="60" t="s">
        <v>49</v>
      </c>
    </row>
    <row r="635" spans="2:41" x14ac:dyDescent="0.25">
      <c r="B635" s="24"/>
      <c r="C635" s="24"/>
      <c r="D635" s="25"/>
      <c r="E635" s="26"/>
      <c r="F635" s="27"/>
      <c r="G635" s="72"/>
      <c r="H635" s="72"/>
      <c r="I635" s="72"/>
      <c r="J635" s="72"/>
      <c r="K635" s="28"/>
      <c r="L635" s="28"/>
      <c r="M635" s="28"/>
      <c r="O635" s="28"/>
      <c r="P635" s="28"/>
      <c r="Q635" s="28"/>
      <c r="S635" s="28"/>
      <c r="T635" s="28"/>
      <c r="U635" s="28"/>
      <c r="W635" s="28"/>
      <c r="X635" s="28"/>
      <c r="Y635" s="28"/>
      <c r="AA635" s="28"/>
      <c r="AB635" s="28"/>
      <c r="AC635" s="28"/>
      <c r="AE635" s="28"/>
      <c r="AF635" s="28"/>
      <c r="AG635" s="28"/>
      <c r="AI635" s="28"/>
      <c r="AJ635" s="28"/>
      <c r="AK635" s="28"/>
      <c r="AM635" s="28"/>
      <c r="AN635" s="28"/>
      <c r="AO635" s="28"/>
    </row>
    <row r="636" spans="2:41" ht="30" customHeight="1" x14ac:dyDescent="0.25">
      <c r="B636" s="29" t="s">
        <v>93</v>
      </c>
      <c r="C636" s="29" t="s">
        <v>110</v>
      </c>
      <c r="D636" s="1" t="s">
        <v>0</v>
      </c>
      <c r="E636" s="2" t="s">
        <v>1</v>
      </c>
      <c r="F636" s="30"/>
      <c r="G636" s="53">
        <f>IF(AND(H636=0,H636&lt;=0),0,IF(AND(H636&gt;0,H636&lt;=5),3,IF(AND(H636&gt;5,H636&lt;=10),5,IF(AND(H636&gt;10,H636&lt;=15),7,IF(AND(H636&gt;15,H636&lt;=20),9,IF(AND(H636&gt;20,H636&lt;=30),11,IF(AND(H636&gt;30,H636&lt;=40),13,IF(AND(H636&gt;40,H636&lt;=50),15,IF(AND(H636&gt;50,H636&lt;=65),17,IF(AND(H636&gt;65,H636&lt;=80),19,21))))))))))</f>
        <v>11</v>
      </c>
      <c r="H636" s="57">
        <v>30</v>
      </c>
      <c r="I636" s="54" t="s">
        <v>51</v>
      </c>
      <c r="K636" s="53">
        <f>IF(AND(L636=0,L636&lt;=0),0,IF(AND(L636&gt;0,L636&lt;=5),3,IF(AND(L636&gt;5,L636&lt;=10),5,IF(AND(L636&gt;10,L636&lt;=15),7,IF(AND(L636&gt;15,L636&lt;=20),9,IF(AND(L636&gt;20,L636&lt;=30),11,IF(AND(L636&gt;30,L636&lt;=40),13,IF(AND(L636&gt;40,L636&lt;=50),15,IF(AND(L636&gt;50,L636&lt;=65),17,IF(AND(L636&gt;65,L636&lt;=80),19,21))))))))))</f>
        <v>11</v>
      </c>
      <c r="L636" s="57">
        <v>28</v>
      </c>
      <c r="M636" s="54" t="s">
        <v>51</v>
      </c>
      <c r="O636" s="53">
        <f>IF(AND(P636=0,P636&lt;=0),0,IF(AND(P636&gt;0,P636&lt;=5),3,IF(AND(P636&gt;5,P636&lt;=10),5,IF(AND(P636&gt;10,P636&lt;=15),7,IF(AND(P636&gt;15,P636&lt;=20),9,IF(AND(P636&gt;20,P636&lt;=30),11,IF(AND(P636&gt;30,P636&lt;=40),13,IF(AND(P636&gt;40,P636&lt;=50),15,IF(AND(P636&gt;50,P636&lt;=65),17,IF(AND(P636&gt;65,P636&lt;=80),19,21))))))))))</f>
        <v>17</v>
      </c>
      <c r="P636" s="57">
        <v>53</v>
      </c>
      <c r="Q636" s="54" t="s">
        <v>51</v>
      </c>
      <c r="S636" s="53">
        <f>IF(AND(T636=0,T636&lt;=0),0,IF(AND(T636&gt;0,T636&lt;=5),3,IF(AND(T636&gt;5,T636&lt;=10),5,IF(AND(T636&gt;10,T636&lt;=15),7,IF(AND(T636&gt;15,T636&lt;=20),9,IF(AND(T636&gt;20,T636&lt;=30),11,IF(AND(T636&gt;30,T636&lt;=40),13,IF(AND(T636&gt;40,T636&lt;=50),15,IF(AND(T636&gt;50,T636&lt;=65),17,IF(AND(T636&gt;65,T636&lt;=80),19,21))))))))))</f>
        <v>11</v>
      </c>
      <c r="T636" s="57">
        <v>26</v>
      </c>
      <c r="U636" s="54" t="s">
        <v>51</v>
      </c>
      <c r="W636" s="53">
        <f>IF(AND(X636=0,X636&lt;=0),0,IF(AND(X636&gt;0,X636&lt;=5),3,IF(AND(X636&gt;5,X636&lt;=10),5,IF(AND(X636&gt;10,X636&lt;=15),7,IF(AND(X636&gt;15,X636&lt;=20),9,IF(AND(X636&gt;20,X636&lt;=30),11,IF(AND(X636&gt;30,X636&lt;=40),13,IF(AND(X636&gt;40,X636&lt;=50),15,IF(AND(X636&gt;50,X636&lt;=65),17,IF(AND(X636&gt;65,X636&lt;=80),19,21))))))))))</f>
        <v>0</v>
      </c>
      <c r="X636" s="57"/>
      <c r="Y636" s="54" t="s">
        <v>51</v>
      </c>
      <c r="AA636" s="53">
        <f>IF(AND(AB636=0,AB636&lt;=0),0,IF(AND(AB636&gt;0,AB636&lt;=5),3,IF(AND(AB636&gt;5,AB636&lt;=10),5,IF(AND(AB636&gt;10,AB636&lt;=15),7,IF(AND(AB636&gt;15,AB636&lt;=20),9,IF(AND(AB636&gt;20,AB636&lt;=30),11,IF(AND(AB636&gt;30,AB636&lt;=40),13,IF(AND(AB636&gt;40,AB636&lt;=50),15,IF(AND(AB636&gt;50,AB636&lt;=65),17,IF(AND(AB636&gt;65,AB636&lt;=80),19,21))))))))))</f>
        <v>11</v>
      </c>
      <c r="AB636" s="57">
        <v>27</v>
      </c>
      <c r="AC636" s="54" t="s">
        <v>51</v>
      </c>
      <c r="AE636" s="53">
        <f>IF(AND(AF636=0,AF636&lt;=0),0,IF(AND(AF636&gt;0,AF636&lt;=5),3,IF(AND(AF636&gt;5,AF636&lt;=10),5,IF(AND(AF636&gt;10,AF636&lt;=15),7,IF(AND(AF636&gt;15,AF636&lt;=20),9,IF(AND(AF636&gt;20,AF636&lt;=30),11,IF(AND(AF636&gt;30,AF636&lt;=40),13,IF(AND(AF636&gt;40,AF636&lt;=50),15,IF(AND(AF636&gt;50,AF636&lt;=65),17,IF(AND(AF636&gt;65,AF636&lt;=80),19,21))))))))))</f>
        <v>13</v>
      </c>
      <c r="AF636" s="57">
        <v>32</v>
      </c>
      <c r="AG636" s="54" t="s">
        <v>51</v>
      </c>
      <c r="AI636" s="53">
        <f>IF(AND(AJ636=0,AJ636&lt;=0),0,IF(AND(AJ636&gt;0,AJ636&lt;=5),3,IF(AND(AJ636&gt;5,AJ636&lt;=10),5,IF(AND(AJ636&gt;10,AJ636&lt;=15),7,IF(AND(AJ636&gt;15,AJ636&lt;=20),9,IF(AND(AJ636&gt;20,AJ636&lt;=30),11,IF(AND(AJ636&gt;30,AJ636&lt;=40),13,IF(AND(AJ636&gt;40,AJ636&lt;=50),15,IF(AND(AJ636&gt;50,AJ636&lt;=65),17,IF(AND(AJ636&gt;65,AJ636&lt;=80),19,21))))))))))</f>
        <v>13</v>
      </c>
      <c r="AJ636" s="57">
        <v>38</v>
      </c>
      <c r="AK636" s="54" t="s">
        <v>51</v>
      </c>
      <c r="AM636" s="53">
        <f>IF(AND(AN636=0,AN636&lt;=0),0,IF(AND(AN636&gt;0,AN636&lt;=5),3,IF(AND(AN636&gt;5,AN636&lt;=10),5,IF(AND(AN636&gt;10,AN636&lt;=15),7,IF(AND(AN636&gt;15,AN636&lt;=20),9,IF(AND(AN636&gt;20,AN636&lt;=30),11,IF(AND(AN636&gt;30,AN636&lt;=40),13,IF(AND(AN636&gt;40,AN636&lt;=50),15,IF(AND(AN636&gt;50,AN636&lt;=65),17,IF(AND(AN636&gt;65,AN636&lt;=80),19,21))))))))))</f>
        <v>11</v>
      </c>
      <c r="AN636" s="57">
        <v>26</v>
      </c>
      <c r="AO636" s="54" t="s">
        <v>51</v>
      </c>
    </row>
    <row r="637" spans="2:41" ht="30" customHeight="1" x14ac:dyDescent="0.25">
      <c r="B637" s="29" t="s">
        <v>93</v>
      </c>
      <c r="C637" s="29" t="s">
        <v>110</v>
      </c>
      <c r="D637" s="1" t="s">
        <v>2</v>
      </c>
      <c r="E637" s="2" t="s">
        <v>82</v>
      </c>
      <c r="F637" s="30"/>
      <c r="G637" s="53">
        <f>IF(AND(H637=0,H637&lt;=0),0,IF(AND(H637&gt;0,H637&lt;=5),3,IF(AND(H637&gt;5,H637&lt;=10),6,IF(AND(H637&gt;10,H637&lt;=15),9,IF(AND(H637&gt;15,H637&lt;=20),12,IF(AND(H637&gt;20,H637&lt;=25),15,IF(AND(H637&gt;25,H637&lt;=30),18,IF(AND(H637&gt;30,H637&lt;=35),21,IF(AND(H637&gt;35,H637&lt;=40),24,IF(AND(H637&gt;40,H637&lt;=45),27,30))))))))))</f>
        <v>3</v>
      </c>
      <c r="H637" s="57">
        <v>3</v>
      </c>
      <c r="I637" s="54" t="s">
        <v>83</v>
      </c>
      <c r="K637" s="53">
        <f>IF(AND(L637=0,L637&lt;=0),0,IF(AND(L637&gt;0,L637&lt;=5),3,IF(AND(L637&gt;5,L637&lt;=10),6,IF(AND(L637&gt;10,L637&lt;=15),9,IF(AND(L637&gt;15,L637&lt;=20),12,IF(AND(L637&gt;20,L637&lt;=25),15,IF(AND(L637&gt;25,L637&lt;=30),18,IF(AND(L637&gt;30,L637&lt;=35),21,IF(AND(L637&gt;35,L637&lt;=40),24,IF(AND(L637&gt;40,L637&lt;=45),27,30))))))))))</f>
        <v>3</v>
      </c>
      <c r="L637" s="57">
        <v>5</v>
      </c>
      <c r="M637" s="54" t="s">
        <v>83</v>
      </c>
      <c r="O637" s="53">
        <f>IF(AND(P637=0,P637&lt;=0),0,IF(AND(P637&gt;0,P637&lt;=5),3,IF(AND(P637&gt;5,P637&lt;=10),6,IF(AND(P637&gt;10,P637&lt;=15),9,IF(AND(P637&gt;15,P637&lt;=20),12,IF(AND(P637&gt;20,P637&lt;=25),15,IF(AND(P637&gt;25,P637&lt;=30),18,IF(AND(P637&gt;30,P637&lt;=35),21,IF(AND(P637&gt;35,P637&lt;=40),24,IF(AND(P637&gt;40,P637&lt;=45),27,30))))))))))</f>
        <v>6</v>
      </c>
      <c r="P637" s="57">
        <v>10</v>
      </c>
      <c r="Q637" s="54" t="s">
        <v>83</v>
      </c>
      <c r="S637" s="53">
        <f>IF(AND(T637=0,T637&lt;=0),0,IF(AND(T637&gt;0,T637&lt;=5),3,IF(AND(T637&gt;5,T637&lt;=10),6,IF(AND(T637&gt;10,T637&lt;=15),9,IF(AND(T637&gt;15,T637&lt;=20),12,IF(AND(T637&gt;20,T637&lt;=25),15,IF(AND(T637&gt;25,T637&lt;=30),18,IF(AND(T637&gt;30,T637&lt;=35),21,IF(AND(T637&gt;35,T637&lt;=40),24,IF(AND(T637&gt;40,T637&lt;=45),27,30))))))))))</f>
        <v>3</v>
      </c>
      <c r="T637" s="57">
        <v>1</v>
      </c>
      <c r="U637" s="54" t="s">
        <v>86</v>
      </c>
      <c r="W637" s="53">
        <f>IF(AND(X637=0,X637&lt;=0),0,IF(AND(X637&gt;0,X637&lt;=5),3,IF(AND(X637&gt;5,X637&lt;=10),6,IF(AND(X637&gt;10,X637&lt;=15),9,IF(AND(X637&gt;15,X637&lt;=20),12,IF(AND(X637&gt;20,X637&lt;=25),15,IF(AND(X637&gt;25,X637&lt;=30),18,IF(AND(X637&gt;30,X637&lt;=35),21,IF(AND(X637&gt;35,X637&lt;=40),24,IF(AND(X637&gt;40,X637&lt;=45),27,30))))))))))</f>
        <v>0</v>
      </c>
      <c r="X637" s="57"/>
      <c r="Y637" s="54" t="s">
        <v>83</v>
      </c>
      <c r="AA637" s="53">
        <f>IF(AND(AB637=0,AB637&lt;=0),0,IF(AND(AB637&gt;0,AB637&lt;=5),3,IF(AND(AB637&gt;5,AB637&lt;=10),6,IF(AND(AB637&gt;10,AB637&lt;=15),9,IF(AND(AB637&gt;15,AB637&lt;=20),12,IF(AND(AB637&gt;20,AB637&lt;=25),15,IF(AND(AB637&gt;25,AB637&lt;=30),18,IF(AND(AB637&gt;30,AB637&lt;=35),21,IF(AND(AB637&gt;35,AB637&lt;=40),24,IF(AND(AB637&gt;40,AB637&lt;=45),27,30))))))))))</f>
        <v>6</v>
      </c>
      <c r="AB637" s="57">
        <v>7</v>
      </c>
      <c r="AC637" s="54" t="s">
        <v>83</v>
      </c>
      <c r="AE637" s="53">
        <f>IF(AND(AF637=0,AF637&lt;=0),0,IF(AND(AF637&gt;0,AF637&lt;=5),3,IF(AND(AF637&gt;5,AF637&lt;=10),6,IF(AND(AF637&gt;10,AF637&lt;=15),9,IF(AND(AF637&gt;15,AF637&lt;=20),12,IF(AND(AF637&gt;20,AF637&lt;=25),15,IF(AND(AF637&gt;25,AF637&lt;=30),18,IF(AND(AF637&gt;30,AF637&lt;=35),21,IF(AND(AF637&gt;35,AF637&lt;=40),24,IF(AND(AF637&gt;40,AF637&lt;=45),27,30))))))))))</f>
        <v>6</v>
      </c>
      <c r="AF637" s="57">
        <v>8</v>
      </c>
      <c r="AG637" s="54" t="s">
        <v>83</v>
      </c>
      <c r="AI637" s="53">
        <f>IF(AND(AJ637=0,AJ637&lt;=0),0,IF(AND(AJ637&gt;0,AJ637&lt;=5),3,IF(AND(AJ637&gt;5,AJ637&lt;=10),6,IF(AND(AJ637&gt;10,AJ637&lt;=15),9,IF(AND(AJ637&gt;15,AJ637&lt;=20),12,IF(AND(AJ637&gt;20,AJ637&lt;=25),15,IF(AND(AJ637&gt;25,AJ637&lt;=30),18,IF(AND(AJ637&gt;30,AJ637&lt;=35),21,IF(AND(AJ637&gt;35,AJ637&lt;=40),24,IF(AND(AJ637&gt;40,AJ637&lt;=45),27,30))))))))))</f>
        <v>6</v>
      </c>
      <c r="AJ637" s="57">
        <v>6</v>
      </c>
      <c r="AK637" s="54" t="s">
        <v>83</v>
      </c>
      <c r="AM637" s="53">
        <f>IF(AND(AN637=0,AN637&lt;=0),0,IF(AND(AN637&gt;0,AN637&lt;=5),3,IF(AND(AN637&gt;5,AN637&lt;=10),6,IF(AND(AN637&gt;10,AN637&lt;=15),9,IF(AND(AN637&gt;15,AN637&lt;=20),12,IF(AND(AN637&gt;20,AN637&lt;=25),15,IF(AND(AN637&gt;25,AN637&lt;=30),18,IF(AND(AN637&gt;30,AN637&lt;=35),21,IF(AND(AN637&gt;35,AN637&lt;=40),24,IF(AND(AN637&gt;40,AN637&lt;=45),27,30))))))))))</f>
        <v>3</v>
      </c>
      <c r="AN637" s="57">
        <v>1</v>
      </c>
      <c r="AO637" s="54" t="s">
        <v>86</v>
      </c>
    </row>
    <row r="638" spans="2:41" ht="30" customHeight="1" x14ac:dyDescent="0.25">
      <c r="B638" s="29" t="s">
        <v>93</v>
      </c>
      <c r="C638" s="29" t="s">
        <v>110</v>
      </c>
      <c r="D638" s="1" t="s">
        <v>3</v>
      </c>
      <c r="E638" s="2" t="s">
        <v>81</v>
      </c>
      <c r="F638" s="30"/>
      <c r="G638" s="53">
        <f>IF(AND(H638=0,H638&lt;=0),0,IF(AND(H638&gt;0,H638&lt;=5),3,IF(AND(H638&gt;5,H638&lt;=10),5,IF(AND(H638&gt;10,H638&lt;=15),7,IF(AND(H638&gt;15,H638&lt;=20),9,IF(AND(H638&gt;20,H638&lt;=25),11,IF(AND(H638&gt;25,H638&lt;=30),13,IF(AND(H638&gt;30,H638&lt;=35),15,IF(AND(H638&gt;35,H638&lt;=40),17,IF(AND(H638&gt;40,H638&lt;=45),19,21))))))))))</f>
        <v>3</v>
      </c>
      <c r="H638" s="57">
        <v>5</v>
      </c>
      <c r="I638" s="54" t="s">
        <v>81</v>
      </c>
      <c r="K638" s="53">
        <f>IF(AND(L638=0,L638&lt;=0),0,IF(AND(L638&gt;0,L638&lt;=5),3,IF(AND(L638&gt;5,L638&lt;=10),5,IF(AND(L638&gt;10,L638&lt;=15),7,IF(AND(L638&gt;15,L638&lt;=20),9,IF(AND(L638&gt;20,L638&lt;=25),11,IF(AND(L638&gt;25,L638&lt;=30),13,IF(AND(L638&gt;30,L638&lt;=35),15,IF(AND(L638&gt;35,L638&lt;=40),17,IF(AND(L638&gt;40,L638&lt;=45),19,21))))))))))</f>
        <v>3</v>
      </c>
      <c r="L638" s="57">
        <v>3</v>
      </c>
      <c r="M638" s="54" t="s">
        <v>81</v>
      </c>
      <c r="O638" s="53">
        <f>IF(AND(P638=0,P638&lt;=0),0,IF(AND(P638&gt;0,P638&lt;=5),3,IF(AND(P638&gt;5,P638&lt;=10),5,IF(AND(P638&gt;10,P638&lt;=15),7,IF(AND(P638&gt;15,P638&lt;=20),9,IF(AND(P638&gt;20,P638&lt;=25),11,IF(AND(P638&gt;25,P638&lt;=30),13,IF(AND(P638&gt;30,P638&lt;=35),15,IF(AND(P638&gt;35,P638&lt;=40),17,IF(AND(P638&gt;40,P638&lt;=45),19,21))))))))))</f>
        <v>5</v>
      </c>
      <c r="P638" s="57">
        <v>9</v>
      </c>
      <c r="Q638" s="54" t="s">
        <v>81</v>
      </c>
      <c r="S638" s="53">
        <f>IF(AND(T638=0,T638&lt;=0),0,IF(AND(T638&gt;0,T638&lt;=5),3,IF(AND(T638&gt;5,T638&lt;=10),5,IF(AND(T638&gt;10,T638&lt;=15),7,IF(AND(T638&gt;15,T638&lt;=20),9,IF(AND(T638&gt;20,T638&lt;=25),11,IF(AND(T638&gt;25,T638&lt;=30),13,IF(AND(T638&gt;30,T638&lt;=35),15,IF(AND(T638&gt;35,T638&lt;=40),17,IF(AND(T638&gt;40,T638&lt;=45),19,21))))))))))</f>
        <v>5</v>
      </c>
      <c r="T638" s="57">
        <v>7</v>
      </c>
      <c r="U638" s="54" t="s">
        <v>81</v>
      </c>
      <c r="W638" s="53">
        <f>IF(AND(X638=0,X638&lt;=0),0,IF(AND(X638&gt;0,X638&lt;=5),3,IF(AND(X638&gt;5,X638&lt;=10),5,IF(AND(X638&gt;10,X638&lt;=15),7,IF(AND(X638&gt;15,X638&lt;=20),9,IF(AND(X638&gt;20,X638&lt;=25),11,IF(AND(X638&gt;25,X638&lt;=30),13,IF(AND(X638&gt;30,X638&lt;=35),15,IF(AND(X638&gt;35,X638&lt;=40),17,IF(AND(X638&gt;40,X638&lt;=45),19,21))))))))))</f>
        <v>0</v>
      </c>
      <c r="X638" s="57"/>
      <c r="Y638" s="54" t="s">
        <v>81</v>
      </c>
      <c r="AA638" s="53">
        <f>IF(AND(AB638=0,AB638&lt;=0),0,IF(AND(AB638&gt;0,AB638&lt;=5),3,IF(AND(AB638&gt;5,AB638&lt;=10),5,IF(AND(AB638&gt;10,AB638&lt;=15),7,IF(AND(AB638&gt;15,AB638&lt;=20),9,IF(AND(AB638&gt;20,AB638&lt;=25),11,IF(AND(AB638&gt;25,AB638&lt;=30),13,IF(AND(AB638&gt;30,AB638&lt;=35),15,IF(AND(AB638&gt;35,AB638&lt;=40),17,IF(AND(AB638&gt;40,AB638&lt;=45),19,21))))))))))</f>
        <v>7</v>
      </c>
      <c r="AB638" s="57">
        <v>11</v>
      </c>
      <c r="AC638" s="54" t="s">
        <v>81</v>
      </c>
      <c r="AE638" s="53">
        <f>IF(AND(AF638=0,AF638&lt;=0),0,IF(AND(AF638&gt;0,AF638&lt;=5),3,IF(AND(AF638&gt;5,AF638&lt;=10),5,IF(AND(AF638&gt;10,AF638&lt;=15),7,IF(AND(AF638&gt;15,AF638&lt;=20),9,IF(AND(AF638&gt;20,AF638&lt;=25),11,IF(AND(AF638&gt;25,AF638&lt;=30),13,IF(AND(AF638&gt;30,AF638&lt;=35),15,IF(AND(AF638&gt;35,AF638&lt;=40),17,IF(AND(AF638&gt;40,AF638&lt;=45),19,21))))))))))</f>
        <v>7</v>
      </c>
      <c r="AF638" s="57">
        <v>11</v>
      </c>
      <c r="AG638" s="54" t="s">
        <v>81</v>
      </c>
      <c r="AI638" s="53">
        <f>IF(AND(AJ638=0,AJ638&lt;=0),0,IF(AND(AJ638&gt;0,AJ638&lt;=5),3,IF(AND(AJ638&gt;5,AJ638&lt;=10),5,IF(AND(AJ638&gt;10,AJ638&lt;=15),7,IF(AND(AJ638&gt;15,AJ638&lt;=20),9,IF(AND(AJ638&gt;20,AJ638&lt;=25),11,IF(AND(AJ638&gt;25,AJ638&lt;=30),13,IF(AND(AJ638&gt;30,AJ638&lt;=35),15,IF(AND(AJ638&gt;35,AJ638&lt;=40),17,IF(AND(AJ638&gt;40,AJ638&lt;=45),19,21))))))))))</f>
        <v>3</v>
      </c>
      <c r="AJ638" s="57">
        <v>3</v>
      </c>
      <c r="AK638" s="54" t="s">
        <v>81</v>
      </c>
      <c r="AM638" s="53">
        <f>IF(AND(AN638=0,AN638&lt;=0),0,IF(AND(AN638&gt;0,AN638&lt;=5),3,IF(AND(AN638&gt;5,AN638&lt;=10),5,IF(AND(AN638&gt;10,AN638&lt;=15),7,IF(AND(AN638&gt;15,AN638&lt;=20),9,IF(AND(AN638&gt;20,AN638&lt;=25),11,IF(AND(AN638&gt;25,AN638&lt;=30),13,IF(AND(AN638&gt;30,AN638&lt;=35),15,IF(AND(AN638&gt;35,AN638&lt;=40),17,IF(AND(AN638&gt;40,AN638&lt;=45),19,21))))))))))</f>
        <v>5</v>
      </c>
      <c r="AN638" s="57">
        <v>7</v>
      </c>
      <c r="AO638" s="54" t="s">
        <v>81</v>
      </c>
    </row>
    <row r="639" spans="2:41" ht="30" customHeight="1" x14ac:dyDescent="0.25">
      <c r="B639" s="29" t="s">
        <v>93</v>
      </c>
      <c r="C639" s="29" t="s">
        <v>110</v>
      </c>
      <c r="D639" s="1" t="s">
        <v>4</v>
      </c>
      <c r="E639" s="2" t="s">
        <v>52</v>
      </c>
      <c r="F639" s="30"/>
      <c r="G639" s="53">
        <f>IF(H639&lt;1,0,IF(H639=1,2,IF(H639=2,4,IF(H639=3,6,IF(H639=4,8,IF(H639=5,10,IF(H639=6,12,IF(H639=7,14,IF(H639=8,16,IF(H639=9,18,20))))))))))</f>
        <v>0</v>
      </c>
      <c r="H639" s="57"/>
      <c r="I639" s="54" t="s">
        <v>52</v>
      </c>
      <c r="K639" s="53">
        <f>IF(L639&lt;1,0,IF(L639=1,2,IF(L639=2,4,IF(L639=3,6,IF(L639=4,8,IF(L639=5,10,IF(L639=6,12,IF(L639=7,14,IF(L639=8,16,IF(L639=9,18,20))))))))))</f>
        <v>0</v>
      </c>
      <c r="L639" s="57"/>
      <c r="M639" s="54" t="s">
        <v>52</v>
      </c>
      <c r="O639" s="53">
        <f>IF(P639&lt;1,0,IF(P639=1,2,IF(P639=2,4,IF(P639=3,6,IF(P639=4,8,IF(P639=5,10,IF(P639=6,12,IF(P639=7,14,IF(P639=8,16,IF(P639=9,18,20))))))))))</f>
        <v>0</v>
      </c>
      <c r="P639" s="57"/>
      <c r="Q639" s="54" t="s">
        <v>52</v>
      </c>
      <c r="S639" s="53">
        <f>IF(T639&lt;1,0,IF(T639=1,2,IF(T639=2,4,IF(T639=3,6,IF(T639=4,8,IF(T639=5,10,IF(T639=6,12,IF(T639=7,14,IF(T639=8,16,IF(T639=9,18,20))))))))))</f>
        <v>0</v>
      </c>
      <c r="T639" s="57"/>
      <c r="U639" s="54" t="s">
        <v>52</v>
      </c>
      <c r="W639" s="53">
        <f>IF(X639&lt;1,0,IF(X639=1,2,IF(X639=2,4,IF(X639=3,6,IF(X639=4,8,IF(X639=5,10,IF(X639=6,12,IF(X639=7,14,IF(X639=8,16,IF(X639=9,18,20))))))))))</f>
        <v>0</v>
      </c>
      <c r="X639" s="57"/>
      <c r="Y639" s="54" t="s">
        <v>52</v>
      </c>
      <c r="AA639" s="53">
        <f>IF(AB639&lt;1,0,IF(AB639=1,2,IF(AB639=2,4,IF(AB639=3,6,IF(AB639=4,8,IF(AB639=5,10,IF(AB639=6,12,IF(AB639=7,14,IF(AB639=8,16,IF(AB639=9,18,20))))))))))</f>
        <v>0</v>
      </c>
      <c r="AB639" s="57"/>
      <c r="AC639" s="54" t="s">
        <v>52</v>
      </c>
      <c r="AE639" s="53">
        <f>IF(AF639&lt;1,0,IF(AF639=1,2,IF(AF639=2,4,IF(AF639=3,6,IF(AF639=4,8,IF(AF639=5,10,IF(AF639=6,12,IF(AF639=7,14,IF(AF639=8,16,IF(AF639=9,18,20))))))))))</f>
        <v>0</v>
      </c>
      <c r="AF639" s="57"/>
      <c r="AG639" s="54" t="s">
        <v>52</v>
      </c>
      <c r="AI639" s="53">
        <f>IF(AJ639&lt;1,0,IF(AJ639=1,2,IF(AJ639=2,4,IF(AJ639=3,6,IF(AJ639=4,8,IF(AJ639=5,10,IF(AJ639=6,12,IF(AJ639=7,14,IF(AJ639=8,16,IF(AJ639=9,18,20))))))))))</f>
        <v>0</v>
      </c>
      <c r="AJ639" s="57"/>
      <c r="AK639" s="54" t="s">
        <v>52</v>
      </c>
      <c r="AM639" s="53">
        <f>IF(AN639&lt;1,0,IF(AN639=1,2,IF(AN639=2,4,IF(AN639=3,6,IF(AN639=4,8,IF(AN639=5,10,IF(AN639=6,12,IF(AN639=7,14,IF(AN639=8,16,IF(AN639=9,18,20))))))))))</f>
        <v>0</v>
      </c>
      <c r="AN639" s="57"/>
      <c r="AO639" s="54" t="s">
        <v>52</v>
      </c>
    </row>
    <row r="640" spans="2:41" ht="30" customHeight="1" x14ac:dyDescent="0.25">
      <c r="B640" s="29" t="s">
        <v>93</v>
      </c>
      <c r="C640" s="29" t="s">
        <v>110</v>
      </c>
      <c r="D640" s="1" t="s">
        <v>5</v>
      </c>
      <c r="E640" s="2" t="s">
        <v>85</v>
      </c>
      <c r="F640" s="30"/>
      <c r="G640" s="53">
        <f>IF(AND(H640=0,H640&lt;=0),0,IF(AND(H640&gt;0,H640&lt;=5),3,IF(AND(H640&gt;5,H640&lt;=10),4,IF(AND(H640&gt;10,H640&lt;=15),7,IF(AND(H640&gt;15,H640&lt;=20),9,IF(AND(H640&gt;20,H640&lt;=25),11,IF(AND(H640&gt;25,H640&lt;=30),13,IF(AND(H640&gt;30,H640&lt;=35),16,IF(AND(H640&gt;35,H640&lt;=40),17,IF(AND(H640&gt;40,H640&lt;=45),19,21))))))))))</f>
        <v>4</v>
      </c>
      <c r="H640" s="57">
        <v>8</v>
      </c>
      <c r="I640" s="31" t="s">
        <v>53</v>
      </c>
      <c r="K640" s="53">
        <f>IF(AND(L640=0,L640&lt;=0),0,IF(AND(L640&gt;0,L640&lt;=5),3,IF(AND(L640&gt;5,L640&lt;=10),4,IF(AND(L640&gt;10,L640&lt;=15),7,IF(AND(L640&gt;15,L640&lt;=20),9,IF(AND(L640&gt;20,L640&lt;=25),11,IF(AND(L640&gt;25,L640&lt;=30),13,IF(AND(L640&gt;30,L640&lt;=35),16,IF(AND(L640&gt;35,L640&lt;=40),17,IF(AND(L640&gt;40,L640&lt;=45),19,21))))))))))</f>
        <v>4</v>
      </c>
      <c r="L640" s="57">
        <v>6</v>
      </c>
      <c r="M640" s="31" t="s">
        <v>53</v>
      </c>
      <c r="O640" s="53">
        <f>IF(AND(P640=0,P640&lt;=0),0,IF(AND(P640&gt;0,P640&lt;=5),3,IF(AND(P640&gt;5,P640&lt;=10),4,IF(AND(P640&gt;10,P640&lt;=15),7,IF(AND(P640&gt;15,P640&lt;=20),9,IF(AND(P640&gt;20,P640&lt;=25),11,IF(AND(P640&gt;25,P640&lt;=30),13,IF(AND(P640&gt;30,P640&lt;=35),16,IF(AND(P640&gt;35,P640&lt;=40),17,IF(AND(P640&gt;40,P640&lt;=45),19,21))))))))))</f>
        <v>7</v>
      </c>
      <c r="P640" s="57">
        <v>11</v>
      </c>
      <c r="Q640" s="31" t="s">
        <v>53</v>
      </c>
      <c r="S640" s="53">
        <f>IF(AND(T640=0,T640&lt;=0),0,IF(AND(T640&gt;0,T640&lt;=5),3,IF(AND(T640&gt;5,T640&lt;=10),4,IF(AND(T640&gt;10,T640&lt;=15),7,IF(AND(T640&gt;15,T640&lt;=20),9,IF(AND(T640&gt;20,T640&lt;=25),11,IF(AND(T640&gt;25,T640&lt;=30),13,IF(AND(T640&gt;30,T640&lt;=35),16,IF(AND(T640&gt;35,T640&lt;=40),17,IF(AND(T640&gt;40,T640&lt;=45),19,21))))))))))</f>
        <v>3</v>
      </c>
      <c r="T640" s="57">
        <v>3</v>
      </c>
      <c r="U640" s="31" t="s">
        <v>53</v>
      </c>
      <c r="W640" s="53">
        <f>IF(AND(X640=0,X640&lt;=0),0,IF(AND(X640&gt;0,X640&lt;=5),3,IF(AND(X640&gt;5,X640&lt;=10),4,IF(AND(X640&gt;10,X640&lt;=15),7,IF(AND(X640&gt;15,X640&lt;=20),9,IF(AND(X640&gt;20,X640&lt;=25),11,IF(AND(X640&gt;25,X640&lt;=30),13,IF(AND(X640&gt;30,X640&lt;=35),16,IF(AND(X640&gt;35,X640&lt;=40),17,IF(AND(X640&gt;40,X640&lt;=45),19,21))))))))))</f>
        <v>0</v>
      </c>
      <c r="X640" s="57"/>
      <c r="Y640" s="31" t="s">
        <v>53</v>
      </c>
      <c r="AA640" s="53">
        <f>IF(AND(AB640=0,AB640&lt;=0),0,IF(AND(AB640&gt;0,AB640&lt;=5),3,IF(AND(AB640&gt;5,AB640&lt;=10),4,IF(AND(AB640&gt;10,AB640&lt;=15),7,IF(AND(AB640&gt;15,AB640&lt;=20),9,IF(AND(AB640&gt;20,AB640&lt;=25),11,IF(AND(AB640&gt;25,AB640&lt;=30),13,IF(AND(AB640&gt;30,AB640&lt;=35),16,IF(AND(AB640&gt;35,AB640&lt;=40),17,IF(AND(AB640&gt;40,AB640&lt;=45),19,21))))))))))</f>
        <v>3</v>
      </c>
      <c r="AB640" s="57">
        <v>2</v>
      </c>
      <c r="AC640" s="31" t="s">
        <v>53</v>
      </c>
      <c r="AE640" s="53">
        <f>IF(AND(AF640=0,AF640&lt;=0),0,IF(AND(AF640&gt;0,AF640&lt;=5),3,IF(AND(AF640&gt;5,AF640&lt;=10),4,IF(AND(AF640&gt;10,AF640&lt;=15),7,IF(AND(AF640&gt;15,AF640&lt;=20),9,IF(AND(AF640&gt;20,AF640&lt;=25),11,IF(AND(AF640&gt;25,AF640&lt;=30),13,IF(AND(AF640&gt;30,AF640&lt;=35),16,IF(AND(AF640&gt;35,AF640&lt;=40),17,IF(AND(AF640&gt;40,AF640&lt;=45),19,21))))))))))</f>
        <v>4</v>
      </c>
      <c r="AF640" s="57">
        <v>6</v>
      </c>
      <c r="AG640" s="31" t="s">
        <v>53</v>
      </c>
      <c r="AI640" s="53">
        <f>IF(AND(AJ640=0,AJ640&lt;=0),0,IF(AND(AJ640&gt;0,AJ640&lt;=5),3,IF(AND(AJ640&gt;5,AJ640&lt;=10),4,IF(AND(AJ640&gt;10,AJ640&lt;=15),7,IF(AND(AJ640&gt;15,AJ640&lt;=20),9,IF(AND(AJ640&gt;20,AJ640&lt;=25),11,IF(AND(AJ640&gt;25,AJ640&lt;=30),13,IF(AND(AJ640&gt;30,AJ640&lt;=35),16,IF(AND(AJ640&gt;35,AJ640&lt;=40),17,IF(AND(AJ640&gt;40,AJ640&lt;=45),19,21))))))))))</f>
        <v>3</v>
      </c>
      <c r="AJ640" s="57">
        <v>3</v>
      </c>
      <c r="AK640" s="31" t="s">
        <v>53</v>
      </c>
      <c r="AM640" s="53">
        <f>IF(AND(AN640=0,AN640&lt;=0),0,IF(AND(AN640&gt;0,AN640&lt;=5),3,IF(AND(AN640&gt;5,AN640&lt;=10),4,IF(AND(AN640&gt;10,AN640&lt;=15),7,IF(AND(AN640&gt;15,AN640&lt;=20),9,IF(AND(AN640&gt;20,AN640&lt;=25),11,IF(AND(AN640&gt;25,AN640&lt;=30),13,IF(AND(AN640&gt;30,AN640&lt;=35),16,IF(AND(AN640&gt;35,AN640&lt;=40),17,IF(AND(AN640&gt;40,AN640&lt;=45),19,21))))))))))</f>
        <v>3</v>
      </c>
      <c r="AN640" s="57">
        <v>3</v>
      </c>
      <c r="AO640" s="31" t="s">
        <v>53</v>
      </c>
    </row>
    <row r="641" spans="2:41" ht="30" customHeight="1" x14ac:dyDescent="0.25">
      <c r="B641" s="29" t="s">
        <v>93</v>
      </c>
      <c r="C641" s="29" t="s">
        <v>110</v>
      </c>
      <c r="D641" s="1" t="s">
        <v>7</v>
      </c>
      <c r="E641" s="2" t="s">
        <v>6</v>
      </c>
      <c r="F641" s="30"/>
      <c r="G641" s="53">
        <f>IF(AND(H641=0,H641&lt;=0),0,IF(AND(H641&gt;0,H641&lt;=2),1,IF(AND(H641&gt;2,H641&lt;=4),2,IF(AND(H641&gt;4,H641&lt;=6),3,IF(AND(H641&gt;6,H641&lt;=8),4,IF(AND(H641&gt;8,H641&lt;=10),5,IF(AND(H641&gt;10,H641&lt;=12),6,IF(AND(H641&gt;12,H641&lt;=14),7,IF(AND(H641&gt;14,H641&lt;=16),8,IF(AND(H641&gt;16,H641&lt;=18),9,10))))))))))</f>
        <v>0</v>
      </c>
      <c r="H641" s="57"/>
      <c r="I641" s="54" t="s">
        <v>62</v>
      </c>
      <c r="K641" s="53">
        <f>IF(AND(L641=0,L641&lt;=0),0,IF(AND(L641&gt;0,L641&lt;=2),1,IF(AND(L641&gt;2,L641&lt;=4),2,IF(AND(L641&gt;4,L641&lt;=6),3,IF(AND(L641&gt;6,L641&lt;=8),4,IF(AND(L641&gt;8,L641&lt;=10),5,IF(AND(L641&gt;10,L641&lt;=12),6,IF(AND(L641&gt;12,L641&lt;=14),7,IF(AND(L641&gt;14,L641&lt;=16),8,IF(AND(L641&gt;16,L641&lt;=18),9,10))))))))))</f>
        <v>0</v>
      </c>
      <c r="L641" s="57"/>
      <c r="M641" s="54" t="s">
        <v>62</v>
      </c>
      <c r="O641" s="53">
        <f>IF(AND(P641=0,P641&lt;=0),0,IF(AND(P641&gt;0,P641&lt;=2),1,IF(AND(P641&gt;2,P641&lt;=4),2,IF(AND(P641&gt;4,P641&lt;=6),3,IF(AND(P641&gt;6,P641&lt;=8),4,IF(AND(P641&gt;8,P641&lt;=10),5,IF(AND(P641&gt;10,P641&lt;=12),6,IF(AND(P641&gt;12,P641&lt;=14),7,IF(AND(P641&gt;14,P641&lt;=16),8,IF(AND(P641&gt;16,P641&lt;=18),9,10))))))))))</f>
        <v>0</v>
      </c>
      <c r="P641" s="57"/>
      <c r="Q641" s="54" t="s">
        <v>62</v>
      </c>
      <c r="S641" s="53">
        <f>IF(AND(T641=0,T641&lt;=0),0,IF(AND(T641&gt;0,T641&lt;=2),1,IF(AND(T641&gt;2,T641&lt;=4),2,IF(AND(T641&gt;4,T641&lt;=6),3,IF(AND(T641&gt;6,T641&lt;=8),4,IF(AND(T641&gt;8,T641&lt;=10),5,IF(AND(T641&gt;10,T641&lt;=12),6,IF(AND(T641&gt;12,T641&lt;=14),7,IF(AND(T641&gt;14,T641&lt;=16),8,IF(AND(T641&gt;16,T641&lt;=18),9,10))))))))))</f>
        <v>0</v>
      </c>
      <c r="T641" s="57"/>
      <c r="U641" s="54" t="s">
        <v>62</v>
      </c>
      <c r="W641" s="53">
        <f>IF(AND(X641=0,X641&lt;=0),0,IF(AND(X641&gt;0,X641&lt;=2),1,IF(AND(X641&gt;2,X641&lt;=4),2,IF(AND(X641&gt;4,X641&lt;=6),3,IF(AND(X641&gt;6,X641&lt;=8),4,IF(AND(X641&gt;8,X641&lt;=10),5,IF(AND(X641&gt;10,X641&lt;=12),6,IF(AND(X641&gt;12,X641&lt;=14),7,IF(AND(X641&gt;14,X641&lt;=16),8,IF(AND(X641&gt;16,X641&lt;=18),9,10))))))))))</f>
        <v>0</v>
      </c>
      <c r="X641" s="57"/>
      <c r="Y641" s="54" t="s">
        <v>62</v>
      </c>
      <c r="AA641" s="53">
        <f>IF(AND(AB641=0,AB641&lt;=0),0,IF(AND(AB641&gt;0,AB641&lt;=2),1,IF(AND(AB641&gt;2,AB641&lt;=4),2,IF(AND(AB641&gt;4,AB641&lt;=6),3,IF(AND(AB641&gt;6,AB641&lt;=8),4,IF(AND(AB641&gt;8,AB641&lt;=10),5,IF(AND(AB641&gt;10,AB641&lt;=12),6,IF(AND(AB641&gt;12,AB641&lt;=14),7,IF(AND(AB641&gt;14,AB641&lt;=16),8,IF(AND(AB641&gt;16,AB641&lt;=18),9,10))))))))))</f>
        <v>0</v>
      </c>
      <c r="AB641" s="57"/>
      <c r="AC641" s="54" t="s">
        <v>62</v>
      </c>
      <c r="AE641" s="53">
        <f>IF(AND(AF641=0,AF641&lt;=0),0,IF(AND(AF641&gt;0,AF641&lt;=2),1,IF(AND(AF641&gt;2,AF641&lt;=4),2,IF(AND(AF641&gt;4,AF641&lt;=6),3,IF(AND(AF641&gt;6,AF641&lt;=8),4,IF(AND(AF641&gt;8,AF641&lt;=10),5,IF(AND(AF641&gt;10,AF641&lt;=12),6,IF(AND(AF641&gt;12,AF641&lt;=14),7,IF(AND(AF641&gt;14,AF641&lt;=16),8,IF(AND(AF641&gt;16,AF641&lt;=18),9,10))))))))))</f>
        <v>0</v>
      </c>
      <c r="AF641" s="57"/>
      <c r="AG641" s="54" t="s">
        <v>62</v>
      </c>
      <c r="AI641" s="53">
        <f>IF(AND(AJ641=0,AJ641&lt;=0),0,IF(AND(AJ641&gt;0,AJ641&lt;=2),1,IF(AND(AJ641&gt;2,AJ641&lt;=4),2,IF(AND(AJ641&gt;4,AJ641&lt;=6),3,IF(AND(AJ641&gt;6,AJ641&lt;=8),4,IF(AND(AJ641&gt;8,AJ641&lt;=10),5,IF(AND(AJ641&gt;10,AJ641&lt;=12),6,IF(AND(AJ641&gt;12,AJ641&lt;=14),7,IF(AND(AJ641&gt;14,AJ641&lt;=16),8,IF(AND(AJ641&gt;16,AJ641&lt;=18),9,10))))))))))</f>
        <v>0</v>
      </c>
      <c r="AJ641" s="57"/>
      <c r="AK641" s="54" t="s">
        <v>62</v>
      </c>
      <c r="AM641" s="53">
        <f>IF(AND(AN641=0,AN641&lt;=0),0,IF(AND(AN641&gt;0,AN641&lt;=2),1,IF(AND(AN641&gt;2,AN641&lt;=4),2,IF(AND(AN641&gt;4,AN641&lt;=6),3,IF(AND(AN641&gt;6,AN641&lt;=8),4,IF(AND(AN641&gt;8,AN641&lt;=10),5,IF(AND(AN641&gt;10,AN641&lt;=12),6,IF(AND(AN641&gt;12,AN641&lt;=14),7,IF(AND(AN641&gt;14,AN641&lt;=16),8,IF(AND(AN641&gt;16,AN641&lt;=18),9,10))))))))))</f>
        <v>0</v>
      </c>
      <c r="AN641" s="57"/>
      <c r="AO641" s="54" t="s">
        <v>62</v>
      </c>
    </row>
    <row r="642" spans="2:41" ht="30" customHeight="1" x14ac:dyDescent="0.25">
      <c r="B642" s="29" t="s">
        <v>93</v>
      </c>
      <c r="C642" s="29" t="s">
        <v>110</v>
      </c>
      <c r="D642" s="1" t="s">
        <v>9</v>
      </c>
      <c r="E642" s="2" t="s">
        <v>8</v>
      </c>
      <c r="F642" s="30"/>
      <c r="G642" s="76">
        <f>H642</f>
        <v>6</v>
      </c>
      <c r="H642" s="77">
        <v>6</v>
      </c>
      <c r="I642" s="73" t="str">
        <f>IF(G642=0,"SIN DATOS",IF(AND(G642&gt;0,G642&lt;=6),"ORDENADO",IF(AND(G642&gt;6,G642&lt;=11),"ORDENADO/BUENA PRESENTACIÓN",IF(AND(G642&gt;11,G642&lt;=15),"ODENADO/BUENA PRESENTACION/MAYORES ARGUMENTO","EXCELENTE"))))</f>
        <v>ORDENADO</v>
      </c>
      <c r="J642" s="78"/>
      <c r="K642" s="76">
        <f>L642</f>
        <v>6</v>
      </c>
      <c r="L642" s="77">
        <v>6</v>
      </c>
      <c r="M642" s="73" t="str">
        <f>IF(K642=0,"SIN DATOS",IF(AND(K642&gt;0,K642&lt;=6),"ORDENADO",IF(AND(K642&gt;6,K642&lt;=11),"ORDENADO/BUENA PRESENTACIÓN",IF(AND(K642&gt;11,K642&lt;=15),"ODENADO/BUENA PRESENTACION/MAYORES ARGUMENTO","EXCELENTE"))))</f>
        <v>ORDENADO</v>
      </c>
      <c r="N642" s="78"/>
      <c r="O642" s="76">
        <f>P642</f>
        <v>6</v>
      </c>
      <c r="P642" s="77">
        <v>6</v>
      </c>
      <c r="Q642" s="73" t="str">
        <f>IF(O642=0,"SIN DATOS",IF(AND(O642&gt;0,O642&lt;=6),"ORDENADO",IF(AND(O642&gt;6,O642&lt;=11),"ORDENADO/BUENA PRESENTACIÓN",IF(AND(O642&gt;11,O642&lt;=15),"ODENADO/BUENA PRESENTACION/MAYORES ARGUMENTO","EXCELENTE"))))</f>
        <v>ORDENADO</v>
      </c>
      <c r="R642" s="78"/>
      <c r="S642" s="76">
        <f>T642</f>
        <v>5</v>
      </c>
      <c r="T642" s="77">
        <v>5</v>
      </c>
      <c r="U642" s="73" t="str">
        <f>IF(S642=0,"SIN DATOS",IF(AND(S642&gt;0,S642&lt;=6),"ORDENADO",IF(AND(S642&gt;6,S642&lt;=11),"ORDENADO/BUENA PRESENTACIÓN",IF(AND(S642&gt;11,S642&lt;=15),"ODENADO/BUENA PRESENTACION/MAYORES ARGUMENTO","EXCELENTE"))))</f>
        <v>ORDENADO</v>
      </c>
      <c r="V642" s="78"/>
      <c r="W642" s="76">
        <f>X642</f>
        <v>0</v>
      </c>
      <c r="X642" s="77"/>
      <c r="Y642" s="73" t="str">
        <f>IF(W642=0,"SIN DATOS",IF(AND(W642&gt;0,W642&lt;=6),"ORDENADO",IF(AND(W642&gt;6,W642&lt;=11),"ORDENADO/BUENA PRESENTACIÓN",IF(AND(W642&gt;11,W642&lt;=15),"ODENADO/BUENA PRESENTACION/MAYORES ARGUMENTO","EXCELENTE"))))</f>
        <v>SIN DATOS</v>
      </c>
      <c r="Z642" s="78"/>
      <c r="AA642" s="76">
        <f>AB642</f>
        <v>6</v>
      </c>
      <c r="AB642" s="77">
        <v>6</v>
      </c>
      <c r="AC642" s="73" t="str">
        <f>IF(AA642=0,"SIN DATOS",IF(AND(AA642&gt;0,AA642&lt;=6),"ORDENADO",IF(AND(AA642&gt;6,AA642&lt;=11),"ORDENADO/BUENA PRESENTACIÓN",IF(AND(AA642&gt;11,AA642&lt;=15),"ODENADO/BUENA PRESENTACION/MAYORES ARGUMENTO","EXCELENTE"))))</f>
        <v>ORDENADO</v>
      </c>
      <c r="AE642" s="76">
        <f>AF642</f>
        <v>7</v>
      </c>
      <c r="AF642" s="77">
        <v>7</v>
      </c>
      <c r="AG642" s="73" t="str">
        <f>IF(AE642=0,"SIN DATOS",IF(AND(AE642&gt;0,AE642&lt;=6),"ORDENADO",IF(AND(AE642&gt;6,AE642&lt;=11),"ORDENADO/BUENA PRESENTACIÓN",IF(AND(AE642&gt;11,AE642&lt;=15),"ODENADO/BUENA PRESENTACION/MAYORES ARGUMENTO","EXCELENTE"))))</f>
        <v>ORDENADO/BUENA PRESENTACIÓN</v>
      </c>
      <c r="AI642" s="76">
        <f>AJ642</f>
        <v>5</v>
      </c>
      <c r="AJ642" s="77">
        <v>5</v>
      </c>
      <c r="AK642" s="73" t="str">
        <f>IF(AI642=0,"SIN DATOS",IF(AND(AI642&gt;0,AI642&lt;=6),"ORDENADO",IF(AND(AI642&gt;6,AI642&lt;=11),"ORDENADO/BUENA PRESENTACIÓN",IF(AND(AI642&gt;11,AI642&lt;=15),"ODENADO/BUENA PRESENTACION/MAYORES ARGUMENTO","EXCELENTE"))))</f>
        <v>ORDENADO</v>
      </c>
      <c r="AL642" s="78"/>
      <c r="AM642" s="76">
        <f>AN642</f>
        <v>5</v>
      </c>
      <c r="AN642" s="77">
        <v>5</v>
      </c>
      <c r="AO642" s="73" t="str">
        <f>IF(AM642=0,"SIN DATOS",IF(AND(AM642&gt;0,AM642&lt;=6),"ORDENADO",IF(AND(AM642&gt;6,AM642&lt;=11),"ORDENADO/BUENA PRESENTACIÓN",IF(AND(AM642&gt;11,AM642&lt;=15),"ODENADO/BUENA PRESENTACION/MAYORES ARGUMENTO","EXCELENTE"))))</f>
        <v>ORDENADO</v>
      </c>
    </row>
    <row r="643" spans="2:41" ht="30" customHeight="1" x14ac:dyDescent="0.25">
      <c r="B643" s="29" t="s">
        <v>93</v>
      </c>
      <c r="C643" s="29" t="s">
        <v>110</v>
      </c>
      <c r="D643" s="1" t="s">
        <v>63</v>
      </c>
      <c r="E643" s="2" t="s">
        <v>10</v>
      </c>
      <c r="F643" s="30"/>
      <c r="G643" s="53">
        <f>H643</f>
        <v>0</v>
      </c>
      <c r="H643" s="57"/>
      <c r="I643" s="56"/>
      <c r="K643" s="53">
        <f>L643</f>
        <v>0</v>
      </c>
      <c r="L643" s="57"/>
      <c r="M643" s="56"/>
      <c r="O643" s="53">
        <f>P643</f>
        <v>0</v>
      </c>
      <c r="P643" s="57"/>
      <c r="Q643" s="56"/>
      <c r="S643" s="53">
        <f>T643</f>
        <v>0</v>
      </c>
      <c r="T643" s="57"/>
      <c r="U643" s="56"/>
      <c r="W643" s="53">
        <f>X643</f>
        <v>0</v>
      </c>
      <c r="X643" s="57"/>
      <c r="Y643" s="56"/>
      <c r="AA643" s="53">
        <f>AB643</f>
        <v>0</v>
      </c>
      <c r="AB643" s="57"/>
      <c r="AC643" s="56"/>
      <c r="AE643" s="53">
        <f>AF643</f>
        <v>0</v>
      </c>
      <c r="AF643" s="57"/>
      <c r="AG643" s="56"/>
      <c r="AI643" s="53">
        <f>AJ643</f>
        <v>0</v>
      </c>
      <c r="AJ643" s="57"/>
      <c r="AK643" s="56"/>
      <c r="AM643" s="53">
        <f>AN643</f>
        <v>0</v>
      </c>
      <c r="AN643" s="57"/>
      <c r="AO643" s="56"/>
    </row>
    <row r="644" spans="2:41" ht="15" customHeight="1" x14ac:dyDescent="0.25">
      <c r="B644" s="29" t="s">
        <v>93</v>
      </c>
      <c r="C644" s="29" t="s">
        <v>110</v>
      </c>
      <c r="D644" s="1" t="s">
        <v>80</v>
      </c>
      <c r="E644" s="2" t="s">
        <v>64</v>
      </c>
      <c r="F644" s="33"/>
      <c r="G644" s="64">
        <f>IF(H644=0,0,H644*50)</f>
        <v>0</v>
      </c>
      <c r="H644" s="63"/>
      <c r="I644" s="58" t="s">
        <v>66</v>
      </c>
      <c r="K644" s="64">
        <f>IF(L644=0,0,L644*50)</f>
        <v>0</v>
      </c>
      <c r="L644" s="63"/>
      <c r="M644" s="58" t="s">
        <v>66</v>
      </c>
      <c r="O644" s="64">
        <f>IF(P644=0,0,P644*50)</f>
        <v>0</v>
      </c>
      <c r="P644" s="63"/>
      <c r="Q644" s="58" t="s">
        <v>66</v>
      </c>
      <c r="S644" s="64">
        <f>IF(T644=0,0,T644*50)</f>
        <v>0</v>
      </c>
      <c r="T644" s="63"/>
      <c r="U644" s="58" t="s">
        <v>66</v>
      </c>
      <c r="W644" s="64">
        <f>IF(X644=0,0,X644*50)</f>
        <v>0</v>
      </c>
      <c r="X644" s="63"/>
      <c r="Y644" s="58" t="s">
        <v>66</v>
      </c>
      <c r="AA644" s="64">
        <f>IF(AB644=0,0,AB644*50)</f>
        <v>0</v>
      </c>
      <c r="AB644" s="63"/>
      <c r="AC644" s="58" t="s">
        <v>66</v>
      </c>
      <c r="AE644" s="64">
        <f>IF(AF644=0,0,AF644*50)</f>
        <v>0</v>
      </c>
      <c r="AF644" s="63"/>
      <c r="AG644" s="58" t="s">
        <v>66</v>
      </c>
      <c r="AI644" s="64">
        <f>IF(AJ644=0,0,AJ644*50)</f>
        <v>0</v>
      </c>
      <c r="AJ644" s="63"/>
      <c r="AK644" s="58" t="s">
        <v>66</v>
      </c>
      <c r="AM644" s="64">
        <f>IF(AN644=0,0,AN644*50)</f>
        <v>0</v>
      </c>
      <c r="AN644" s="63"/>
      <c r="AO644" s="58" t="s">
        <v>66</v>
      </c>
    </row>
    <row r="645" spans="2:41" ht="15" customHeight="1" x14ac:dyDescent="0.25">
      <c r="B645" s="29"/>
      <c r="C645" s="29"/>
      <c r="D645" s="42"/>
      <c r="E645" s="2"/>
      <c r="F645" s="43"/>
      <c r="G645" s="55"/>
      <c r="H645" s="55"/>
      <c r="I645" s="54"/>
      <c r="K645" s="55"/>
      <c r="L645" s="55"/>
      <c r="M645" s="54"/>
      <c r="O645" s="55"/>
      <c r="P645" s="55"/>
      <c r="Q645" s="54"/>
      <c r="S645" s="55"/>
      <c r="T645" s="55"/>
      <c r="U645" s="54"/>
      <c r="W645" s="55"/>
      <c r="X645" s="55"/>
      <c r="Y645" s="54"/>
      <c r="AA645" s="55"/>
      <c r="AB645" s="55"/>
      <c r="AC645" s="54"/>
      <c r="AE645" s="55"/>
      <c r="AF645" s="55"/>
      <c r="AG645" s="54"/>
      <c r="AI645" s="55"/>
      <c r="AJ645" s="55"/>
      <c r="AK645" s="54"/>
      <c r="AM645" s="55"/>
      <c r="AN645" s="55"/>
      <c r="AO645" s="54"/>
    </row>
    <row r="646" spans="2:41" ht="15.75" x14ac:dyDescent="0.25">
      <c r="B646" s="29"/>
      <c r="C646" s="29"/>
      <c r="D646" s="2" t="s">
        <v>50</v>
      </c>
      <c r="E646" s="2"/>
      <c r="F646" s="30"/>
      <c r="G646" s="84">
        <f>SUM(G636:G643)</f>
        <v>27</v>
      </c>
      <c r="H646" s="85">
        <f>VLOOKUP(G646,PAGO,2,FALSE)</f>
        <v>130</v>
      </c>
      <c r="I646" s="86" t="s">
        <v>68</v>
      </c>
      <c r="K646" s="84">
        <f>SUM(K636:K643)</f>
        <v>27</v>
      </c>
      <c r="L646" s="85">
        <f>VLOOKUP(K646,PAGO,2,FALSE)</f>
        <v>130</v>
      </c>
      <c r="M646" s="86" t="s">
        <v>68</v>
      </c>
      <c r="O646" s="84">
        <f>SUM(O636:O643)</f>
        <v>41</v>
      </c>
      <c r="P646" s="85">
        <f>VLOOKUP(O646,PAGO,2,FALSE)</f>
        <v>200</v>
      </c>
      <c r="Q646" s="86" t="s">
        <v>68</v>
      </c>
      <c r="S646" s="84">
        <f>SUM(S636:S643)</f>
        <v>27</v>
      </c>
      <c r="T646" s="85">
        <f>VLOOKUP(S646,PAGO,2,FALSE)</f>
        <v>130</v>
      </c>
      <c r="U646" s="86" t="s">
        <v>68</v>
      </c>
      <c r="W646" s="84">
        <f>SUM(W636:W643)</f>
        <v>0</v>
      </c>
      <c r="X646" s="85">
        <f>VLOOKUP(W646,PAGO,2,FALSE)</f>
        <v>0</v>
      </c>
      <c r="Y646" s="86" t="s">
        <v>68</v>
      </c>
      <c r="AA646" s="84">
        <f>SUM(AA636:AA643)</f>
        <v>33</v>
      </c>
      <c r="AB646" s="85">
        <f>VLOOKUP(AA646,PAGO,2,FALSE)</f>
        <v>160</v>
      </c>
      <c r="AC646" s="86" t="s">
        <v>68</v>
      </c>
      <c r="AE646" s="84">
        <f>SUM(AE636:AE643)</f>
        <v>37</v>
      </c>
      <c r="AF646" s="85">
        <f>VLOOKUP(AE646,PAGO,2,FALSE)</f>
        <v>180</v>
      </c>
      <c r="AG646" s="86" t="s">
        <v>68</v>
      </c>
      <c r="AI646" s="84">
        <f>SUM(AI636:AI643)</f>
        <v>30</v>
      </c>
      <c r="AJ646" s="85">
        <f>VLOOKUP(AI646,PAGO,2,FALSE)</f>
        <v>145</v>
      </c>
      <c r="AK646" s="86" t="s">
        <v>68</v>
      </c>
      <c r="AM646" s="84">
        <f>SUM(AM636:AM643)</f>
        <v>27</v>
      </c>
      <c r="AN646" s="85">
        <f>VLOOKUP(AM646,PAGO,2,FALSE)</f>
        <v>130</v>
      </c>
      <c r="AO646" s="86" t="s">
        <v>68</v>
      </c>
    </row>
    <row r="647" spans="2:41" ht="16.5" thickBot="1" x14ac:dyDescent="0.3">
      <c r="B647" s="80"/>
      <c r="C647" s="80"/>
      <c r="D647" s="81"/>
      <c r="E647" s="81"/>
      <c r="F647" s="82"/>
      <c r="G647" s="163">
        <f>IF(G640=0,-25,0)</f>
        <v>0</v>
      </c>
      <c r="H647" s="164"/>
      <c r="I647" s="87" t="s">
        <v>88</v>
      </c>
      <c r="K647" s="163">
        <f>IF(K640=0,-25,0)</f>
        <v>0</v>
      </c>
      <c r="L647" s="164"/>
      <c r="M647" s="87" t="s">
        <v>88</v>
      </c>
      <c r="O647" s="163">
        <f>IF(O640=0,-25,0)</f>
        <v>0</v>
      </c>
      <c r="P647" s="164"/>
      <c r="Q647" s="87" t="s">
        <v>88</v>
      </c>
      <c r="S647" s="163">
        <f>IF(S640=0,-25,0)</f>
        <v>0</v>
      </c>
      <c r="T647" s="164"/>
      <c r="U647" s="87" t="s">
        <v>88</v>
      </c>
      <c r="W647" s="163">
        <f>IF(W640=0,-25,0)</f>
        <v>-25</v>
      </c>
      <c r="X647" s="164"/>
      <c r="Y647" s="87" t="s">
        <v>88</v>
      </c>
      <c r="AA647" s="163">
        <f>IF(AA640=0,-25,0)</f>
        <v>0</v>
      </c>
      <c r="AB647" s="164"/>
      <c r="AC647" s="87" t="s">
        <v>88</v>
      </c>
      <c r="AE647" s="163">
        <f>IF(AE640=0,-25,0)</f>
        <v>0</v>
      </c>
      <c r="AF647" s="164"/>
      <c r="AG647" s="87" t="s">
        <v>88</v>
      </c>
      <c r="AI647" s="163">
        <f>IF(AI640=0,-25,0)</f>
        <v>0</v>
      </c>
      <c r="AJ647" s="164"/>
      <c r="AK647" s="87" t="s">
        <v>88</v>
      </c>
      <c r="AM647" s="163">
        <f>IF(AM640=0,-25,0)</f>
        <v>0</v>
      </c>
      <c r="AN647" s="164"/>
      <c r="AO647" s="87" t="s">
        <v>88</v>
      </c>
    </row>
    <row r="648" spans="2:41" ht="19.5" thickBot="1" x14ac:dyDescent="0.3">
      <c r="D648" s="154" t="s">
        <v>67</v>
      </c>
      <c r="E648" s="155"/>
      <c r="G648" s="156">
        <f>+G644+H646+G647</f>
        <v>130</v>
      </c>
      <c r="H648" s="157"/>
      <c r="I648" s="83" t="s">
        <v>69</v>
      </c>
      <c r="J648" s="71"/>
      <c r="K648" s="156">
        <f>+K644+L646+K647</f>
        <v>130</v>
      </c>
      <c r="L648" s="157"/>
      <c r="M648" s="83" t="s">
        <v>69</v>
      </c>
      <c r="N648" s="71"/>
      <c r="O648" s="156">
        <f>+O644+P646+O647</f>
        <v>200</v>
      </c>
      <c r="P648" s="157"/>
      <c r="Q648" s="83" t="s">
        <v>69</v>
      </c>
      <c r="R648" s="71"/>
      <c r="S648" s="156">
        <f>+S644+T646+S647</f>
        <v>130</v>
      </c>
      <c r="T648" s="157"/>
      <c r="U648" s="83" t="s">
        <v>69</v>
      </c>
      <c r="V648" s="71"/>
      <c r="W648" s="156">
        <f>+W644+X646+W647</f>
        <v>-25</v>
      </c>
      <c r="X648" s="157"/>
      <c r="Y648" s="83" t="s">
        <v>69</v>
      </c>
      <c r="Z648" s="71"/>
      <c r="AA648" s="156">
        <f>+AA644+AB646+AA647</f>
        <v>160</v>
      </c>
      <c r="AB648" s="157"/>
      <c r="AC648" s="83" t="s">
        <v>69</v>
      </c>
      <c r="AE648" s="156">
        <f>+AE644+AF646+AE647</f>
        <v>180</v>
      </c>
      <c r="AF648" s="157"/>
      <c r="AG648" s="83" t="s">
        <v>69</v>
      </c>
      <c r="AI648" s="156">
        <f>+AI644+AJ646+AI647</f>
        <v>145</v>
      </c>
      <c r="AJ648" s="157"/>
      <c r="AK648" s="83" t="s">
        <v>69</v>
      </c>
      <c r="AL648" s="71"/>
      <c r="AM648" s="156">
        <f>+AM644+AN646+AM647</f>
        <v>130</v>
      </c>
      <c r="AN648" s="157"/>
      <c r="AO648" s="83" t="s">
        <v>69</v>
      </c>
    </row>
    <row r="649" spans="2:41" ht="18.75" x14ac:dyDescent="0.25">
      <c r="D649" s="92"/>
      <c r="E649" s="92"/>
      <c r="G649" s="93"/>
      <c r="H649" s="93"/>
      <c r="I649" s="94"/>
      <c r="J649" s="71"/>
      <c r="K649" s="93"/>
      <c r="L649" s="93"/>
      <c r="M649" s="94"/>
      <c r="N649" s="71"/>
      <c r="O649" s="93"/>
      <c r="P649" s="93"/>
      <c r="Q649" s="94"/>
      <c r="R649" s="71"/>
      <c r="S649" s="117"/>
      <c r="T649" s="117"/>
      <c r="U649" s="94"/>
      <c r="V649" s="71"/>
      <c r="W649" s="93"/>
      <c r="X649" s="93"/>
      <c r="Y649" s="94"/>
      <c r="Z649" s="71"/>
      <c r="AA649" s="93"/>
      <c r="AB649" s="93"/>
      <c r="AC649" s="94"/>
      <c r="AE649" s="93"/>
      <c r="AF649" s="93"/>
      <c r="AG649" s="94"/>
      <c r="AL649" s="71"/>
      <c r="AM649" s="117"/>
      <c r="AN649" s="117"/>
      <c r="AO649" s="94"/>
    </row>
    <row r="650" spans="2:41" ht="18.75" x14ac:dyDescent="0.25">
      <c r="D650" s="92"/>
      <c r="E650" s="92"/>
      <c r="G650" s="93"/>
      <c r="H650" s="93"/>
      <c r="I650" s="94"/>
      <c r="J650" s="71"/>
      <c r="K650" s="93"/>
      <c r="L650" s="93"/>
      <c r="M650" s="94"/>
      <c r="N650" s="71"/>
      <c r="O650" s="93"/>
      <c r="P650" s="93"/>
      <c r="Q650" s="94"/>
      <c r="R650" s="71"/>
      <c r="S650" s="117"/>
      <c r="T650" s="117"/>
      <c r="U650" s="94"/>
      <c r="V650" s="71"/>
      <c r="W650" s="93"/>
      <c r="X650" s="93"/>
      <c r="Y650" s="94"/>
      <c r="Z650" s="71"/>
      <c r="AA650" s="93"/>
      <c r="AB650" s="93"/>
      <c r="AC650" s="94"/>
      <c r="AE650" s="93"/>
      <c r="AF650" s="93"/>
      <c r="AG650" s="94"/>
      <c r="AL650" s="71"/>
      <c r="AM650" s="117"/>
      <c r="AN650" s="117"/>
      <c r="AO650" s="94"/>
    </row>
    <row r="652" spans="2:41" ht="26.25" x14ac:dyDescent="0.4">
      <c r="B652" s="51" t="s">
        <v>78</v>
      </c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L652" s="51"/>
      <c r="AM652" s="51"/>
      <c r="AN652" s="51"/>
      <c r="AO652" s="51"/>
    </row>
    <row r="654" spans="2:41" ht="18.75" x14ac:dyDescent="0.3">
      <c r="B654" s="39" t="s">
        <v>46</v>
      </c>
      <c r="C654" s="39" t="s">
        <v>47</v>
      </c>
      <c r="D654" s="104" t="s">
        <v>48</v>
      </c>
      <c r="E654" s="105"/>
      <c r="F654" s="40"/>
      <c r="G654" s="160" t="s">
        <v>55</v>
      </c>
      <c r="H654" s="161"/>
      <c r="I654" s="162"/>
      <c r="J654" s="40"/>
      <c r="K654" s="160" t="s">
        <v>54</v>
      </c>
      <c r="L654" s="161"/>
      <c r="M654" s="162"/>
      <c r="O654" s="160" t="s">
        <v>56</v>
      </c>
      <c r="P654" s="161"/>
      <c r="Q654" s="162"/>
      <c r="R654" s="40"/>
      <c r="S654" s="160" t="s">
        <v>57</v>
      </c>
      <c r="T654" s="161"/>
      <c r="U654" s="162"/>
      <c r="V654" s="40"/>
      <c r="W654" s="160" t="s">
        <v>58</v>
      </c>
      <c r="X654" s="161"/>
      <c r="Y654" s="162"/>
      <c r="Z654" s="40"/>
      <c r="AA654" s="160" t="s">
        <v>59</v>
      </c>
      <c r="AB654" s="161"/>
      <c r="AC654" s="162"/>
      <c r="AE654" s="160" t="s">
        <v>89</v>
      </c>
      <c r="AF654" s="161"/>
      <c r="AG654" s="162"/>
      <c r="AL654" s="40"/>
      <c r="AM654" s="160" t="s">
        <v>57</v>
      </c>
      <c r="AN654" s="161"/>
      <c r="AO654" s="162"/>
    </row>
    <row r="655" spans="2:41" ht="18.75" x14ac:dyDescent="0.3">
      <c r="B655" s="41"/>
      <c r="C655" s="41"/>
      <c r="D655" s="74"/>
      <c r="E655" s="75"/>
      <c r="F655" s="40"/>
      <c r="G655" s="59" t="s">
        <v>76</v>
      </c>
      <c r="H655" s="59" t="s">
        <v>75</v>
      </c>
      <c r="I655" s="60" t="s">
        <v>49</v>
      </c>
      <c r="J655" s="40"/>
      <c r="K655" s="59" t="s">
        <v>76</v>
      </c>
      <c r="L655" s="59" t="s">
        <v>75</v>
      </c>
      <c r="M655" s="60" t="s">
        <v>49</v>
      </c>
      <c r="N655" s="61"/>
      <c r="O655" s="59" t="s">
        <v>76</v>
      </c>
      <c r="P655" s="59" t="s">
        <v>75</v>
      </c>
      <c r="Q655" s="60" t="s">
        <v>49</v>
      </c>
      <c r="R655" s="62"/>
      <c r="S655" s="59" t="s">
        <v>76</v>
      </c>
      <c r="T655" s="59" t="s">
        <v>75</v>
      </c>
      <c r="U655" s="60" t="s">
        <v>49</v>
      </c>
      <c r="V655" s="62"/>
      <c r="W655" s="59" t="s">
        <v>76</v>
      </c>
      <c r="X655" s="59" t="s">
        <v>75</v>
      </c>
      <c r="Y655" s="60" t="s">
        <v>49</v>
      </c>
      <c r="Z655" s="62"/>
      <c r="AA655" s="59" t="s">
        <v>76</v>
      </c>
      <c r="AB655" s="59" t="s">
        <v>75</v>
      </c>
      <c r="AC655" s="60" t="s">
        <v>49</v>
      </c>
      <c r="AE655" s="59" t="s">
        <v>76</v>
      </c>
      <c r="AF655" s="59" t="s">
        <v>75</v>
      </c>
      <c r="AG655" s="60" t="s">
        <v>49</v>
      </c>
      <c r="AL655" s="62"/>
      <c r="AM655" s="59" t="s">
        <v>76</v>
      </c>
      <c r="AN655" s="59" t="s">
        <v>75</v>
      </c>
      <c r="AO655" s="60" t="s">
        <v>49</v>
      </c>
    </row>
    <row r="656" spans="2:41" x14ac:dyDescent="0.25">
      <c r="B656" s="24"/>
      <c r="C656" s="24"/>
      <c r="D656" s="25"/>
      <c r="E656" s="26"/>
      <c r="F656" s="27"/>
      <c r="G656" s="72"/>
      <c r="H656" s="72"/>
      <c r="I656" s="72"/>
      <c r="J656" s="72"/>
      <c r="K656" s="28"/>
      <c r="L656" s="28"/>
      <c r="M656" s="28"/>
      <c r="O656" s="28"/>
      <c r="P656" s="28"/>
      <c r="Q656" s="28"/>
      <c r="S656" s="28"/>
      <c r="T656" s="28"/>
      <c r="U656" s="28"/>
      <c r="W656" s="28"/>
      <c r="X656" s="28"/>
      <c r="Y656" s="28"/>
      <c r="AA656" s="28"/>
      <c r="AB656" s="28"/>
      <c r="AC656" s="28"/>
      <c r="AE656" s="28"/>
      <c r="AF656" s="28"/>
      <c r="AG656" s="28"/>
      <c r="AM656" s="28"/>
      <c r="AN656" s="28"/>
      <c r="AO656" s="28"/>
    </row>
    <row r="657" spans="2:41" ht="30" customHeight="1" x14ac:dyDescent="0.25">
      <c r="B657" s="29" t="s">
        <v>93</v>
      </c>
      <c r="C657" s="29" t="s">
        <v>109</v>
      </c>
      <c r="D657" s="1" t="s">
        <v>0</v>
      </c>
      <c r="E657" s="2" t="s">
        <v>1</v>
      </c>
      <c r="F657" s="30"/>
      <c r="G657" s="53">
        <f>IF(AND(H657=0,H657&lt;=0),0,IF(AND(H657&gt;0,H657&lt;=5),3,IF(AND(H657&gt;5,H657&lt;=10),5,IF(AND(H657&gt;10,H657&lt;=15),7,IF(AND(H657&gt;15,H657&lt;=20),9,IF(AND(H657&gt;20,H657&lt;=30),11,IF(AND(H657&gt;30,H657&lt;=40),13,IF(AND(H657&gt;40,H657&lt;=50),15,IF(AND(H657&gt;50,H657&lt;=65),17,IF(AND(H657&gt;65,H657&lt;=80),19,21))))))))))</f>
        <v>0</v>
      </c>
      <c r="H657" s="57"/>
      <c r="I657" s="54" t="s">
        <v>51</v>
      </c>
      <c r="K657" s="53">
        <f>IF(AND(L657=0,L657&lt;=0),0,IF(AND(L657&gt;0,L657&lt;=5),3,IF(AND(L657&gt;5,L657&lt;=10),5,IF(AND(L657&gt;10,L657&lt;=15),7,IF(AND(L657&gt;15,L657&lt;=20),9,IF(AND(L657&gt;20,L657&lt;=30),11,IF(AND(L657&gt;30,L657&lt;=40),13,IF(AND(L657&gt;40,L657&lt;=50),15,IF(AND(L657&gt;50,L657&lt;=65),17,IF(AND(L657&gt;65,L657&lt;=80),19,21))))))))))</f>
        <v>17</v>
      </c>
      <c r="L657" s="57">
        <v>63</v>
      </c>
      <c r="M657" s="54" t="s">
        <v>51</v>
      </c>
      <c r="O657" s="53">
        <f>IF(AND(P657=0,P657&lt;=0),0,IF(AND(P657&gt;0,P657&lt;=5),3,IF(AND(P657&gt;5,P657&lt;=10),5,IF(AND(P657&gt;10,P657&lt;=15),7,IF(AND(P657&gt;15,P657&lt;=20),9,IF(AND(P657&gt;20,P657&lt;=30),11,IF(AND(P657&gt;30,P657&lt;=40),13,IF(AND(P657&gt;40,P657&lt;=50),15,IF(AND(P657&gt;50,P657&lt;=65),17,IF(AND(P657&gt;65,P657&lt;=80),19,21))))))))))</f>
        <v>17</v>
      </c>
      <c r="P657" s="57">
        <v>61</v>
      </c>
      <c r="Q657" s="54" t="s">
        <v>51</v>
      </c>
      <c r="S657" s="53">
        <f>IF(AND(T657=0,T657&lt;=0),0,IF(AND(T657&gt;0,T657&lt;=5),3,IF(AND(T657&gt;5,T657&lt;=10),5,IF(AND(T657&gt;10,T657&lt;=15),7,IF(AND(T657&gt;15,T657&lt;=20),9,IF(AND(T657&gt;20,T657&lt;=30),11,IF(AND(T657&gt;30,T657&lt;=40),13,IF(AND(T657&gt;40,T657&lt;=50),15,IF(AND(T657&gt;50,T657&lt;=65),17,IF(AND(T657&gt;65,T657&lt;=80),19,21))))))))))</f>
        <v>11</v>
      </c>
      <c r="T657" s="57">
        <v>26</v>
      </c>
      <c r="U657" s="54" t="s">
        <v>51</v>
      </c>
      <c r="W657" s="53">
        <f>IF(AND(X657=0,X657&lt;=0),0,IF(AND(X657&gt;0,X657&lt;=5),3,IF(AND(X657&gt;5,X657&lt;=10),5,IF(AND(X657&gt;10,X657&lt;=15),7,IF(AND(X657&gt;15,X657&lt;=20),9,IF(AND(X657&gt;20,X657&lt;=30),11,IF(AND(X657&gt;30,X657&lt;=40),13,IF(AND(X657&gt;40,X657&lt;=50),15,IF(AND(X657&gt;50,X657&lt;=65),17,IF(AND(X657&gt;65,X657&lt;=80),19,21))))))))))</f>
        <v>0</v>
      </c>
      <c r="X657" s="57"/>
      <c r="Y657" s="54" t="s">
        <v>51</v>
      </c>
      <c r="AA657" s="53">
        <f>IF(AND(AB657=0,AB657&lt;=0),0,IF(AND(AB657&gt;0,AB657&lt;=5),3,IF(AND(AB657&gt;5,AB657&lt;=10),5,IF(AND(AB657&gt;10,AB657&lt;=15),7,IF(AND(AB657&gt;15,AB657&lt;=20),9,IF(AND(AB657&gt;20,AB657&lt;=30),11,IF(AND(AB657&gt;30,AB657&lt;=40),13,IF(AND(AB657&gt;40,AB657&lt;=50),15,IF(AND(AB657&gt;50,AB657&lt;=65),17,IF(AND(AB657&gt;65,AB657&lt;=80),19,21))))))))))</f>
        <v>15</v>
      </c>
      <c r="AB657" s="57">
        <v>50</v>
      </c>
      <c r="AC657" s="54" t="s">
        <v>51</v>
      </c>
      <c r="AE657" s="53">
        <f>IF(AND(AF657=0,AF657&lt;=0),0,IF(AND(AF657&gt;0,AF657&lt;=5),3,IF(AND(AF657&gt;5,AF657&lt;=10),5,IF(AND(AF657&gt;10,AF657&lt;=15),7,IF(AND(AF657&gt;15,AF657&lt;=20),9,IF(AND(AF657&gt;20,AF657&lt;=30),11,IF(AND(AF657&gt;30,AF657&lt;=40),13,IF(AND(AF657&gt;40,AF657&lt;=50),15,IF(AND(AF657&gt;50,AF657&lt;=65),17,IF(AND(AF657&gt;65,AF657&lt;=80),19,21))))))))))</f>
        <v>19</v>
      </c>
      <c r="AF657" s="57">
        <v>70</v>
      </c>
      <c r="AG657" s="54" t="s">
        <v>51</v>
      </c>
      <c r="AM657" s="53">
        <f>IF(AND(AN657=0,AN657&lt;=0),0,IF(AND(AN657&gt;0,AN657&lt;=5),3,IF(AND(AN657&gt;5,AN657&lt;=10),5,IF(AND(AN657&gt;10,AN657&lt;=15),7,IF(AND(AN657&gt;15,AN657&lt;=20),9,IF(AND(AN657&gt;20,AN657&lt;=30),11,IF(AND(AN657&gt;30,AN657&lt;=40),13,IF(AND(AN657&gt;40,AN657&lt;=50),15,IF(AND(AN657&gt;50,AN657&lt;=65),17,IF(AND(AN657&gt;65,AN657&lt;=80),19,21))))))))))</f>
        <v>11</v>
      </c>
      <c r="AN657" s="57">
        <v>26</v>
      </c>
      <c r="AO657" s="54" t="s">
        <v>51</v>
      </c>
    </row>
    <row r="658" spans="2:41" ht="30" customHeight="1" x14ac:dyDescent="0.25">
      <c r="B658" s="29" t="s">
        <v>93</v>
      </c>
      <c r="C658" s="29" t="s">
        <v>109</v>
      </c>
      <c r="D658" s="1" t="s">
        <v>2</v>
      </c>
      <c r="E658" s="2" t="s">
        <v>82</v>
      </c>
      <c r="F658" s="30"/>
      <c r="G658" s="53">
        <f>IF(AND(H658=0,H658&lt;=0),0,IF(AND(H658&gt;0,H658&lt;=5),3,IF(AND(H658&gt;5,H658&lt;=10),6,IF(AND(H658&gt;10,H658&lt;=15),9,IF(AND(H658&gt;15,H658&lt;=20),12,IF(AND(H658&gt;20,H658&lt;=25),15,IF(AND(H658&gt;25,H658&lt;=30),18,IF(AND(H658&gt;30,H658&lt;=35),21,IF(AND(H658&gt;35,H658&lt;=40),24,IF(AND(H658&gt;40,H658&lt;=45),27,30))))))))))</f>
        <v>0</v>
      </c>
      <c r="H658" s="57"/>
      <c r="I658" s="54" t="s">
        <v>83</v>
      </c>
      <c r="K658" s="53">
        <f>IF(AND(L658=0,L658&lt;=0),0,IF(AND(L658&gt;0,L658&lt;=5),3,IF(AND(L658&gt;5,L658&lt;=10),6,IF(AND(L658&gt;10,L658&lt;=15),9,IF(AND(L658&gt;15,L658&lt;=20),12,IF(AND(L658&gt;20,L658&lt;=25),15,IF(AND(L658&gt;25,L658&lt;=30),18,IF(AND(L658&gt;30,L658&lt;=35),21,IF(AND(L658&gt;35,L658&lt;=40),24,IF(AND(L658&gt;40,L658&lt;=45),27,30))))))))))</f>
        <v>3</v>
      </c>
      <c r="L658" s="57">
        <v>4</v>
      </c>
      <c r="M658" s="54" t="s">
        <v>83</v>
      </c>
      <c r="O658" s="53">
        <f>IF(AND(P658=0,P658&lt;=0),0,IF(AND(P658&gt;0,P658&lt;=5),3,IF(AND(P658&gt;5,P658&lt;=10),6,IF(AND(P658&gt;10,P658&lt;=15),9,IF(AND(P658&gt;15,P658&lt;=20),12,IF(AND(P658&gt;20,P658&lt;=25),15,IF(AND(P658&gt;25,P658&lt;=30),18,IF(AND(P658&gt;30,P658&lt;=35),21,IF(AND(P658&gt;35,P658&lt;=40),24,IF(AND(P658&gt;40,P658&lt;=45),27,30))))))))))</f>
        <v>6</v>
      </c>
      <c r="P658" s="57">
        <v>7</v>
      </c>
      <c r="Q658" s="54" t="s">
        <v>83</v>
      </c>
      <c r="S658" s="53">
        <f>IF(AND(T658=0,T658&lt;=0),0,IF(AND(T658&gt;0,T658&lt;=5),3,IF(AND(T658&gt;5,T658&lt;=10),6,IF(AND(T658&gt;10,T658&lt;=15),9,IF(AND(T658&gt;15,T658&lt;=20),12,IF(AND(T658&gt;20,T658&lt;=25),15,IF(AND(T658&gt;25,T658&lt;=30),18,IF(AND(T658&gt;30,T658&lt;=35),21,IF(AND(T658&gt;35,T658&lt;=40),24,IF(AND(T658&gt;40,T658&lt;=45),27,30))))))))))</f>
        <v>3</v>
      </c>
      <c r="T658" s="57">
        <v>4</v>
      </c>
      <c r="U658" s="54" t="s">
        <v>86</v>
      </c>
      <c r="W658" s="53">
        <f>IF(AND(X658=0,X658&lt;=0),0,IF(AND(X658&gt;0,X658&lt;=5),3,IF(AND(X658&gt;5,X658&lt;=10),6,IF(AND(X658&gt;10,X658&lt;=15),9,IF(AND(X658&gt;15,X658&lt;=20),12,IF(AND(X658&gt;20,X658&lt;=25),15,IF(AND(X658&gt;25,X658&lt;=30),18,IF(AND(X658&gt;30,X658&lt;=35),21,IF(AND(X658&gt;35,X658&lt;=40),24,IF(AND(X658&gt;40,X658&lt;=45),27,30))))))))))</f>
        <v>0</v>
      </c>
      <c r="X658" s="57"/>
      <c r="Y658" s="54" t="s">
        <v>83</v>
      </c>
      <c r="AA658" s="53">
        <f>IF(AND(AB658=0,AB658&lt;=0),0,IF(AND(AB658&gt;0,AB658&lt;=5),3,IF(AND(AB658&gt;5,AB658&lt;=10),6,IF(AND(AB658&gt;10,AB658&lt;=15),9,IF(AND(AB658&gt;15,AB658&lt;=20),12,IF(AND(AB658&gt;20,AB658&lt;=25),15,IF(AND(AB658&gt;25,AB658&lt;=30),18,IF(AND(AB658&gt;30,AB658&lt;=35),21,IF(AND(AB658&gt;35,AB658&lt;=40),24,IF(AND(AB658&gt;40,AB658&lt;=45),27,30))))))))))</f>
        <v>3</v>
      </c>
      <c r="AB658" s="57">
        <v>3</v>
      </c>
      <c r="AC658" s="54" t="s">
        <v>83</v>
      </c>
      <c r="AE658" s="53">
        <f>IF(AND(AF658=0,AF658&lt;=0),0,IF(AND(AF658&gt;0,AF658&lt;=5),3,IF(AND(AF658&gt;5,AF658&lt;=10),6,IF(AND(AF658&gt;10,AF658&lt;=15),9,IF(AND(AF658&gt;15,AF658&lt;=20),12,IF(AND(AF658&gt;20,AF658&lt;=25),15,IF(AND(AF658&gt;25,AF658&lt;=30),18,IF(AND(AF658&gt;30,AF658&lt;=35),21,IF(AND(AF658&gt;35,AF658&lt;=40),24,IF(AND(AF658&gt;40,AF658&lt;=45),27,30))))))))))</f>
        <v>9</v>
      </c>
      <c r="AF658" s="57">
        <v>15</v>
      </c>
      <c r="AG658" s="54" t="s">
        <v>83</v>
      </c>
      <c r="AM658" s="53">
        <f>IF(AND(AN658=0,AN658&lt;=0),0,IF(AND(AN658&gt;0,AN658&lt;=5),3,IF(AND(AN658&gt;5,AN658&lt;=10),6,IF(AND(AN658&gt;10,AN658&lt;=15),9,IF(AND(AN658&gt;15,AN658&lt;=20),12,IF(AND(AN658&gt;20,AN658&lt;=25),15,IF(AND(AN658&gt;25,AN658&lt;=30),18,IF(AND(AN658&gt;30,AN658&lt;=35),21,IF(AND(AN658&gt;35,AN658&lt;=40),24,IF(AND(AN658&gt;40,AN658&lt;=45),27,30))))))))))</f>
        <v>3</v>
      </c>
      <c r="AN658" s="57">
        <v>4</v>
      </c>
      <c r="AO658" s="54" t="s">
        <v>86</v>
      </c>
    </row>
    <row r="659" spans="2:41" ht="30" customHeight="1" x14ac:dyDescent="0.25">
      <c r="B659" s="29" t="s">
        <v>93</v>
      </c>
      <c r="C659" s="29" t="s">
        <v>109</v>
      </c>
      <c r="D659" s="1" t="s">
        <v>3</v>
      </c>
      <c r="E659" s="2" t="s">
        <v>81</v>
      </c>
      <c r="F659" s="30"/>
      <c r="G659" s="53">
        <f>IF(AND(H659=0,H659&lt;=0),0,IF(AND(H659&gt;0,H659&lt;=5),3,IF(AND(H659&gt;5,H659&lt;=10),5,IF(AND(H659&gt;10,H659&lt;=15),7,IF(AND(H659&gt;15,H659&lt;=20),9,IF(AND(H659&gt;20,H659&lt;=25),11,IF(AND(H659&gt;25,H659&lt;=30),13,IF(AND(H659&gt;30,H659&lt;=35),15,IF(AND(H659&gt;35,H659&lt;=40),17,IF(AND(H659&gt;40,H659&lt;=45),19,21))))))))))</f>
        <v>0</v>
      </c>
      <c r="H659" s="57"/>
      <c r="I659" s="54" t="s">
        <v>81</v>
      </c>
      <c r="K659" s="53">
        <f>IF(AND(L659=0,L659&lt;=0),0,IF(AND(L659&gt;0,L659&lt;=5),3,IF(AND(L659&gt;5,L659&lt;=10),5,IF(AND(L659&gt;10,L659&lt;=15),7,IF(AND(L659&gt;15,L659&lt;=20),9,IF(AND(L659&gt;20,L659&lt;=25),11,IF(AND(L659&gt;25,L659&lt;=30),13,IF(AND(L659&gt;30,L659&lt;=35),15,IF(AND(L659&gt;35,L659&lt;=40),17,IF(AND(L659&gt;40,L659&lt;=45),19,21))))))))))</f>
        <v>5</v>
      </c>
      <c r="L659" s="57">
        <v>7</v>
      </c>
      <c r="M659" s="54" t="s">
        <v>81</v>
      </c>
      <c r="O659" s="53">
        <f>IF(AND(P659=0,P659&lt;=0),0,IF(AND(P659&gt;0,P659&lt;=5),3,IF(AND(P659&gt;5,P659&lt;=10),5,IF(AND(P659&gt;10,P659&lt;=15),7,IF(AND(P659&gt;15,P659&lt;=20),9,IF(AND(P659&gt;20,P659&lt;=25),11,IF(AND(P659&gt;25,P659&lt;=30),13,IF(AND(P659&gt;30,P659&lt;=35),15,IF(AND(P659&gt;35,P659&lt;=40),17,IF(AND(P659&gt;40,P659&lt;=45),19,21))))))))))</f>
        <v>5</v>
      </c>
      <c r="P659" s="57">
        <v>6</v>
      </c>
      <c r="Q659" s="54" t="s">
        <v>81</v>
      </c>
      <c r="S659" s="53">
        <f>IF(AND(T659=0,T659&lt;=0),0,IF(AND(T659&gt;0,T659&lt;=5),3,IF(AND(T659&gt;5,T659&lt;=10),5,IF(AND(T659&gt;10,T659&lt;=15),7,IF(AND(T659&gt;15,T659&lt;=20),9,IF(AND(T659&gt;20,T659&lt;=25),11,IF(AND(T659&gt;25,T659&lt;=30),13,IF(AND(T659&gt;30,T659&lt;=35),15,IF(AND(T659&gt;35,T659&lt;=40),17,IF(AND(T659&gt;40,T659&lt;=45),19,21))))))))))</f>
        <v>3</v>
      </c>
      <c r="T659" s="57">
        <v>3</v>
      </c>
      <c r="U659" s="54" t="s">
        <v>81</v>
      </c>
      <c r="W659" s="53">
        <f>IF(AND(X659=0,X659&lt;=0),0,IF(AND(X659&gt;0,X659&lt;=5),3,IF(AND(X659&gt;5,X659&lt;=10),5,IF(AND(X659&gt;10,X659&lt;=15),7,IF(AND(X659&gt;15,X659&lt;=20),9,IF(AND(X659&gt;20,X659&lt;=25),11,IF(AND(X659&gt;25,X659&lt;=30),13,IF(AND(X659&gt;30,X659&lt;=35),15,IF(AND(X659&gt;35,X659&lt;=40),17,IF(AND(X659&gt;40,X659&lt;=45),19,21))))))))))</f>
        <v>0</v>
      </c>
      <c r="X659" s="57"/>
      <c r="Y659" s="54" t="s">
        <v>81</v>
      </c>
      <c r="AA659" s="53">
        <f>IF(AND(AB659=0,AB659&lt;=0),0,IF(AND(AB659&gt;0,AB659&lt;=5),3,IF(AND(AB659&gt;5,AB659&lt;=10),5,IF(AND(AB659&gt;10,AB659&lt;=15),7,IF(AND(AB659&gt;15,AB659&lt;=20),9,IF(AND(AB659&gt;20,AB659&lt;=25),11,IF(AND(AB659&gt;25,AB659&lt;=30),13,IF(AND(AB659&gt;30,AB659&lt;=35),15,IF(AND(AB659&gt;35,AB659&lt;=40),17,IF(AND(AB659&gt;40,AB659&lt;=45),19,21))))))))))</f>
        <v>5</v>
      </c>
      <c r="AB659" s="57">
        <v>8</v>
      </c>
      <c r="AC659" s="54" t="s">
        <v>81</v>
      </c>
      <c r="AE659" s="53">
        <f>IF(AND(AF659=0,AF659&lt;=0),0,IF(AND(AF659&gt;0,AF659&lt;=5),3,IF(AND(AF659&gt;5,AF659&lt;=10),5,IF(AND(AF659&gt;10,AF659&lt;=15),7,IF(AND(AF659&gt;15,AF659&lt;=20),9,IF(AND(AF659&gt;20,AF659&lt;=25),11,IF(AND(AF659&gt;25,AF659&lt;=30),13,IF(AND(AF659&gt;30,AF659&lt;=35),15,IF(AND(AF659&gt;35,AF659&lt;=40),17,IF(AND(AF659&gt;40,AF659&lt;=45),19,21))))))))))</f>
        <v>5</v>
      </c>
      <c r="AF659" s="57">
        <v>9</v>
      </c>
      <c r="AG659" s="54" t="s">
        <v>81</v>
      </c>
      <c r="AM659" s="53">
        <f>IF(AND(AN659=0,AN659&lt;=0),0,IF(AND(AN659&gt;0,AN659&lt;=5),3,IF(AND(AN659&gt;5,AN659&lt;=10),5,IF(AND(AN659&gt;10,AN659&lt;=15),7,IF(AND(AN659&gt;15,AN659&lt;=20),9,IF(AND(AN659&gt;20,AN659&lt;=25),11,IF(AND(AN659&gt;25,AN659&lt;=30),13,IF(AND(AN659&gt;30,AN659&lt;=35),15,IF(AND(AN659&gt;35,AN659&lt;=40),17,IF(AND(AN659&gt;40,AN659&lt;=45),19,21))))))))))</f>
        <v>3</v>
      </c>
      <c r="AN659" s="57">
        <v>3</v>
      </c>
      <c r="AO659" s="54" t="s">
        <v>81</v>
      </c>
    </row>
    <row r="660" spans="2:41" ht="30" customHeight="1" x14ac:dyDescent="0.25">
      <c r="B660" s="29" t="s">
        <v>93</v>
      </c>
      <c r="C660" s="29" t="s">
        <v>109</v>
      </c>
      <c r="D660" s="1" t="s">
        <v>4</v>
      </c>
      <c r="E660" s="2" t="s">
        <v>52</v>
      </c>
      <c r="F660" s="30"/>
      <c r="G660" s="53">
        <f>IF(H660&lt;1,0,IF(H660=1,2,IF(H660=2,4,IF(H660=3,6,IF(H660=4,8,IF(H660=5,10,IF(H660=6,12,IF(H660=7,14,IF(H660=8,16,IF(H660=9,18,20))))))))))</f>
        <v>0</v>
      </c>
      <c r="H660" s="57"/>
      <c r="I660" s="54" t="s">
        <v>52</v>
      </c>
      <c r="K660" s="53">
        <f>IF(L660&lt;1,0,IF(L660=1,2,IF(L660=2,4,IF(L660=3,6,IF(L660=4,8,IF(L660=5,10,IF(L660=6,12,IF(L660=7,14,IF(L660=8,16,IF(L660=9,18,20))))))))))</f>
        <v>0</v>
      </c>
      <c r="L660" s="57"/>
      <c r="M660" s="54" t="s">
        <v>52</v>
      </c>
      <c r="O660" s="53">
        <f>IF(P660&lt;1,0,IF(P660=1,2,IF(P660=2,4,IF(P660=3,6,IF(P660=4,8,IF(P660=5,10,IF(P660=6,12,IF(P660=7,14,IF(P660=8,16,IF(P660=9,18,20))))))))))</f>
        <v>0</v>
      </c>
      <c r="P660" s="57"/>
      <c r="Q660" s="54" t="s">
        <v>52</v>
      </c>
      <c r="S660" s="53">
        <f>IF(T660&lt;1,0,IF(T660=1,2,IF(T660=2,4,IF(T660=3,6,IF(T660=4,8,IF(T660=5,10,IF(T660=6,12,IF(T660=7,14,IF(T660=8,16,IF(T660=9,18,20))))))))))</f>
        <v>0</v>
      </c>
      <c r="T660" s="57"/>
      <c r="U660" s="54" t="s">
        <v>52</v>
      </c>
      <c r="W660" s="53">
        <f>IF(X660&lt;1,0,IF(X660=1,2,IF(X660=2,4,IF(X660=3,6,IF(X660=4,8,IF(X660=5,10,IF(X660=6,12,IF(X660=7,14,IF(X660=8,16,IF(X660=9,18,20))))))))))</f>
        <v>0</v>
      </c>
      <c r="X660" s="57"/>
      <c r="Y660" s="54" t="s">
        <v>52</v>
      </c>
      <c r="AA660" s="53">
        <f>IF(AB660&lt;1,0,IF(AB660=1,2,IF(AB660=2,4,IF(AB660=3,6,IF(AB660=4,8,IF(AB660=5,10,IF(AB660=6,12,IF(AB660=7,14,IF(AB660=8,16,IF(AB660=9,18,20))))))))))</f>
        <v>0</v>
      </c>
      <c r="AB660" s="57"/>
      <c r="AC660" s="54" t="s">
        <v>52</v>
      </c>
      <c r="AE660" s="53">
        <f>IF(AF660&lt;1,0,IF(AF660=1,2,IF(AF660=2,4,IF(AF660=3,6,IF(AF660=4,8,IF(AF660=5,10,IF(AF660=6,12,IF(AF660=7,14,IF(AF660=8,16,IF(AF660=9,18,20))))))))))</f>
        <v>0</v>
      </c>
      <c r="AF660" s="57"/>
      <c r="AG660" s="54" t="s">
        <v>52</v>
      </c>
      <c r="AM660" s="53">
        <f>IF(AN660&lt;1,0,IF(AN660=1,2,IF(AN660=2,4,IF(AN660=3,6,IF(AN660=4,8,IF(AN660=5,10,IF(AN660=6,12,IF(AN660=7,14,IF(AN660=8,16,IF(AN660=9,18,20))))))))))</f>
        <v>0</v>
      </c>
      <c r="AN660" s="57"/>
      <c r="AO660" s="54" t="s">
        <v>52</v>
      </c>
    </row>
    <row r="661" spans="2:41" ht="30" customHeight="1" x14ac:dyDescent="0.25">
      <c r="B661" s="29" t="s">
        <v>93</v>
      </c>
      <c r="C661" s="29" t="s">
        <v>109</v>
      </c>
      <c r="D661" s="1" t="s">
        <v>5</v>
      </c>
      <c r="E661" s="2" t="s">
        <v>85</v>
      </c>
      <c r="F661" s="30"/>
      <c r="G661" s="53">
        <f>IF(AND(H661=0,H661&lt;=0),0,IF(AND(H661&gt;0,H661&lt;=5),3,IF(AND(H661&gt;5,H661&lt;=10),4,IF(AND(H661&gt;10,H661&lt;=15),7,IF(AND(H661&gt;15,H661&lt;=20),9,IF(AND(H661&gt;20,H661&lt;=25),11,IF(AND(H661&gt;25,H661&lt;=30),13,IF(AND(H661&gt;30,H661&lt;=35),16,IF(AND(H661&gt;35,H661&lt;=40),17,IF(AND(H661&gt;40,H661&lt;=45),19,21))))))))))</f>
        <v>0</v>
      </c>
      <c r="H661" s="57"/>
      <c r="I661" s="31" t="s">
        <v>53</v>
      </c>
      <c r="K661" s="53">
        <f>IF(AND(L661=0,L661&lt;=0),0,IF(AND(L661&gt;0,L661&lt;=5),3,IF(AND(L661&gt;5,L661&lt;=10),4,IF(AND(L661&gt;10,L661&lt;=15),7,IF(AND(L661&gt;15,L661&lt;=20),9,IF(AND(L661&gt;20,L661&lt;=25),11,IF(AND(L661&gt;25,L661&lt;=30),13,IF(AND(L661&gt;30,L661&lt;=35),16,IF(AND(L661&gt;35,L661&lt;=40),17,IF(AND(L661&gt;40,L661&lt;=45),19,21))))))))))</f>
        <v>3</v>
      </c>
      <c r="L661" s="57">
        <v>3</v>
      </c>
      <c r="M661" s="31" t="s">
        <v>53</v>
      </c>
      <c r="O661" s="53">
        <f>IF(AND(P661=0,P661&lt;=0),0,IF(AND(P661&gt;0,P661&lt;=5),3,IF(AND(P661&gt;5,P661&lt;=10),4,IF(AND(P661&gt;10,P661&lt;=15),7,IF(AND(P661&gt;15,P661&lt;=20),9,IF(AND(P661&gt;20,P661&lt;=25),11,IF(AND(P661&gt;25,P661&lt;=30),13,IF(AND(P661&gt;30,P661&lt;=35),16,IF(AND(P661&gt;35,P661&lt;=40),17,IF(AND(P661&gt;40,P661&lt;=45),19,21))))))))))</f>
        <v>3</v>
      </c>
      <c r="P661" s="57">
        <v>5</v>
      </c>
      <c r="Q661" s="31" t="s">
        <v>53</v>
      </c>
      <c r="S661" s="53">
        <f>IF(AND(T661=0,T661&lt;=0),0,IF(AND(T661&gt;0,T661&lt;=5),3,IF(AND(T661&gt;5,T661&lt;=10),4,IF(AND(T661&gt;10,T661&lt;=15),7,IF(AND(T661&gt;15,T661&lt;=20),9,IF(AND(T661&gt;20,T661&lt;=25),11,IF(AND(T661&gt;25,T661&lt;=30),13,IF(AND(T661&gt;30,T661&lt;=35),16,IF(AND(T661&gt;35,T661&lt;=40),17,IF(AND(T661&gt;40,T661&lt;=45),19,21))))))))))</f>
        <v>3</v>
      </c>
      <c r="T661" s="57">
        <v>4</v>
      </c>
      <c r="U661" s="31" t="s">
        <v>53</v>
      </c>
      <c r="W661" s="53">
        <f>IF(AND(X661=0,X661&lt;=0),0,IF(AND(X661&gt;0,X661&lt;=5),3,IF(AND(X661&gt;5,X661&lt;=10),4,IF(AND(X661&gt;10,X661&lt;=15),7,IF(AND(X661&gt;15,X661&lt;=20),9,IF(AND(X661&gt;20,X661&lt;=25),11,IF(AND(X661&gt;25,X661&lt;=30),13,IF(AND(X661&gt;30,X661&lt;=35),16,IF(AND(X661&gt;35,X661&lt;=40),17,IF(AND(X661&gt;40,X661&lt;=45),19,21))))))))))</f>
        <v>0</v>
      </c>
      <c r="X661" s="57"/>
      <c r="Y661" s="31" t="s">
        <v>53</v>
      </c>
      <c r="AA661" s="53">
        <f>IF(AND(AB661=0,AB661&lt;=0),0,IF(AND(AB661&gt;0,AB661&lt;=5),3,IF(AND(AB661&gt;5,AB661&lt;=10),4,IF(AND(AB661&gt;10,AB661&lt;=15),7,IF(AND(AB661&gt;15,AB661&lt;=20),9,IF(AND(AB661&gt;20,AB661&lt;=25),11,IF(AND(AB661&gt;25,AB661&lt;=30),13,IF(AND(AB661&gt;30,AB661&lt;=35),16,IF(AND(AB661&gt;35,AB661&lt;=40),17,IF(AND(AB661&gt;40,AB661&lt;=45),19,21))))))))))</f>
        <v>3</v>
      </c>
      <c r="AB661" s="57">
        <v>3</v>
      </c>
      <c r="AC661" s="31" t="s">
        <v>53</v>
      </c>
      <c r="AE661" s="53">
        <f>IF(AND(AF661=0,AF661&lt;=0),0,IF(AND(AF661&gt;0,AF661&lt;=5),3,IF(AND(AF661&gt;5,AF661&lt;=10),4,IF(AND(AF661&gt;10,AF661&lt;=15),7,IF(AND(AF661&gt;15,AF661&lt;=20),9,IF(AND(AF661&gt;20,AF661&lt;=25),11,IF(AND(AF661&gt;25,AF661&lt;=30),13,IF(AND(AF661&gt;30,AF661&lt;=35),16,IF(AND(AF661&gt;35,AF661&lt;=40),17,IF(AND(AF661&gt;40,AF661&lt;=45),19,21))))))))))</f>
        <v>3</v>
      </c>
      <c r="AF661" s="57">
        <v>3</v>
      </c>
      <c r="AG661" s="31" t="s">
        <v>53</v>
      </c>
      <c r="AM661" s="53">
        <f>IF(AND(AN661=0,AN661&lt;=0),0,IF(AND(AN661&gt;0,AN661&lt;=5),3,IF(AND(AN661&gt;5,AN661&lt;=10),4,IF(AND(AN661&gt;10,AN661&lt;=15),7,IF(AND(AN661&gt;15,AN661&lt;=20),9,IF(AND(AN661&gt;20,AN661&lt;=25),11,IF(AND(AN661&gt;25,AN661&lt;=30),13,IF(AND(AN661&gt;30,AN661&lt;=35),16,IF(AND(AN661&gt;35,AN661&lt;=40),17,IF(AND(AN661&gt;40,AN661&lt;=45),19,21))))))))))</f>
        <v>3</v>
      </c>
      <c r="AN661" s="57">
        <v>4</v>
      </c>
      <c r="AO661" s="31" t="s">
        <v>53</v>
      </c>
    </row>
    <row r="662" spans="2:41" ht="30" customHeight="1" x14ac:dyDescent="0.25">
      <c r="B662" s="29" t="s">
        <v>93</v>
      </c>
      <c r="C662" s="29" t="s">
        <v>109</v>
      </c>
      <c r="D662" s="1" t="s">
        <v>7</v>
      </c>
      <c r="E662" s="2" t="s">
        <v>6</v>
      </c>
      <c r="F662" s="30"/>
      <c r="G662" s="53">
        <f>IF(AND(H662=0,H662&lt;=0),0,IF(AND(H662&gt;0,H662&lt;=2),1,IF(AND(H662&gt;2,H662&lt;=4),2,IF(AND(H662&gt;4,H662&lt;=6),3,IF(AND(H662&gt;6,H662&lt;=8),4,IF(AND(H662&gt;8,H662&lt;=10),5,IF(AND(H662&gt;10,H662&lt;=12),6,IF(AND(H662&gt;12,H662&lt;=14),7,IF(AND(H662&gt;14,H662&lt;=16),8,IF(AND(H662&gt;16,H662&lt;=18),9,10))))))))))</f>
        <v>0</v>
      </c>
      <c r="H662" s="57"/>
      <c r="I662" s="54" t="s">
        <v>62</v>
      </c>
      <c r="K662" s="53">
        <f>IF(AND(L662=0,L662&lt;=0),0,IF(AND(L662&gt;0,L662&lt;=2),1,IF(AND(L662&gt;2,L662&lt;=4),2,IF(AND(L662&gt;4,L662&lt;=6),3,IF(AND(L662&gt;6,L662&lt;=8),4,IF(AND(L662&gt;8,L662&lt;=10),5,IF(AND(L662&gt;10,L662&lt;=12),6,IF(AND(L662&gt;12,L662&lt;=14),7,IF(AND(L662&gt;14,L662&lt;=16),8,IF(AND(L662&gt;16,L662&lt;=18),9,10))))))))))</f>
        <v>0</v>
      </c>
      <c r="L662" s="57"/>
      <c r="M662" s="54" t="s">
        <v>62</v>
      </c>
      <c r="O662" s="53">
        <f>IF(AND(P662=0,P662&lt;=0),0,IF(AND(P662&gt;0,P662&lt;=2),1,IF(AND(P662&gt;2,P662&lt;=4),2,IF(AND(P662&gt;4,P662&lt;=6),3,IF(AND(P662&gt;6,P662&lt;=8),4,IF(AND(P662&gt;8,P662&lt;=10),5,IF(AND(P662&gt;10,P662&lt;=12),6,IF(AND(P662&gt;12,P662&lt;=14),7,IF(AND(P662&gt;14,P662&lt;=16),8,IF(AND(P662&gt;16,P662&lt;=18),9,10))))))))))</f>
        <v>0</v>
      </c>
      <c r="P662" s="57"/>
      <c r="Q662" s="54" t="s">
        <v>62</v>
      </c>
      <c r="S662" s="53">
        <f>IF(AND(T662=0,T662&lt;=0),0,IF(AND(T662&gt;0,T662&lt;=2),1,IF(AND(T662&gt;2,T662&lt;=4),2,IF(AND(T662&gt;4,T662&lt;=6),3,IF(AND(T662&gt;6,T662&lt;=8),4,IF(AND(T662&gt;8,T662&lt;=10),5,IF(AND(T662&gt;10,T662&lt;=12),6,IF(AND(T662&gt;12,T662&lt;=14),7,IF(AND(T662&gt;14,T662&lt;=16),8,IF(AND(T662&gt;16,T662&lt;=18),9,10))))))))))</f>
        <v>0</v>
      </c>
      <c r="T662" s="57"/>
      <c r="U662" s="54" t="s">
        <v>62</v>
      </c>
      <c r="W662" s="53">
        <f>IF(AND(X662=0,X662&lt;=0),0,IF(AND(X662&gt;0,X662&lt;=2),1,IF(AND(X662&gt;2,X662&lt;=4),2,IF(AND(X662&gt;4,X662&lt;=6),3,IF(AND(X662&gt;6,X662&lt;=8),4,IF(AND(X662&gt;8,X662&lt;=10),5,IF(AND(X662&gt;10,X662&lt;=12),6,IF(AND(X662&gt;12,X662&lt;=14),7,IF(AND(X662&gt;14,X662&lt;=16),8,IF(AND(X662&gt;16,X662&lt;=18),9,10))))))))))</f>
        <v>0</v>
      </c>
      <c r="X662" s="57"/>
      <c r="Y662" s="54" t="s">
        <v>62</v>
      </c>
      <c r="AA662" s="53">
        <f>IF(AND(AB662=0,AB662&lt;=0),0,IF(AND(AB662&gt;0,AB662&lt;=2),1,IF(AND(AB662&gt;2,AB662&lt;=4),2,IF(AND(AB662&gt;4,AB662&lt;=6),3,IF(AND(AB662&gt;6,AB662&lt;=8),4,IF(AND(AB662&gt;8,AB662&lt;=10),5,IF(AND(AB662&gt;10,AB662&lt;=12),6,IF(AND(AB662&gt;12,AB662&lt;=14),7,IF(AND(AB662&gt;14,AB662&lt;=16),8,IF(AND(AB662&gt;16,AB662&lt;=18),9,10))))))))))</f>
        <v>0</v>
      </c>
      <c r="AB662" s="57"/>
      <c r="AC662" s="54" t="s">
        <v>62</v>
      </c>
      <c r="AE662" s="53">
        <f>IF(AND(AF662=0,AF662&lt;=0),0,IF(AND(AF662&gt;0,AF662&lt;=2),1,IF(AND(AF662&gt;2,AF662&lt;=4),2,IF(AND(AF662&gt;4,AF662&lt;=6),3,IF(AND(AF662&gt;6,AF662&lt;=8),4,IF(AND(AF662&gt;8,AF662&lt;=10),5,IF(AND(AF662&gt;10,AF662&lt;=12),6,IF(AND(AF662&gt;12,AF662&lt;=14),7,IF(AND(AF662&gt;14,AF662&lt;=16),8,IF(AND(AF662&gt;16,AF662&lt;=18),9,10))))))))))</f>
        <v>0</v>
      </c>
      <c r="AF662" s="57"/>
      <c r="AG662" s="54" t="s">
        <v>62</v>
      </c>
      <c r="AM662" s="53">
        <f>IF(AND(AN662=0,AN662&lt;=0),0,IF(AND(AN662&gt;0,AN662&lt;=2),1,IF(AND(AN662&gt;2,AN662&lt;=4),2,IF(AND(AN662&gt;4,AN662&lt;=6),3,IF(AND(AN662&gt;6,AN662&lt;=8),4,IF(AND(AN662&gt;8,AN662&lt;=10),5,IF(AND(AN662&gt;10,AN662&lt;=12),6,IF(AND(AN662&gt;12,AN662&lt;=14),7,IF(AND(AN662&gt;14,AN662&lt;=16),8,IF(AND(AN662&gt;16,AN662&lt;=18),9,10))))))))))</f>
        <v>0</v>
      </c>
      <c r="AN662" s="57"/>
      <c r="AO662" s="54" t="s">
        <v>62</v>
      </c>
    </row>
    <row r="663" spans="2:41" ht="30" customHeight="1" x14ac:dyDescent="0.25">
      <c r="B663" s="29" t="s">
        <v>93</v>
      </c>
      <c r="C663" s="29" t="s">
        <v>109</v>
      </c>
      <c r="D663" s="1" t="s">
        <v>9</v>
      </c>
      <c r="E663" s="2" t="s">
        <v>8</v>
      </c>
      <c r="F663" s="30"/>
      <c r="G663" s="76">
        <f>H663</f>
        <v>0</v>
      </c>
      <c r="H663" s="77"/>
      <c r="I663" s="73" t="str">
        <f>IF(G663=0,"SIN DATOS",IF(AND(G663&gt;0,G663&lt;=6),"ORDENADO",IF(AND(G663&gt;6,G663&lt;=11),"ORDENADO/BUENA PRESENTACIÓN",IF(AND(G663&gt;11,G663&lt;=15),"ODENADO/BUENA PRESENTACION/MAYORES ARGUMENTO","EXCELENTE"))))</f>
        <v>SIN DATOS</v>
      </c>
      <c r="J663" s="78"/>
      <c r="K663" s="76">
        <f>L663</f>
        <v>5</v>
      </c>
      <c r="L663" s="77">
        <v>5</v>
      </c>
      <c r="M663" s="73" t="str">
        <f>IF(K663=0,"SIN DATOS",IF(AND(K663&gt;0,K663&lt;=6),"ORDENADO",IF(AND(K663&gt;6,K663&lt;=11),"ORDENADO/BUENA PRESENTACIÓN",IF(AND(K663&gt;11,K663&lt;=15),"ODENADO/BUENA PRESENTACION/MAYORES ARGUMENTO","EXCELENTE"))))</f>
        <v>ORDENADO</v>
      </c>
      <c r="N663" s="78"/>
      <c r="O663" s="76">
        <f>P663</f>
        <v>5</v>
      </c>
      <c r="P663" s="77">
        <v>5</v>
      </c>
      <c r="Q663" s="73" t="str">
        <f>IF(O663=0,"SIN DATOS",IF(AND(O663&gt;0,O663&lt;=6),"ORDENADO",IF(AND(O663&gt;6,O663&lt;=11),"ORDENADO/BUENA PRESENTACIÓN",IF(AND(O663&gt;11,O663&lt;=15),"ODENADO/BUENA PRESENTACION/MAYORES ARGUMENTO","EXCELENTE"))))</f>
        <v>ORDENADO</v>
      </c>
      <c r="R663" s="78"/>
      <c r="S663" s="76">
        <f>T663</f>
        <v>5</v>
      </c>
      <c r="T663" s="77">
        <v>5</v>
      </c>
      <c r="U663" s="73" t="str">
        <f>IF(S663=0,"SIN DATOS",IF(AND(S663&gt;0,S663&lt;=6),"ORDENADO",IF(AND(S663&gt;6,S663&lt;=11),"ORDENADO/BUENA PRESENTACIÓN",IF(AND(S663&gt;11,S663&lt;=15),"ODENADO/BUENA PRESENTACION/MAYORES ARGUMENTO","EXCELENTE"))))</f>
        <v>ORDENADO</v>
      </c>
      <c r="V663" s="78"/>
      <c r="W663" s="76">
        <f>X663</f>
        <v>0</v>
      </c>
      <c r="X663" s="77"/>
      <c r="Y663" s="73" t="str">
        <f>IF(W663=0,"SIN DATOS",IF(AND(W663&gt;0,W663&lt;=6),"ORDENADO",IF(AND(W663&gt;6,W663&lt;=11),"ORDENADO/BUENA PRESENTACIÓN",IF(AND(W663&gt;11,W663&lt;=15),"ODENADO/BUENA PRESENTACION/MAYORES ARGUMENTO","EXCELENTE"))))</f>
        <v>SIN DATOS</v>
      </c>
      <c r="Z663" s="78"/>
      <c r="AA663" s="76">
        <f>AB663</f>
        <v>5</v>
      </c>
      <c r="AB663" s="77">
        <v>5</v>
      </c>
      <c r="AC663" s="73" t="str">
        <f>IF(AA663=0,"SIN DATOS",IF(AND(AA663&gt;0,AA663&lt;=6),"ORDENADO",IF(AND(AA663&gt;6,AA663&lt;=11),"ORDENADO/BUENA PRESENTACIÓN",IF(AND(AA663&gt;11,AA663&lt;=15),"ODENADO/BUENA PRESENTACION/MAYORES ARGUMENTO","EXCELENTE"))))</f>
        <v>ORDENADO</v>
      </c>
      <c r="AE663" s="76">
        <f>AF663</f>
        <v>5</v>
      </c>
      <c r="AF663" s="77">
        <v>5</v>
      </c>
      <c r="AG663" s="73" t="str">
        <f>IF(AE663=0,"SIN DATOS",IF(AND(AE663&gt;0,AE663&lt;=6),"ORDENADO",IF(AND(AE663&gt;6,AE663&lt;=11),"ORDENADO/BUENA PRESENTACIÓN",IF(AND(AE663&gt;11,AE663&lt;=15),"ODENADO/BUENA PRESENTACION/MAYORES ARGUMENTO","EXCELENTE"))))</f>
        <v>ORDENADO</v>
      </c>
      <c r="AL663" s="78"/>
      <c r="AM663" s="76">
        <f>AN663</f>
        <v>5</v>
      </c>
      <c r="AN663" s="77">
        <v>5</v>
      </c>
      <c r="AO663" s="73" t="str">
        <f>IF(AM663=0,"SIN DATOS",IF(AND(AM663&gt;0,AM663&lt;=6),"ORDENADO",IF(AND(AM663&gt;6,AM663&lt;=11),"ORDENADO/BUENA PRESENTACIÓN",IF(AND(AM663&gt;11,AM663&lt;=15),"ODENADO/BUENA PRESENTACION/MAYORES ARGUMENTO","EXCELENTE"))))</f>
        <v>ORDENADO</v>
      </c>
    </row>
    <row r="664" spans="2:41" ht="30" customHeight="1" x14ac:dyDescent="0.25">
      <c r="B664" s="29" t="s">
        <v>93</v>
      </c>
      <c r="C664" s="29" t="s">
        <v>109</v>
      </c>
      <c r="D664" s="1" t="s">
        <v>63</v>
      </c>
      <c r="E664" s="2" t="s">
        <v>10</v>
      </c>
      <c r="F664" s="30"/>
      <c r="G664" s="53">
        <f>H664</f>
        <v>0</v>
      </c>
      <c r="H664" s="57"/>
      <c r="I664" s="56"/>
      <c r="K664" s="53">
        <f>L664</f>
        <v>0</v>
      </c>
      <c r="L664" s="57"/>
      <c r="M664" s="56"/>
      <c r="O664" s="53">
        <f>P664</f>
        <v>0</v>
      </c>
      <c r="P664" s="57"/>
      <c r="Q664" s="56"/>
      <c r="S664" s="53">
        <f>T664</f>
        <v>0</v>
      </c>
      <c r="T664" s="57"/>
      <c r="U664" s="56"/>
      <c r="W664" s="53">
        <f>X664</f>
        <v>0</v>
      </c>
      <c r="X664" s="57"/>
      <c r="Y664" s="56"/>
      <c r="AA664" s="53">
        <f>AB664</f>
        <v>0</v>
      </c>
      <c r="AB664" s="57"/>
      <c r="AC664" s="56"/>
      <c r="AE664" s="53">
        <f>AF664</f>
        <v>0</v>
      </c>
      <c r="AF664" s="57"/>
      <c r="AG664" s="56"/>
      <c r="AM664" s="53">
        <f>AN664</f>
        <v>0</v>
      </c>
      <c r="AN664" s="57"/>
      <c r="AO664" s="56"/>
    </row>
    <row r="665" spans="2:41" ht="15" customHeight="1" x14ac:dyDescent="0.25">
      <c r="B665" s="29" t="s">
        <v>93</v>
      </c>
      <c r="C665" s="29" t="s">
        <v>109</v>
      </c>
      <c r="D665" s="1" t="s">
        <v>80</v>
      </c>
      <c r="E665" s="2" t="s">
        <v>64</v>
      </c>
      <c r="F665" s="33"/>
      <c r="G665" s="64">
        <f>IF(H665=0,0,H665*50)</f>
        <v>0</v>
      </c>
      <c r="H665" s="63"/>
      <c r="I665" s="58" t="s">
        <v>66</v>
      </c>
      <c r="K665" s="64">
        <f>IF(L665=0,0,L665*50)</f>
        <v>0</v>
      </c>
      <c r="L665" s="63"/>
      <c r="M665" s="58" t="s">
        <v>66</v>
      </c>
      <c r="O665" s="64">
        <f>IF(P665=0,0,P665*50)</f>
        <v>0</v>
      </c>
      <c r="P665" s="63"/>
      <c r="Q665" s="58" t="s">
        <v>66</v>
      </c>
      <c r="S665" s="64">
        <f>IF(T665=0,0,T665*50)</f>
        <v>0</v>
      </c>
      <c r="T665" s="63"/>
      <c r="U665" s="58" t="s">
        <v>66</v>
      </c>
      <c r="W665" s="64">
        <f>IF(X665=0,0,X665*50)</f>
        <v>0</v>
      </c>
      <c r="X665" s="63"/>
      <c r="Y665" s="58" t="s">
        <v>66</v>
      </c>
      <c r="AA665" s="64">
        <f>IF(AB665=0,0,AB665*50)</f>
        <v>0</v>
      </c>
      <c r="AB665" s="63"/>
      <c r="AC665" s="58" t="s">
        <v>66</v>
      </c>
      <c r="AE665" s="64">
        <f>IF(AF665=0,0,AF665*50)</f>
        <v>0</v>
      </c>
      <c r="AF665" s="63"/>
      <c r="AG665" s="58" t="s">
        <v>66</v>
      </c>
      <c r="AM665" s="64">
        <f>IF(AN665=0,0,AN665*50)</f>
        <v>0</v>
      </c>
      <c r="AN665" s="63"/>
      <c r="AO665" s="58" t="s">
        <v>66</v>
      </c>
    </row>
    <row r="666" spans="2:41" ht="15.75" x14ac:dyDescent="0.25">
      <c r="B666" s="29"/>
      <c r="C666" s="29"/>
      <c r="D666" s="2" t="s">
        <v>50</v>
      </c>
      <c r="E666" s="2"/>
      <c r="F666" s="30"/>
      <c r="G666" s="84">
        <f>SUM(G657:G663)</f>
        <v>0</v>
      </c>
      <c r="H666" s="85">
        <f>VLOOKUP(G666,PAGO,2,FALSE)</f>
        <v>0</v>
      </c>
      <c r="I666" s="86" t="s">
        <v>68</v>
      </c>
      <c r="K666" s="84">
        <f>SUM(K657:K663)</f>
        <v>33</v>
      </c>
      <c r="L666" s="85">
        <f>VLOOKUP(K666,PAGO,2,FALSE)</f>
        <v>160</v>
      </c>
      <c r="M666" s="86" t="s">
        <v>68</v>
      </c>
      <c r="O666" s="84">
        <f>SUM(O657:O663)</f>
        <v>36</v>
      </c>
      <c r="P666" s="85">
        <f>VLOOKUP(O666,PAGO,2,FALSE)</f>
        <v>175</v>
      </c>
      <c r="Q666" s="86" t="s">
        <v>68</v>
      </c>
      <c r="S666" s="84">
        <f>SUM(S657:S663)</f>
        <v>25</v>
      </c>
      <c r="T666" s="85">
        <f>VLOOKUP(S666,PAGO,2,FALSE)</f>
        <v>120</v>
      </c>
      <c r="U666" s="86" t="s">
        <v>68</v>
      </c>
      <c r="W666" s="84">
        <f>SUM(W657:W663)</f>
        <v>0</v>
      </c>
      <c r="X666" s="85">
        <f>VLOOKUP(W666,PAGO,2,FALSE)</f>
        <v>0</v>
      </c>
      <c r="Y666" s="86" t="s">
        <v>68</v>
      </c>
      <c r="AA666" s="84">
        <f>SUM(AA657:AA663)</f>
        <v>31</v>
      </c>
      <c r="AB666" s="85">
        <f>VLOOKUP(AA666,PAGO,2,FALSE)</f>
        <v>150</v>
      </c>
      <c r="AC666" s="86" t="s">
        <v>68</v>
      </c>
      <c r="AE666" s="84">
        <f>SUM(AE657:AE663)</f>
        <v>41</v>
      </c>
      <c r="AF666" s="85">
        <f>VLOOKUP(AE666,PAGO,2,FALSE)</f>
        <v>200</v>
      </c>
      <c r="AG666" s="86" t="s">
        <v>68</v>
      </c>
      <c r="AM666" s="84">
        <f>SUM(AM657:AM663)</f>
        <v>25</v>
      </c>
      <c r="AN666" s="85">
        <f>VLOOKUP(AM666,PAGO,2,FALSE)</f>
        <v>120</v>
      </c>
      <c r="AO666" s="86" t="s">
        <v>68</v>
      </c>
    </row>
    <row r="667" spans="2:41" ht="16.5" thickBot="1" x14ac:dyDescent="0.3">
      <c r="B667" s="80"/>
      <c r="C667" s="80"/>
      <c r="D667" s="81"/>
      <c r="E667" s="81"/>
      <c r="F667" s="82"/>
      <c r="G667" s="163">
        <f>IF(G661=0,-25,0)</f>
        <v>-25</v>
      </c>
      <c r="H667" s="164"/>
      <c r="I667" s="87" t="s">
        <v>88</v>
      </c>
      <c r="K667" s="163">
        <f>IF(K661=0,-25,0)</f>
        <v>0</v>
      </c>
      <c r="L667" s="164"/>
      <c r="M667" s="87" t="s">
        <v>88</v>
      </c>
      <c r="O667" s="163">
        <f>IF(O661=0,-25,0)</f>
        <v>0</v>
      </c>
      <c r="P667" s="164"/>
      <c r="Q667" s="87" t="s">
        <v>88</v>
      </c>
      <c r="S667" s="163">
        <f>IF(S661=0,-25,0)</f>
        <v>0</v>
      </c>
      <c r="T667" s="164"/>
      <c r="U667" s="87" t="s">
        <v>88</v>
      </c>
      <c r="W667" s="163">
        <f>IF(W661=0,-25,0)</f>
        <v>-25</v>
      </c>
      <c r="X667" s="164"/>
      <c r="Y667" s="87" t="s">
        <v>88</v>
      </c>
      <c r="AA667" s="163">
        <f>IF(AA661=0,-25,0)</f>
        <v>0</v>
      </c>
      <c r="AB667" s="164"/>
      <c r="AC667" s="87" t="s">
        <v>88</v>
      </c>
      <c r="AE667" s="163">
        <f>IF(AE661=0,-25,0)</f>
        <v>0</v>
      </c>
      <c r="AF667" s="164"/>
      <c r="AG667" s="87" t="s">
        <v>88</v>
      </c>
      <c r="AM667" s="163">
        <f>IF(AM661=0,-25,0)</f>
        <v>0</v>
      </c>
      <c r="AN667" s="164"/>
      <c r="AO667" s="87" t="s">
        <v>88</v>
      </c>
    </row>
    <row r="668" spans="2:41" ht="19.5" thickBot="1" x14ac:dyDescent="0.3">
      <c r="D668" s="154" t="s">
        <v>67</v>
      </c>
      <c r="E668" s="155"/>
      <c r="G668" s="156">
        <f>+G665+H666+G667</f>
        <v>-25</v>
      </c>
      <c r="H668" s="157"/>
      <c r="I668" s="83" t="s">
        <v>69</v>
      </c>
      <c r="J668" s="71"/>
      <c r="K668" s="156">
        <f>+K665+L666+K667</f>
        <v>160</v>
      </c>
      <c r="L668" s="157"/>
      <c r="M668" s="83" t="s">
        <v>69</v>
      </c>
      <c r="N668" s="71"/>
      <c r="O668" s="156">
        <f>+O665+P666+O667</f>
        <v>175</v>
      </c>
      <c r="P668" s="157"/>
      <c r="Q668" s="83" t="s">
        <v>69</v>
      </c>
      <c r="R668" s="71"/>
      <c r="S668" s="156">
        <f>+S665+T666+S667</f>
        <v>120</v>
      </c>
      <c r="T668" s="157"/>
      <c r="U668" s="83" t="s">
        <v>69</v>
      </c>
      <c r="V668" s="71"/>
      <c r="W668" s="156">
        <f>+W665+X666+W667</f>
        <v>-25</v>
      </c>
      <c r="X668" s="157"/>
      <c r="Y668" s="83" t="s">
        <v>69</v>
      </c>
      <c r="Z668" s="71"/>
      <c r="AA668" s="156">
        <f>+AA665+AB666+AA667</f>
        <v>150</v>
      </c>
      <c r="AB668" s="157"/>
      <c r="AC668" s="83" t="s">
        <v>69</v>
      </c>
      <c r="AE668" s="156">
        <f>+AE665+AF666+AE667</f>
        <v>200</v>
      </c>
      <c r="AF668" s="157"/>
      <c r="AG668" s="83" t="s">
        <v>69</v>
      </c>
      <c r="AL668" s="71"/>
      <c r="AM668" s="156">
        <f>+AM665+AN666+AM667</f>
        <v>120</v>
      </c>
      <c r="AN668" s="157"/>
      <c r="AO668" s="83" t="s">
        <v>69</v>
      </c>
    </row>
    <row r="669" spans="2:41" ht="18.75" x14ac:dyDescent="0.25">
      <c r="D669" s="92"/>
      <c r="E669" s="92"/>
      <c r="G669" s="93"/>
      <c r="H669" s="93"/>
      <c r="I669" s="94"/>
      <c r="J669" s="71"/>
      <c r="K669" s="93"/>
      <c r="L669" s="93"/>
      <c r="M669" s="94"/>
      <c r="N669" s="71"/>
      <c r="O669" s="93"/>
      <c r="P669" s="93"/>
      <c r="Q669" s="94"/>
      <c r="R669" s="71"/>
      <c r="S669" s="117"/>
      <c r="T669" s="117"/>
      <c r="U669" s="94"/>
      <c r="V669" s="71"/>
      <c r="W669" s="93"/>
      <c r="X669" s="93"/>
      <c r="Y669" s="94"/>
      <c r="Z669" s="71"/>
      <c r="AA669" s="93"/>
      <c r="AB669" s="93"/>
      <c r="AC669" s="94"/>
      <c r="AE669" s="93"/>
      <c r="AF669" s="93"/>
      <c r="AG669" s="94"/>
      <c r="AL669" s="71"/>
      <c r="AM669" s="117"/>
      <c r="AN669" s="117"/>
      <c r="AO669" s="94"/>
    </row>
    <row r="670" spans="2:41" ht="18.75" x14ac:dyDescent="0.25">
      <c r="D670" s="92"/>
      <c r="E670" s="92"/>
      <c r="G670" s="93"/>
      <c r="H670" s="93"/>
      <c r="I670" s="94"/>
      <c r="J670" s="71"/>
      <c r="K670" s="93"/>
      <c r="L670" s="93"/>
      <c r="M670" s="94"/>
      <c r="N670" s="71"/>
      <c r="O670" s="93"/>
      <c r="P670" s="93"/>
      <c r="Q670" s="94"/>
      <c r="R670" s="71"/>
      <c r="S670" s="117"/>
      <c r="T670" s="117"/>
      <c r="U670" s="94"/>
      <c r="V670" s="71"/>
      <c r="W670" s="93"/>
      <c r="X670" s="93"/>
      <c r="Y670" s="94"/>
      <c r="Z670" s="71"/>
      <c r="AA670" s="93"/>
      <c r="AB670" s="93"/>
      <c r="AC670" s="94"/>
      <c r="AE670" s="93"/>
      <c r="AF670" s="93"/>
      <c r="AG670" s="94"/>
      <c r="AL670" s="71"/>
      <c r="AM670" s="117"/>
      <c r="AN670" s="117"/>
      <c r="AO670" s="94"/>
    </row>
    <row r="672" spans="2:41" ht="26.25" x14ac:dyDescent="0.4">
      <c r="B672" s="52" t="s">
        <v>79</v>
      </c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L672" s="52"/>
      <c r="AM672" s="52"/>
      <c r="AN672" s="52"/>
      <c r="AO672" s="52"/>
    </row>
    <row r="674" spans="2:41" ht="18.75" x14ac:dyDescent="0.3">
      <c r="B674" s="39" t="s">
        <v>46</v>
      </c>
      <c r="C674" s="39" t="s">
        <v>47</v>
      </c>
      <c r="D674" s="104" t="s">
        <v>48</v>
      </c>
      <c r="E674" s="105"/>
      <c r="F674" s="40"/>
      <c r="G674" s="160" t="s">
        <v>55</v>
      </c>
      <c r="H674" s="161"/>
      <c r="I674" s="162"/>
      <c r="J674" s="40"/>
      <c r="K674" s="160" t="s">
        <v>54</v>
      </c>
      <c r="L674" s="161"/>
      <c r="M674" s="162"/>
      <c r="O674" s="160" t="s">
        <v>56</v>
      </c>
      <c r="P674" s="161"/>
      <c r="Q674" s="162"/>
      <c r="R674" s="40"/>
      <c r="S674" s="160" t="s">
        <v>57</v>
      </c>
      <c r="T674" s="161"/>
      <c r="U674" s="162"/>
      <c r="V674" s="40"/>
      <c r="W674" s="160" t="s">
        <v>58</v>
      </c>
      <c r="X674" s="161"/>
      <c r="Y674" s="162"/>
      <c r="Z674" s="40"/>
      <c r="AA674" s="160" t="s">
        <v>59</v>
      </c>
      <c r="AB674" s="161"/>
      <c r="AC674" s="162"/>
      <c r="AE674" s="160" t="s">
        <v>89</v>
      </c>
      <c r="AF674" s="161"/>
      <c r="AG674" s="162"/>
      <c r="AL674" s="40"/>
      <c r="AM674" s="160" t="s">
        <v>57</v>
      </c>
      <c r="AN674" s="161"/>
      <c r="AO674" s="162"/>
    </row>
    <row r="675" spans="2:41" ht="18.75" x14ac:dyDescent="0.3">
      <c r="B675" s="41"/>
      <c r="C675" s="41"/>
      <c r="D675" s="74"/>
      <c r="E675" s="75"/>
      <c r="F675" s="40"/>
      <c r="G675" s="59" t="s">
        <v>76</v>
      </c>
      <c r="H675" s="59" t="s">
        <v>75</v>
      </c>
      <c r="I675" s="60" t="s">
        <v>49</v>
      </c>
      <c r="J675" s="40"/>
      <c r="K675" s="59" t="s">
        <v>76</v>
      </c>
      <c r="L675" s="59" t="s">
        <v>75</v>
      </c>
      <c r="M675" s="60" t="s">
        <v>49</v>
      </c>
      <c r="N675" s="61"/>
      <c r="O675" s="59" t="s">
        <v>76</v>
      </c>
      <c r="P675" s="59" t="s">
        <v>75</v>
      </c>
      <c r="Q675" s="60" t="s">
        <v>49</v>
      </c>
      <c r="R675" s="62"/>
      <c r="S675" s="59" t="s">
        <v>76</v>
      </c>
      <c r="T675" s="59" t="s">
        <v>75</v>
      </c>
      <c r="U675" s="60" t="s">
        <v>49</v>
      </c>
      <c r="V675" s="62"/>
      <c r="W675" s="59" t="s">
        <v>76</v>
      </c>
      <c r="X675" s="59" t="s">
        <v>75</v>
      </c>
      <c r="Y675" s="60" t="s">
        <v>49</v>
      </c>
      <c r="Z675" s="62"/>
      <c r="AA675" s="59" t="s">
        <v>76</v>
      </c>
      <c r="AB675" s="59" t="s">
        <v>75</v>
      </c>
      <c r="AC675" s="60" t="s">
        <v>49</v>
      </c>
      <c r="AE675" s="59" t="s">
        <v>76</v>
      </c>
      <c r="AF675" s="59" t="s">
        <v>75</v>
      </c>
      <c r="AG675" s="60" t="s">
        <v>49</v>
      </c>
      <c r="AL675" s="62"/>
      <c r="AM675" s="59" t="s">
        <v>76</v>
      </c>
      <c r="AN675" s="59" t="s">
        <v>75</v>
      </c>
      <c r="AO675" s="60" t="s">
        <v>49</v>
      </c>
    </row>
    <row r="676" spans="2:41" x14ac:dyDescent="0.25">
      <c r="B676" s="24"/>
      <c r="C676" s="24"/>
      <c r="D676" s="25"/>
      <c r="E676" s="26"/>
      <c r="F676" s="27"/>
      <c r="G676" s="72"/>
      <c r="H676" s="72"/>
      <c r="I676" s="72"/>
      <c r="J676" s="72"/>
      <c r="K676" s="28"/>
      <c r="L676" s="28"/>
      <c r="M676" s="28"/>
      <c r="O676" s="28"/>
      <c r="P676" s="28"/>
      <c r="Q676" s="28"/>
      <c r="S676" s="28"/>
      <c r="T676" s="28"/>
      <c r="U676" s="28"/>
      <c r="W676" s="28"/>
      <c r="X676" s="28"/>
      <c r="Y676" s="28"/>
      <c r="AA676" s="28"/>
      <c r="AB676" s="28"/>
      <c r="AC676" s="28"/>
      <c r="AE676" s="28"/>
      <c r="AF676" s="28"/>
      <c r="AG676" s="28"/>
      <c r="AM676" s="28"/>
      <c r="AN676" s="28"/>
      <c r="AO676" s="28"/>
    </row>
    <row r="677" spans="2:41" ht="30" customHeight="1" x14ac:dyDescent="0.25">
      <c r="B677" s="29" t="s">
        <v>93</v>
      </c>
      <c r="C677" s="29" t="s">
        <v>108</v>
      </c>
      <c r="D677" s="1" t="s">
        <v>0</v>
      </c>
      <c r="E677" s="2" t="s">
        <v>1</v>
      </c>
      <c r="F677" s="30"/>
      <c r="G677" s="53">
        <f>IF(AND(H677=0,H677&lt;=0),0,IF(AND(H677&gt;0,H677&lt;=5),3,IF(AND(H677&gt;5,H677&lt;=10),5,IF(AND(H677&gt;10,H677&lt;=15),7,IF(AND(H677&gt;15,H677&lt;=20),9,IF(AND(H677&gt;20,H677&lt;=30),11,IF(AND(H677&gt;30,H677&lt;=40),13,IF(AND(H677&gt;40,H677&lt;=50),15,IF(AND(H677&gt;50,H677&lt;=65),17,IF(AND(H677&gt;65,H677&lt;=80),19,21))))))))))</f>
        <v>0</v>
      </c>
      <c r="H677" s="57"/>
      <c r="I677" s="54" t="s">
        <v>51</v>
      </c>
      <c r="K677" s="53">
        <f>IF(AND(L677=0,L677&lt;=0),0,IF(AND(L677&gt;0,L677&lt;=5),3,IF(AND(L677&gt;5,L677&lt;=10),5,IF(AND(L677&gt;10,L677&lt;=15),7,IF(AND(L677&gt;15,L677&lt;=20),9,IF(AND(L677&gt;20,L677&lt;=30),11,IF(AND(L677&gt;30,L677&lt;=40),13,IF(AND(L677&gt;40,L677&lt;=50),15,IF(AND(L677&gt;50,L677&lt;=65),17,IF(AND(L677&gt;65,L677&lt;=80),19,21))))))))))</f>
        <v>15</v>
      </c>
      <c r="L677" s="57">
        <v>43</v>
      </c>
      <c r="M677" s="54" t="s">
        <v>51</v>
      </c>
      <c r="O677" s="53">
        <f>IF(AND(P677=0,P677&lt;=0),0,IF(AND(P677&gt;0,P677&lt;=5),3,IF(AND(P677&gt;5,P677&lt;=10),5,IF(AND(P677&gt;10,P677&lt;=15),7,IF(AND(P677&gt;15,P677&lt;=20),9,IF(AND(P677&gt;20,P677&lt;=30),11,IF(AND(P677&gt;30,P677&lt;=40),13,IF(AND(P677&gt;40,P677&lt;=50),15,IF(AND(P677&gt;50,P677&lt;=65),17,IF(AND(P677&gt;65,P677&lt;=80),19,21))))))))))</f>
        <v>21</v>
      </c>
      <c r="P677" s="57">
        <v>86</v>
      </c>
      <c r="Q677" s="54" t="s">
        <v>51</v>
      </c>
      <c r="S677" s="53">
        <f>IF(AND(T677=0,T677&lt;=0),0,IF(AND(T677&gt;0,T677&lt;=5),3,IF(AND(T677&gt;5,T677&lt;=10),5,IF(AND(T677&gt;10,T677&lt;=15),7,IF(AND(T677&gt;15,T677&lt;=20),9,IF(AND(T677&gt;20,T677&lt;=30),11,IF(AND(T677&gt;30,T677&lt;=40),13,IF(AND(T677&gt;40,T677&lt;=50),15,IF(AND(T677&gt;50,T677&lt;=65),17,IF(AND(T677&gt;65,T677&lt;=80),19,21))))))))))</f>
        <v>13</v>
      </c>
      <c r="T677" s="57">
        <v>37</v>
      </c>
      <c r="U677" s="54" t="s">
        <v>51</v>
      </c>
      <c r="W677" s="53">
        <f>IF(AND(X677=0,X677&lt;=0),0,IF(AND(X677&gt;0,X677&lt;=5),3,IF(AND(X677&gt;5,X677&lt;=10),5,IF(AND(X677&gt;10,X677&lt;=15),7,IF(AND(X677&gt;15,X677&lt;=20),9,IF(AND(X677&gt;20,X677&lt;=30),11,IF(AND(X677&gt;30,X677&lt;=40),13,IF(AND(X677&gt;40,X677&lt;=50),15,IF(AND(X677&gt;50,X677&lt;=65),17,IF(AND(X677&gt;65,X677&lt;=80),19,21))))))))))</f>
        <v>0</v>
      </c>
      <c r="X677" s="57"/>
      <c r="Y677" s="54" t="s">
        <v>51</v>
      </c>
      <c r="AA677" s="53">
        <f>IF(AND(AB677=0,AB677&lt;=0),0,IF(AND(AB677&gt;0,AB677&lt;=5),3,IF(AND(AB677&gt;5,AB677&lt;=10),5,IF(AND(AB677&gt;10,AB677&lt;=15),7,IF(AND(AB677&gt;15,AB677&lt;=20),9,IF(AND(AB677&gt;20,AB677&lt;=30),11,IF(AND(AB677&gt;30,AB677&lt;=40),13,IF(AND(AB677&gt;40,AB677&lt;=50),15,IF(AND(AB677&gt;50,AB677&lt;=65),17,IF(AND(AB677&gt;65,AB677&lt;=80),19,21))))))))))</f>
        <v>17</v>
      </c>
      <c r="AB677" s="57">
        <v>64</v>
      </c>
      <c r="AC677" s="54" t="s">
        <v>51</v>
      </c>
      <c r="AE677" s="53">
        <f>IF(AND(AF677=0,AF677&lt;=0),0,IF(AND(AF677&gt;0,AF677&lt;=5),3,IF(AND(AF677&gt;5,AF677&lt;=10),5,IF(AND(AF677&gt;10,AF677&lt;=15),7,IF(AND(AF677&gt;15,AF677&lt;=20),9,IF(AND(AF677&gt;20,AF677&lt;=30),11,IF(AND(AF677&gt;30,AF677&lt;=40),13,IF(AND(AF677&gt;40,AF677&lt;=50),15,IF(AND(AF677&gt;50,AF677&lt;=65),17,IF(AND(AF677&gt;65,AF677&lt;=80),19,21))))))))))</f>
        <v>19</v>
      </c>
      <c r="AF677" s="57">
        <v>67</v>
      </c>
      <c r="AG677" s="54" t="s">
        <v>51</v>
      </c>
      <c r="AM677" s="53">
        <f>IF(AND(AN677=0,AN677&lt;=0),0,IF(AND(AN677&gt;0,AN677&lt;=5),3,IF(AND(AN677&gt;5,AN677&lt;=10),5,IF(AND(AN677&gt;10,AN677&lt;=15),7,IF(AND(AN677&gt;15,AN677&lt;=20),9,IF(AND(AN677&gt;20,AN677&lt;=30),11,IF(AND(AN677&gt;30,AN677&lt;=40),13,IF(AND(AN677&gt;40,AN677&lt;=50),15,IF(AND(AN677&gt;50,AN677&lt;=65),17,IF(AND(AN677&gt;65,AN677&lt;=80),19,21))))))))))</f>
        <v>13</v>
      </c>
      <c r="AN677" s="57">
        <v>37</v>
      </c>
      <c r="AO677" s="54" t="s">
        <v>51</v>
      </c>
    </row>
    <row r="678" spans="2:41" ht="30" customHeight="1" x14ac:dyDescent="0.25">
      <c r="B678" s="29" t="s">
        <v>93</v>
      </c>
      <c r="C678" s="29" t="s">
        <v>108</v>
      </c>
      <c r="D678" s="1" t="s">
        <v>2</v>
      </c>
      <c r="E678" s="2" t="s">
        <v>82</v>
      </c>
      <c r="F678" s="30"/>
      <c r="G678" s="53">
        <f>IF(AND(H678=0,H678&lt;=0),0,IF(AND(H678&gt;0,H678&lt;=5),3,IF(AND(H678&gt;5,H678&lt;=10),6,IF(AND(H678&gt;10,H678&lt;=15),9,IF(AND(H678&gt;15,H678&lt;=20),12,IF(AND(H678&gt;20,H678&lt;=25),15,IF(AND(H678&gt;25,H678&lt;=30),18,IF(AND(H678&gt;30,H678&lt;=35),21,IF(AND(H678&gt;35,H678&lt;=40),24,IF(AND(H678&gt;40,H678&lt;=45),27,30))))))))))</f>
        <v>0</v>
      </c>
      <c r="H678" s="57"/>
      <c r="I678" s="54" t="s">
        <v>83</v>
      </c>
      <c r="K678" s="53">
        <f>IF(AND(L678=0,L678&lt;=0),0,IF(AND(L678&gt;0,L678&lt;=5),3,IF(AND(L678&gt;5,L678&lt;=10),6,IF(AND(L678&gt;10,L678&lt;=15),9,IF(AND(L678&gt;15,L678&lt;=20),12,IF(AND(L678&gt;20,L678&lt;=25),15,IF(AND(L678&gt;25,L678&lt;=30),18,IF(AND(L678&gt;30,L678&lt;=35),21,IF(AND(L678&gt;35,L678&lt;=40),24,IF(AND(L678&gt;40,L678&lt;=45),27,30))))))))))</f>
        <v>6</v>
      </c>
      <c r="L678" s="57">
        <v>6</v>
      </c>
      <c r="M678" s="54" t="s">
        <v>83</v>
      </c>
      <c r="O678" s="53">
        <f>IF(AND(P678=0,P678&lt;=0),0,IF(AND(P678&gt;0,P678&lt;=5),3,IF(AND(P678&gt;5,P678&lt;=10),6,IF(AND(P678&gt;10,P678&lt;=15),9,IF(AND(P678&gt;15,P678&lt;=20),12,IF(AND(P678&gt;20,P678&lt;=25),15,IF(AND(P678&gt;25,P678&lt;=30),18,IF(AND(P678&gt;30,P678&lt;=35),21,IF(AND(P678&gt;35,P678&lt;=40),24,IF(AND(P678&gt;40,P678&lt;=45),27,30))))))))))</f>
        <v>6</v>
      </c>
      <c r="P678" s="57">
        <v>6</v>
      </c>
      <c r="Q678" s="54" t="s">
        <v>83</v>
      </c>
      <c r="S678" s="53">
        <f>IF(AND(T678=0,T678&lt;=0),0,IF(AND(T678&gt;0,T678&lt;=5),3,IF(AND(T678&gt;5,T678&lt;=10),6,IF(AND(T678&gt;10,T678&lt;=15),9,IF(AND(T678&gt;15,T678&lt;=20),12,IF(AND(T678&gt;20,T678&lt;=25),15,IF(AND(T678&gt;25,T678&lt;=30),18,IF(AND(T678&gt;30,T678&lt;=35),21,IF(AND(T678&gt;35,T678&lt;=40),24,IF(AND(T678&gt;40,T678&lt;=45),27,30))))))))))</f>
        <v>3</v>
      </c>
      <c r="T678" s="57">
        <v>1</v>
      </c>
      <c r="U678" s="54" t="s">
        <v>86</v>
      </c>
      <c r="W678" s="53">
        <f>IF(AND(X678=0,X678&lt;=0),0,IF(AND(X678&gt;0,X678&lt;=5),3,IF(AND(X678&gt;5,X678&lt;=10),6,IF(AND(X678&gt;10,X678&lt;=15),9,IF(AND(X678&gt;15,X678&lt;=20),12,IF(AND(X678&gt;20,X678&lt;=25),15,IF(AND(X678&gt;25,X678&lt;=30),18,IF(AND(X678&gt;30,X678&lt;=35),21,IF(AND(X678&gt;35,X678&lt;=40),24,IF(AND(X678&gt;40,X678&lt;=45),27,30))))))))))</f>
        <v>0</v>
      </c>
      <c r="X678" s="57"/>
      <c r="Y678" s="54" t="s">
        <v>83</v>
      </c>
      <c r="AA678" s="53">
        <f>IF(AND(AB678=0,AB678&lt;=0),0,IF(AND(AB678&gt;0,AB678&lt;=5),3,IF(AND(AB678&gt;5,AB678&lt;=10),6,IF(AND(AB678&gt;10,AB678&lt;=15),9,IF(AND(AB678&gt;15,AB678&lt;=20),12,IF(AND(AB678&gt;20,AB678&lt;=25),15,IF(AND(AB678&gt;25,AB678&lt;=30),18,IF(AND(AB678&gt;30,AB678&lt;=35),21,IF(AND(AB678&gt;35,AB678&lt;=40),24,IF(AND(AB678&gt;40,AB678&lt;=45),27,30))))))))))</f>
        <v>3</v>
      </c>
      <c r="AB678" s="57">
        <v>5</v>
      </c>
      <c r="AC678" s="54" t="s">
        <v>83</v>
      </c>
      <c r="AE678" s="53">
        <f>IF(AND(AF678=0,AF678&lt;=0),0,IF(AND(AF678&gt;0,AF678&lt;=5),3,IF(AND(AF678&gt;5,AF678&lt;=10),6,IF(AND(AF678&gt;10,AF678&lt;=15),9,IF(AND(AF678&gt;15,AF678&lt;=20),12,IF(AND(AF678&gt;20,AF678&lt;=25),15,IF(AND(AF678&gt;25,AF678&lt;=30),18,IF(AND(AF678&gt;30,AF678&lt;=35),21,IF(AND(AF678&gt;35,AF678&lt;=40),24,IF(AND(AF678&gt;40,AF678&lt;=45),27,30))))))))))</f>
        <v>6</v>
      </c>
      <c r="AF678" s="57">
        <v>8</v>
      </c>
      <c r="AG678" s="54" t="s">
        <v>83</v>
      </c>
      <c r="AM678" s="53">
        <f>IF(AND(AN678=0,AN678&lt;=0),0,IF(AND(AN678&gt;0,AN678&lt;=5),3,IF(AND(AN678&gt;5,AN678&lt;=10),6,IF(AND(AN678&gt;10,AN678&lt;=15),9,IF(AND(AN678&gt;15,AN678&lt;=20),12,IF(AND(AN678&gt;20,AN678&lt;=25),15,IF(AND(AN678&gt;25,AN678&lt;=30),18,IF(AND(AN678&gt;30,AN678&lt;=35),21,IF(AND(AN678&gt;35,AN678&lt;=40),24,IF(AND(AN678&gt;40,AN678&lt;=45),27,30))))))))))</f>
        <v>3</v>
      </c>
      <c r="AN678" s="57">
        <v>1</v>
      </c>
      <c r="AO678" s="54" t="s">
        <v>86</v>
      </c>
    </row>
    <row r="679" spans="2:41" ht="30" customHeight="1" x14ac:dyDescent="0.25">
      <c r="B679" s="29" t="s">
        <v>93</v>
      </c>
      <c r="C679" s="29" t="s">
        <v>108</v>
      </c>
      <c r="D679" s="1" t="s">
        <v>3</v>
      </c>
      <c r="E679" s="2" t="s">
        <v>81</v>
      </c>
      <c r="F679" s="30"/>
      <c r="G679" s="53">
        <f>IF(AND(H679=0,H679&lt;=0),0,IF(AND(H679&gt;0,H679&lt;=5),3,IF(AND(H679&gt;5,H679&lt;=10),5,IF(AND(H679&gt;10,H679&lt;=15),7,IF(AND(H679&gt;15,H679&lt;=20),9,IF(AND(H679&gt;20,H679&lt;=25),11,IF(AND(H679&gt;25,H679&lt;=30),13,IF(AND(H679&gt;30,H679&lt;=35),15,IF(AND(H679&gt;35,H679&lt;=40),17,IF(AND(H679&gt;40,H679&lt;=45),19,21))))))))))</f>
        <v>0</v>
      </c>
      <c r="H679" s="57"/>
      <c r="I679" s="54" t="s">
        <v>81</v>
      </c>
      <c r="K679" s="53">
        <f>IF(AND(L679=0,L679&lt;=0),0,IF(AND(L679&gt;0,L679&lt;=5),3,IF(AND(L679&gt;5,L679&lt;=10),5,IF(AND(L679&gt;10,L679&lt;=15),7,IF(AND(L679&gt;15,L679&lt;=20),9,IF(AND(L679&gt;20,L679&lt;=25),11,IF(AND(L679&gt;25,L679&lt;=30),13,IF(AND(L679&gt;30,L679&lt;=35),15,IF(AND(L679&gt;35,L679&lt;=40),17,IF(AND(L679&gt;40,L679&lt;=45),19,21))))))))))</f>
        <v>3</v>
      </c>
      <c r="L679" s="57">
        <v>5</v>
      </c>
      <c r="M679" s="54" t="s">
        <v>81</v>
      </c>
      <c r="O679" s="53">
        <f>IF(AND(P679=0,P679&lt;=0),0,IF(AND(P679&gt;0,P679&lt;=5),3,IF(AND(P679&gt;5,P679&lt;=10),5,IF(AND(P679&gt;10,P679&lt;=15),7,IF(AND(P679&gt;15,P679&lt;=20),9,IF(AND(P679&gt;20,P679&lt;=25),11,IF(AND(P679&gt;25,P679&lt;=30),13,IF(AND(P679&gt;30,P679&lt;=35),15,IF(AND(P679&gt;35,P679&lt;=40),17,IF(AND(P679&gt;40,P679&lt;=45),19,21))))))))))</f>
        <v>5</v>
      </c>
      <c r="P679" s="57">
        <v>9</v>
      </c>
      <c r="Q679" s="54" t="s">
        <v>81</v>
      </c>
      <c r="S679" s="53">
        <f>IF(AND(T679=0,T679&lt;=0),0,IF(AND(T679&gt;0,T679&lt;=5),3,IF(AND(T679&gt;5,T679&lt;=10),5,IF(AND(T679&gt;10,T679&lt;=15),7,IF(AND(T679&gt;15,T679&lt;=20),9,IF(AND(T679&gt;20,T679&lt;=25),11,IF(AND(T679&gt;25,T679&lt;=30),13,IF(AND(T679&gt;30,T679&lt;=35),15,IF(AND(T679&gt;35,T679&lt;=40),17,IF(AND(T679&gt;40,T679&lt;=45),19,21))))))))))</f>
        <v>3</v>
      </c>
      <c r="T679" s="57">
        <v>2</v>
      </c>
      <c r="U679" s="54" t="s">
        <v>81</v>
      </c>
      <c r="W679" s="53">
        <f>IF(AND(X679=0,X679&lt;=0),0,IF(AND(X679&gt;0,X679&lt;=5),3,IF(AND(X679&gt;5,X679&lt;=10),5,IF(AND(X679&gt;10,X679&lt;=15),7,IF(AND(X679&gt;15,X679&lt;=20),9,IF(AND(X679&gt;20,X679&lt;=25),11,IF(AND(X679&gt;25,X679&lt;=30),13,IF(AND(X679&gt;30,X679&lt;=35),15,IF(AND(X679&gt;35,X679&lt;=40),17,IF(AND(X679&gt;40,X679&lt;=45),19,21))))))))))</f>
        <v>0</v>
      </c>
      <c r="X679" s="57"/>
      <c r="Y679" s="54" t="s">
        <v>81</v>
      </c>
      <c r="AA679" s="53">
        <f>IF(AND(AB679=0,AB679&lt;=0),0,IF(AND(AB679&gt;0,AB679&lt;=5),3,IF(AND(AB679&gt;5,AB679&lt;=10),5,IF(AND(AB679&gt;10,AB679&lt;=15),7,IF(AND(AB679&gt;15,AB679&lt;=20),9,IF(AND(AB679&gt;20,AB679&lt;=25),11,IF(AND(AB679&gt;25,AB679&lt;=30),13,IF(AND(AB679&gt;30,AB679&lt;=35),15,IF(AND(AB679&gt;35,AB679&lt;=40),17,IF(AND(AB679&gt;40,AB679&lt;=45),19,21))))))))))</f>
        <v>5</v>
      </c>
      <c r="AB679" s="57">
        <v>8</v>
      </c>
      <c r="AC679" s="54" t="s">
        <v>81</v>
      </c>
      <c r="AE679" s="53">
        <f>IF(AND(AF679=0,AF679&lt;=0),0,IF(AND(AF679&gt;0,AF679&lt;=5),3,IF(AND(AF679&gt;5,AF679&lt;=10),5,IF(AND(AF679&gt;10,AF679&lt;=15),7,IF(AND(AF679&gt;15,AF679&lt;=20),9,IF(AND(AF679&gt;20,AF679&lt;=25),11,IF(AND(AF679&gt;25,AF679&lt;=30),13,IF(AND(AF679&gt;30,AF679&lt;=35),15,IF(AND(AF679&gt;35,AF679&lt;=40),17,IF(AND(AF679&gt;40,AF679&lt;=45),19,21))))))))))</f>
        <v>5</v>
      </c>
      <c r="AF679" s="57">
        <v>7</v>
      </c>
      <c r="AG679" s="54" t="s">
        <v>81</v>
      </c>
      <c r="AM679" s="53">
        <f>IF(AND(AN679=0,AN679&lt;=0),0,IF(AND(AN679&gt;0,AN679&lt;=5),3,IF(AND(AN679&gt;5,AN679&lt;=10),5,IF(AND(AN679&gt;10,AN679&lt;=15),7,IF(AND(AN679&gt;15,AN679&lt;=20),9,IF(AND(AN679&gt;20,AN679&lt;=25),11,IF(AND(AN679&gt;25,AN679&lt;=30),13,IF(AND(AN679&gt;30,AN679&lt;=35),15,IF(AND(AN679&gt;35,AN679&lt;=40),17,IF(AND(AN679&gt;40,AN679&lt;=45),19,21))))))))))</f>
        <v>3</v>
      </c>
      <c r="AN679" s="57">
        <v>2</v>
      </c>
      <c r="AO679" s="54" t="s">
        <v>81</v>
      </c>
    </row>
    <row r="680" spans="2:41" ht="30" customHeight="1" x14ac:dyDescent="0.25">
      <c r="B680" s="29" t="s">
        <v>93</v>
      </c>
      <c r="C680" s="29" t="s">
        <v>108</v>
      </c>
      <c r="D680" s="1" t="s">
        <v>4</v>
      </c>
      <c r="E680" s="2" t="s">
        <v>52</v>
      </c>
      <c r="F680" s="30"/>
      <c r="G680" s="53">
        <f>IF(H680&lt;1,0,IF(H680=1,2,IF(H680=2,4,IF(H680=3,6,IF(H680=4,8,IF(H680=5,10,IF(H680=6,12,IF(H680=7,14,IF(H680=8,16,IF(H680=9,18,20))))))))))</f>
        <v>0</v>
      </c>
      <c r="H680" s="57"/>
      <c r="I680" s="54" t="s">
        <v>52</v>
      </c>
      <c r="K680" s="53">
        <f>IF(L680&lt;1,0,IF(L680=1,2,IF(L680=2,4,IF(L680=3,6,IF(L680=4,8,IF(L680=5,10,IF(L680=6,12,IF(L680=7,14,IF(L680=8,16,IF(L680=9,18,20))))))))))</f>
        <v>0</v>
      </c>
      <c r="L680" s="57"/>
      <c r="M680" s="54" t="s">
        <v>52</v>
      </c>
      <c r="O680" s="53">
        <f>IF(P680&lt;1,0,IF(P680=1,2,IF(P680=2,4,IF(P680=3,6,IF(P680=4,8,IF(P680=5,10,IF(P680=6,12,IF(P680=7,14,IF(P680=8,16,IF(P680=9,18,20))))))))))</f>
        <v>0</v>
      </c>
      <c r="P680" s="57"/>
      <c r="Q680" s="54" t="s">
        <v>52</v>
      </c>
      <c r="S680" s="53">
        <f>IF(T680&lt;1,0,IF(T680=1,2,IF(T680=2,4,IF(T680=3,6,IF(T680=4,8,IF(T680=5,10,IF(T680=6,12,IF(T680=7,14,IF(T680=8,16,IF(T680=9,18,20))))))))))</f>
        <v>0</v>
      </c>
      <c r="T680" s="57"/>
      <c r="U680" s="54" t="s">
        <v>52</v>
      </c>
      <c r="W680" s="53">
        <f>IF(X680&lt;1,0,IF(X680=1,2,IF(X680=2,4,IF(X680=3,6,IF(X680=4,8,IF(X680=5,10,IF(X680=6,12,IF(X680=7,14,IF(X680=8,16,IF(X680=9,18,20))))))))))</f>
        <v>0</v>
      </c>
      <c r="X680" s="57"/>
      <c r="Y680" s="54" t="s">
        <v>52</v>
      </c>
      <c r="AA680" s="53">
        <f>IF(AB680&lt;1,0,IF(AB680=1,2,IF(AB680=2,4,IF(AB680=3,6,IF(AB680=4,8,IF(AB680=5,10,IF(AB680=6,12,IF(AB680=7,14,IF(AB680=8,16,IF(AB680=9,18,20))))))))))</f>
        <v>0</v>
      </c>
      <c r="AB680" s="57"/>
      <c r="AC680" s="54" t="s">
        <v>52</v>
      </c>
      <c r="AE680" s="53">
        <f>IF(AF680&lt;1,0,IF(AF680=1,2,IF(AF680=2,4,IF(AF680=3,6,IF(AF680=4,8,IF(AF680=5,10,IF(AF680=6,12,IF(AF680=7,14,IF(AF680=8,16,IF(AF680=9,18,20))))))))))</f>
        <v>0</v>
      </c>
      <c r="AF680" s="57"/>
      <c r="AG680" s="54" t="s">
        <v>52</v>
      </c>
      <c r="AM680" s="53">
        <f>IF(AN680&lt;1,0,IF(AN680=1,2,IF(AN680=2,4,IF(AN680=3,6,IF(AN680=4,8,IF(AN680=5,10,IF(AN680=6,12,IF(AN680=7,14,IF(AN680=8,16,IF(AN680=9,18,20))))))))))</f>
        <v>0</v>
      </c>
      <c r="AN680" s="57"/>
      <c r="AO680" s="54" t="s">
        <v>52</v>
      </c>
    </row>
    <row r="681" spans="2:41" ht="30" customHeight="1" x14ac:dyDescent="0.25">
      <c r="B681" s="29" t="s">
        <v>93</v>
      </c>
      <c r="C681" s="29" t="s">
        <v>108</v>
      </c>
      <c r="D681" s="1" t="s">
        <v>5</v>
      </c>
      <c r="E681" s="2" t="s">
        <v>85</v>
      </c>
      <c r="F681" s="30"/>
      <c r="G681" s="53">
        <f>IF(AND(H681=0,H681&lt;=0),0,IF(AND(H681&gt;0,H681&lt;=5),3,IF(AND(H681&gt;5,H681&lt;=10),4,IF(AND(H681&gt;10,H681&lt;=15),7,IF(AND(H681&gt;15,H681&lt;=20),9,IF(AND(H681&gt;20,H681&lt;=25),11,IF(AND(H681&gt;25,H681&lt;=30),13,IF(AND(H681&gt;30,H681&lt;=35),16,IF(AND(H681&gt;35,H681&lt;=40),17,IF(AND(H681&gt;40,H681&lt;=45),19,21))))))))))</f>
        <v>0</v>
      </c>
      <c r="H681" s="57"/>
      <c r="I681" s="31" t="s">
        <v>53</v>
      </c>
      <c r="K681" s="53">
        <f>IF(AND(L681=0,L681&lt;=0),0,IF(AND(L681&gt;0,L681&lt;=5),3,IF(AND(L681&gt;5,L681&lt;=10),4,IF(AND(L681&gt;10,L681&lt;=15),7,IF(AND(L681&gt;15,L681&lt;=20),9,IF(AND(L681&gt;20,L681&lt;=25),11,IF(AND(L681&gt;25,L681&lt;=30),13,IF(AND(L681&gt;30,L681&lt;=35),16,IF(AND(L681&gt;35,L681&lt;=20),17,IF(AND(L681&gt;40,L681&lt;=45),19,21))))))))))</f>
        <v>3</v>
      </c>
      <c r="L681" s="57">
        <v>5</v>
      </c>
      <c r="M681" s="31" t="s">
        <v>53</v>
      </c>
      <c r="O681" s="53">
        <f>IF(AND(P681=0,P681&lt;=0),0,IF(AND(P681&gt;0,P681&lt;=5),3,IF(AND(P681&gt;5,P681&lt;=10),4,IF(AND(P681&gt;10,P681&lt;=15),7,IF(AND(P681&gt;15,P681&lt;=20),9,IF(AND(P681&gt;20,P681&lt;=25),11,IF(AND(P681&gt;25,P681&lt;=30),13,IF(AND(P681&gt;30,P681&lt;=35),16,IF(AND(P681&gt;35,P681&lt;=40),17,IF(AND(P681&gt;40,P681&lt;=45),19,21))))))))))</f>
        <v>4</v>
      </c>
      <c r="P681" s="57">
        <v>6</v>
      </c>
      <c r="Q681" s="31" t="s">
        <v>53</v>
      </c>
      <c r="S681" s="53">
        <f>IF(AND(T681=0,T681&lt;=0),0,IF(AND(T681&gt;0,T681&lt;=5),3,IF(AND(T681&gt;5,T681&lt;=10),4,IF(AND(T681&gt;10,T681&lt;=15),7,IF(AND(T681&gt;15,T681&lt;=20),9,IF(AND(T681&gt;20,T681&lt;=25),11,IF(AND(T681&gt;25,T681&lt;=30),13,IF(AND(T681&gt;30,T681&lt;=35),16,IF(AND(T681&gt;35,T681&lt;=40),17,IF(AND(T681&gt;40,T681&lt;=45),19,21))))))))))</f>
        <v>3</v>
      </c>
      <c r="T681" s="57">
        <v>4</v>
      </c>
      <c r="U681" s="31" t="s">
        <v>53</v>
      </c>
      <c r="W681" s="53">
        <f>IF(AND(X681=0,X681&lt;=0),0,IF(AND(X681&gt;0,X681&lt;=5),3,IF(AND(X681&gt;5,X681&lt;=10),4,IF(AND(X681&gt;10,X681&lt;=15),7,IF(AND(X681&gt;15,X681&lt;=20),9,IF(AND(X681&gt;20,X681&lt;=25),11,IF(AND(X681&gt;25,X681&lt;=30),13,IF(AND(X681&gt;30,X681&lt;=35),16,IF(AND(X681&gt;35,X681&lt;=40),17,IF(AND(X681&gt;40,X681&lt;=45),19,21))))))))))</f>
        <v>0</v>
      </c>
      <c r="X681" s="57"/>
      <c r="Y681" s="31" t="s">
        <v>53</v>
      </c>
      <c r="AA681" s="53">
        <f>IF(AND(AB681=0,AB681&lt;=0),0,IF(AND(AB681&gt;0,AB681&lt;=5),3,IF(AND(AB681&gt;5,AB681&lt;=10),4,IF(AND(AB681&gt;10,AB681&lt;=15),7,IF(AND(AB681&gt;15,AB681&lt;=20),9,IF(AND(AB681&gt;20,AB681&lt;=25),11,IF(AND(AB681&gt;25,AB681&lt;=30),13,IF(AND(AB681&gt;30,AB681&lt;=35),16,IF(AND(AB681&gt;35,AB681&lt;=40),17,IF(AND(AB681&gt;40,AB681&lt;=45),19,21))))))))))</f>
        <v>3</v>
      </c>
      <c r="AB681" s="57">
        <v>3</v>
      </c>
      <c r="AC681" s="31" t="s">
        <v>53</v>
      </c>
      <c r="AE681" s="53">
        <f>IF(AND(AF681=0,AF681&lt;=0),0,IF(AND(AF681&gt;0,AF681&lt;=5),3,IF(AND(AF681&gt;5,AF681&lt;=10),4,IF(AND(AF681&gt;10,AF681&lt;=15),7,IF(AND(AF681&gt;15,AF681&lt;=20),9,IF(AND(AF681&gt;20,AF681&lt;=25),11,IF(AND(AF681&gt;25,AF681&lt;=30),13,IF(AND(AF681&gt;30,AF681&lt;=35),16,IF(AND(AF681&gt;35,AF681&lt;=40),17,IF(AND(AF681&gt;40,AF681&lt;=45),19,21))))))))))</f>
        <v>4</v>
      </c>
      <c r="AF681" s="57">
        <v>6</v>
      </c>
      <c r="AG681" s="31" t="s">
        <v>53</v>
      </c>
      <c r="AM681" s="53">
        <f>IF(AND(AN681=0,AN681&lt;=0),0,IF(AND(AN681&gt;0,AN681&lt;=5),3,IF(AND(AN681&gt;5,AN681&lt;=10),4,IF(AND(AN681&gt;10,AN681&lt;=15),7,IF(AND(AN681&gt;15,AN681&lt;=20),9,IF(AND(AN681&gt;20,AN681&lt;=25),11,IF(AND(AN681&gt;25,AN681&lt;=30),13,IF(AND(AN681&gt;30,AN681&lt;=35),16,IF(AND(AN681&gt;35,AN681&lt;=40),17,IF(AND(AN681&gt;40,AN681&lt;=45),19,21))))))))))</f>
        <v>3</v>
      </c>
      <c r="AN681" s="57">
        <v>4</v>
      </c>
      <c r="AO681" s="31" t="s">
        <v>53</v>
      </c>
    </row>
    <row r="682" spans="2:41" ht="30" customHeight="1" x14ac:dyDescent="0.25">
      <c r="B682" s="29" t="s">
        <v>93</v>
      </c>
      <c r="C682" s="29" t="s">
        <v>108</v>
      </c>
      <c r="D682" s="1" t="s">
        <v>7</v>
      </c>
      <c r="E682" s="2" t="s">
        <v>6</v>
      </c>
      <c r="F682" s="30"/>
      <c r="G682" s="53">
        <f>IF(AND(H682=0,H682&lt;=0),0,IF(AND(H682&gt;0,H682&lt;=2),1,IF(AND(H682&gt;2,H682&lt;=4),2,IF(AND(H682&gt;4,H682&lt;=6),3,IF(AND(H682&gt;6,H682&lt;=8),4,IF(AND(H682&gt;8,H682&lt;=10),5,IF(AND(H682&gt;10,H682&lt;=12),6,IF(AND(H682&gt;12,H682&lt;=14),7,IF(AND(H682&gt;14,H682&lt;=16),8,IF(AND(H682&gt;16,H682&lt;=18),9,10))))))))))</f>
        <v>0</v>
      </c>
      <c r="H682" s="57"/>
      <c r="I682" s="54" t="s">
        <v>62</v>
      </c>
      <c r="K682" s="53">
        <f>IF(AND(L682=0,L682&lt;=0),0,IF(AND(L682&gt;0,L682&lt;=2),1,IF(AND(L682&gt;2,L682&lt;=4),2,IF(AND(L682&gt;4,L682&lt;=6),3,IF(AND(L682&gt;6,L682&lt;=8),4,IF(AND(L682&gt;8,L682&lt;=10),5,IF(AND(L682&gt;10,L682&lt;=12),6,IF(AND(L682&gt;12,L682&lt;=14),7,IF(AND(L682&gt;14,L682&lt;=16),8,IF(AND(L682&gt;16,L682&lt;=18),9,10))))))))))</f>
        <v>0</v>
      </c>
      <c r="L682" s="57"/>
      <c r="M682" s="54" t="s">
        <v>62</v>
      </c>
      <c r="O682" s="53">
        <f>IF(AND(P682=0,P682&lt;=0),0,IF(AND(P682&gt;0,P682&lt;=2),1,IF(AND(P682&gt;2,P682&lt;=4),2,IF(AND(P682&gt;4,P682&lt;=6),3,IF(AND(P682&gt;6,P682&lt;=8),4,IF(AND(P682&gt;8,P682&lt;=10),5,IF(AND(P682&gt;10,P682&lt;=12),6,IF(AND(P682&gt;12,P682&lt;=14),7,IF(AND(P682&gt;14,P682&lt;=16),8,IF(AND(P682&gt;16,P682&lt;=18),9,10))))))))))</f>
        <v>0</v>
      </c>
      <c r="P682" s="57"/>
      <c r="Q682" s="54" t="s">
        <v>62</v>
      </c>
      <c r="S682" s="53">
        <f>IF(AND(T682=0,T682&lt;=0),0,IF(AND(T682&gt;0,T682&lt;=2),1,IF(AND(T682&gt;2,T682&lt;=4),2,IF(AND(T682&gt;4,T682&lt;=6),3,IF(AND(T682&gt;6,T682&lt;=8),4,IF(AND(T682&gt;8,T682&lt;=10),5,IF(AND(T682&gt;10,T682&lt;=12),6,IF(AND(T682&gt;12,T682&lt;=14),7,IF(AND(T682&gt;14,T682&lt;=16),8,IF(AND(T682&gt;16,T682&lt;=18),9,10))))))))))</f>
        <v>0</v>
      </c>
      <c r="T682" s="57"/>
      <c r="U682" s="54" t="s">
        <v>62</v>
      </c>
      <c r="W682" s="53">
        <f>IF(AND(X682=0,X682&lt;=0),0,IF(AND(X682&gt;0,X682&lt;=2),1,IF(AND(X682&gt;2,X682&lt;=4),2,IF(AND(X682&gt;4,X682&lt;=6),3,IF(AND(X682&gt;6,X682&lt;=8),4,IF(AND(X682&gt;8,X682&lt;=10),5,IF(AND(X682&gt;10,X682&lt;=12),6,IF(AND(X682&gt;12,X682&lt;=14),7,IF(AND(X682&gt;14,X682&lt;=16),8,IF(AND(X682&gt;16,X682&lt;=18),9,10))))))))))</f>
        <v>0</v>
      </c>
      <c r="X682" s="57"/>
      <c r="Y682" s="54" t="s">
        <v>62</v>
      </c>
      <c r="AA682" s="53">
        <f>IF(AND(AB682=0,AB682&lt;=0),0,IF(AND(AB682&gt;0,AB682&lt;=2),1,IF(AND(AB682&gt;2,AB682&lt;=4),2,IF(AND(AB682&gt;4,AB682&lt;=6),3,IF(AND(AB682&gt;6,AB682&lt;=8),4,IF(AND(AB682&gt;8,AB682&lt;=10),5,IF(AND(AB682&gt;10,AB682&lt;=12),6,IF(AND(AB682&gt;12,AB682&lt;=14),7,IF(AND(AB682&gt;14,AB682&lt;=16),8,IF(AND(AB682&gt;16,AB682&lt;=18),9,10))))))))))</f>
        <v>0</v>
      </c>
      <c r="AB682" s="57"/>
      <c r="AC682" s="54" t="s">
        <v>62</v>
      </c>
      <c r="AE682" s="53">
        <f>IF(AND(AF682=0,AF682&lt;=0),0,IF(AND(AF682&gt;0,AF682&lt;=2),1,IF(AND(AF682&gt;2,AF682&lt;=4),2,IF(AND(AF682&gt;4,AF682&lt;=6),3,IF(AND(AF682&gt;6,AF682&lt;=8),4,IF(AND(AF682&gt;8,AF682&lt;=10),5,IF(AND(AF682&gt;10,AF682&lt;=12),6,IF(AND(AF682&gt;12,AF682&lt;=14),7,IF(AND(AF682&gt;14,AF682&lt;=16),8,IF(AND(AF682&gt;16,AF682&lt;=18),9,10))))))))))</f>
        <v>0</v>
      </c>
      <c r="AF682" s="57"/>
      <c r="AG682" s="54" t="s">
        <v>62</v>
      </c>
      <c r="AM682" s="53">
        <f>IF(AND(AN682=0,AN682&lt;=0),0,IF(AND(AN682&gt;0,AN682&lt;=2),1,IF(AND(AN682&gt;2,AN682&lt;=4),2,IF(AND(AN682&gt;4,AN682&lt;=6),3,IF(AND(AN682&gt;6,AN682&lt;=8),4,IF(AND(AN682&gt;8,AN682&lt;=10),5,IF(AND(AN682&gt;10,AN682&lt;=12),6,IF(AND(AN682&gt;12,AN682&lt;=14),7,IF(AND(AN682&gt;14,AN682&lt;=16),8,IF(AND(AN682&gt;16,AN682&lt;=18),9,10))))))))))</f>
        <v>0</v>
      </c>
      <c r="AN682" s="57"/>
      <c r="AO682" s="54" t="s">
        <v>62</v>
      </c>
    </row>
    <row r="683" spans="2:41" ht="30" customHeight="1" x14ac:dyDescent="0.25">
      <c r="B683" s="29" t="s">
        <v>93</v>
      </c>
      <c r="C683" s="29" t="s">
        <v>108</v>
      </c>
      <c r="D683" s="1" t="s">
        <v>9</v>
      </c>
      <c r="E683" s="2" t="s">
        <v>8</v>
      </c>
      <c r="F683" s="30"/>
      <c r="G683" s="76">
        <f>H683</f>
        <v>0</v>
      </c>
      <c r="H683" s="77"/>
      <c r="I683" s="73" t="str">
        <f>IF(G683=0,"SIN DATOS",IF(AND(G683&gt;0,G683&lt;=6),"ORDENADO",IF(AND(G683&gt;6,G683&lt;=11),"ORDENADO/BUENA PRESENTACIÓN",IF(AND(G683&gt;11,G683&lt;=15),"ODENADO/BUENA PRESENTACION/MAYORES ARGUMENTO","EXCELENTE"))))</f>
        <v>SIN DATOS</v>
      </c>
      <c r="J683" s="78"/>
      <c r="K683" s="76">
        <f>L683</f>
        <v>6</v>
      </c>
      <c r="L683" s="77">
        <v>6</v>
      </c>
      <c r="M683" s="73" t="str">
        <f>IF(K683=0,"SIN DATOS",IF(AND(K683&gt;0,K683&lt;=6),"ORDENADO",IF(AND(K683&gt;6,K683&lt;=11),"ORDENADO/BUENA PRESENTACIÓN",IF(AND(K683&gt;11,K683&lt;=15),"ODENADO/BUENA PRESENTACION/MAYORES ARGUMENTO","EXCELENTE"))))</f>
        <v>ORDENADO</v>
      </c>
      <c r="N683" s="78"/>
      <c r="O683" s="76">
        <f>P683</f>
        <v>5</v>
      </c>
      <c r="P683" s="77">
        <v>5</v>
      </c>
      <c r="Q683" s="73" t="str">
        <f>IF(O683=0,"SIN DATOS",IF(AND(O683&gt;0,O683&lt;=6),"ORDENADO",IF(AND(O683&gt;6,O683&lt;=11),"ORDENADO/BUENA PRESENTACIÓN",IF(AND(O683&gt;11,O683&lt;=15),"ODENADO/BUENA PRESENTACION/MAYORES ARGUMENTO","EXCELENTE"))))</f>
        <v>ORDENADO</v>
      </c>
      <c r="R683" s="78"/>
      <c r="S683" s="76">
        <f>T683</f>
        <v>5</v>
      </c>
      <c r="T683" s="77">
        <v>5</v>
      </c>
      <c r="U683" s="73" t="str">
        <f>IF(S683=0,"SIN DATOS",IF(AND(S683&gt;0,S683&lt;=6),"ORDENADO",IF(AND(S683&gt;6,S683&lt;=11),"ORDENADO/BUENA PRESENTACIÓN",IF(AND(S683&gt;11,S683&lt;=15),"ODENADO/BUENA PRESENTACION/MAYORES ARGUMENTO","EXCELENTE"))))</f>
        <v>ORDENADO</v>
      </c>
      <c r="V683" s="78"/>
      <c r="W683" s="76">
        <f>X683</f>
        <v>0</v>
      </c>
      <c r="X683" s="77"/>
      <c r="Y683" s="73" t="str">
        <f>IF(W683=0,"SIN DATOS",IF(AND(W683&gt;0,W683&lt;=6),"ORDENADO",IF(AND(W683&gt;6,W683&lt;=11),"ORDENADO/BUENA PRESENTACIÓN",IF(AND(W683&gt;11,W683&lt;=15),"ODENADO/BUENA PRESENTACION/MAYORES ARGUMENTO","EXCELENTE"))))</f>
        <v>SIN DATOS</v>
      </c>
      <c r="Z683" s="78"/>
      <c r="AA683" s="76">
        <f>AB683</f>
        <v>5</v>
      </c>
      <c r="AB683" s="77">
        <v>5</v>
      </c>
      <c r="AC683" s="73" t="str">
        <f>IF(AA683=0,"SIN DATOS",IF(AND(AA683&gt;0,AA683&lt;=6),"ORDENADO",IF(AND(AA683&gt;6,AA683&lt;=11),"ORDENADO/BUENA PRESENTACIÓN",IF(AND(AA683&gt;11,AA683&lt;=15),"ODENADO/BUENA PRESENTACION/MAYORES ARGUMENTO","EXCELENTE"))))</f>
        <v>ORDENADO</v>
      </c>
      <c r="AE683" s="76">
        <f>AF683</f>
        <v>5</v>
      </c>
      <c r="AF683" s="77">
        <v>5</v>
      </c>
      <c r="AG683" s="73" t="str">
        <f>IF(AE683=0,"SIN DATOS",IF(AND(AE683&gt;0,AE683&lt;=6),"ORDENADO",IF(AND(AE683&gt;6,AE683&lt;=11),"ORDENADO/BUENA PRESENTACIÓN",IF(AND(AE683&gt;11,AE683&lt;=15),"ODENADO/BUENA PRESENTACION/MAYORES ARGUMENTO","EXCELENTE"))))</f>
        <v>ORDENADO</v>
      </c>
      <c r="AL683" s="78"/>
      <c r="AM683" s="76">
        <f>AN683</f>
        <v>5</v>
      </c>
      <c r="AN683" s="77">
        <v>5</v>
      </c>
      <c r="AO683" s="73" t="str">
        <f>IF(AM683=0,"SIN DATOS",IF(AND(AM683&gt;0,AM683&lt;=6),"ORDENADO",IF(AND(AM683&gt;6,AM683&lt;=11),"ORDENADO/BUENA PRESENTACIÓN",IF(AND(AM683&gt;11,AM683&lt;=15),"ODENADO/BUENA PRESENTACION/MAYORES ARGUMENTO","EXCELENTE"))))</f>
        <v>ORDENADO</v>
      </c>
    </row>
    <row r="684" spans="2:41" ht="30" customHeight="1" x14ac:dyDescent="0.25">
      <c r="B684" s="29" t="s">
        <v>93</v>
      </c>
      <c r="C684" s="29" t="s">
        <v>108</v>
      </c>
      <c r="D684" s="1" t="s">
        <v>63</v>
      </c>
      <c r="E684" s="2" t="s">
        <v>10</v>
      </c>
      <c r="F684" s="30"/>
      <c r="G684" s="53">
        <f>H684</f>
        <v>0</v>
      </c>
      <c r="H684" s="57"/>
      <c r="I684" s="56"/>
      <c r="K684" s="53">
        <f>L684</f>
        <v>0</v>
      </c>
      <c r="L684" s="57"/>
      <c r="M684" s="56"/>
      <c r="O684" s="53">
        <f>P684</f>
        <v>0</v>
      </c>
      <c r="P684" s="57"/>
      <c r="Q684" s="56"/>
      <c r="S684" s="53">
        <f>T684</f>
        <v>0</v>
      </c>
      <c r="T684" s="57"/>
      <c r="U684" s="56"/>
      <c r="W684" s="53">
        <f>X684</f>
        <v>0</v>
      </c>
      <c r="X684" s="57"/>
      <c r="Y684" s="56"/>
      <c r="AA684" s="53">
        <f>AB684</f>
        <v>0</v>
      </c>
      <c r="AB684" s="57"/>
      <c r="AC684" s="56"/>
      <c r="AE684" s="53">
        <f>AF684</f>
        <v>0</v>
      </c>
      <c r="AF684" s="57"/>
      <c r="AG684" s="56"/>
      <c r="AM684" s="53">
        <f>AN684</f>
        <v>0</v>
      </c>
      <c r="AN684" s="57"/>
      <c r="AO684" s="56"/>
    </row>
    <row r="685" spans="2:41" ht="15" customHeight="1" x14ac:dyDescent="0.25">
      <c r="B685" s="29" t="s">
        <v>93</v>
      </c>
      <c r="C685" s="29" t="s">
        <v>108</v>
      </c>
      <c r="D685" s="1" t="s">
        <v>80</v>
      </c>
      <c r="E685" s="2" t="s">
        <v>64</v>
      </c>
      <c r="F685" s="33"/>
      <c r="G685" s="64">
        <f>IF(H685=0,0,H685*50)</f>
        <v>0</v>
      </c>
      <c r="H685" s="63"/>
      <c r="I685" s="58" t="s">
        <v>66</v>
      </c>
      <c r="K685" s="64">
        <f>IF(L685=0,0,L685*50)</f>
        <v>0</v>
      </c>
      <c r="L685" s="63"/>
      <c r="M685" s="58" t="s">
        <v>66</v>
      </c>
      <c r="O685" s="64">
        <f>IF(P685=0,0,P685*50)</f>
        <v>0</v>
      </c>
      <c r="P685" s="63"/>
      <c r="Q685" s="58" t="s">
        <v>66</v>
      </c>
      <c r="S685" s="64">
        <f>IF(T685=0,0,T685*50)</f>
        <v>0</v>
      </c>
      <c r="T685" s="63"/>
      <c r="U685" s="58" t="s">
        <v>66</v>
      </c>
      <c r="W685" s="64">
        <f>IF(X685=0,0,X685*50)</f>
        <v>0</v>
      </c>
      <c r="X685" s="63"/>
      <c r="Y685" s="58" t="s">
        <v>66</v>
      </c>
      <c r="AA685" s="64">
        <f>IF(AB685=0,0,AB685*50)</f>
        <v>0</v>
      </c>
      <c r="AB685" s="63"/>
      <c r="AC685" s="58" t="s">
        <v>66</v>
      </c>
      <c r="AE685" s="64">
        <f>IF(AF685=0,0,AF685*50)</f>
        <v>0</v>
      </c>
      <c r="AF685" s="63"/>
      <c r="AG685" s="58" t="s">
        <v>66</v>
      </c>
      <c r="AM685" s="64">
        <f>IF(AN685=0,0,AN685*50)</f>
        <v>0</v>
      </c>
      <c r="AN685" s="63"/>
      <c r="AO685" s="58" t="s">
        <v>66</v>
      </c>
    </row>
    <row r="686" spans="2:41" ht="15" customHeight="1" x14ac:dyDescent="0.25">
      <c r="B686" s="29"/>
      <c r="C686" s="29"/>
      <c r="D686" s="42"/>
      <c r="E686" s="2"/>
      <c r="F686" s="43"/>
      <c r="G686" s="55"/>
      <c r="H686" s="55"/>
      <c r="I686" s="54"/>
      <c r="K686" s="55"/>
      <c r="L686" s="55"/>
      <c r="M686" s="54"/>
      <c r="O686" s="55"/>
      <c r="P686" s="55"/>
      <c r="Q686" s="54"/>
      <c r="S686" s="55"/>
      <c r="T686" s="55"/>
      <c r="U686" s="54"/>
      <c r="W686" s="55"/>
      <c r="X686" s="55"/>
      <c r="Y686" s="54"/>
      <c r="AA686" s="55"/>
      <c r="AB686" s="55"/>
      <c r="AC686" s="54"/>
      <c r="AE686" s="55"/>
      <c r="AF686" s="55"/>
      <c r="AG686" s="54"/>
      <c r="AM686" s="55"/>
      <c r="AN686" s="55"/>
      <c r="AO686" s="54"/>
    </row>
    <row r="687" spans="2:41" ht="15.75" x14ac:dyDescent="0.25">
      <c r="B687" s="29"/>
      <c r="C687" s="29"/>
      <c r="D687" s="2" t="s">
        <v>50</v>
      </c>
      <c r="E687" s="2"/>
      <c r="F687" s="30"/>
      <c r="G687" s="84">
        <f>SUM(G677:G684)</f>
        <v>0</v>
      </c>
      <c r="H687" s="85">
        <f>VLOOKUP(G687,PAGO,2,FALSE)</f>
        <v>0</v>
      </c>
      <c r="I687" s="86" t="s">
        <v>68</v>
      </c>
      <c r="K687" s="84">
        <f>SUM(K677:K684)</f>
        <v>33</v>
      </c>
      <c r="L687" s="85">
        <f>VLOOKUP(K687,PAGO,2,FALSE)</f>
        <v>160</v>
      </c>
      <c r="M687" s="86" t="s">
        <v>68</v>
      </c>
      <c r="O687" s="84">
        <f>SUM(O677:O684)</f>
        <v>41</v>
      </c>
      <c r="P687" s="85">
        <f>VLOOKUP(O687,PAGO,2,FALSE)</f>
        <v>200</v>
      </c>
      <c r="Q687" s="86" t="s">
        <v>68</v>
      </c>
      <c r="S687" s="84">
        <f>SUM(S677:S684)</f>
        <v>27</v>
      </c>
      <c r="T687" s="85">
        <f>VLOOKUP(S687,PAGO,2,FALSE)</f>
        <v>130</v>
      </c>
      <c r="U687" s="86" t="s">
        <v>68</v>
      </c>
      <c r="W687" s="84">
        <f>SUM(W677:W684)</f>
        <v>0</v>
      </c>
      <c r="X687" s="85">
        <f>VLOOKUP(W687,PAGO,2,FALSE)</f>
        <v>0</v>
      </c>
      <c r="Y687" s="86" t="s">
        <v>68</v>
      </c>
      <c r="AA687" s="84">
        <f>SUM(AA677:AA684)</f>
        <v>33</v>
      </c>
      <c r="AB687" s="85">
        <f>VLOOKUP(AA687,PAGO,2,FALSE)</f>
        <v>160</v>
      </c>
      <c r="AC687" s="86" t="s">
        <v>68</v>
      </c>
      <c r="AE687" s="84">
        <f>SUM(AE677:AE684)</f>
        <v>39</v>
      </c>
      <c r="AF687" s="85">
        <f>VLOOKUP(AE687,PAGO,2,FALSE)</f>
        <v>190</v>
      </c>
      <c r="AG687" s="86" t="s">
        <v>68</v>
      </c>
      <c r="AM687" s="84">
        <f>SUM(AM677:AM684)</f>
        <v>27</v>
      </c>
      <c r="AN687" s="85">
        <f>VLOOKUP(AM687,PAGO,2,FALSE)</f>
        <v>130</v>
      </c>
      <c r="AO687" s="86" t="s">
        <v>68</v>
      </c>
    </row>
    <row r="688" spans="2:41" ht="16.5" thickBot="1" x14ac:dyDescent="0.3">
      <c r="B688" s="80"/>
      <c r="C688" s="80"/>
      <c r="D688" s="81"/>
      <c r="E688" s="81"/>
      <c r="F688" s="82"/>
      <c r="G688" s="163">
        <f>IF(G681=0,-25,0)</f>
        <v>-25</v>
      </c>
      <c r="H688" s="164"/>
      <c r="I688" s="87" t="s">
        <v>88</v>
      </c>
      <c r="K688" s="163">
        <f>IF(K681=0,-25,0)</f>
        <v>0</v>
      </c>
      <c r="L688" s="164"/>
      <c r="M688" s="87" t="s">
        <v>88</v>
      </c>
      <c r="O688" s="163">
        <f>IF(O681=0,-25,0)</f>
        <v>0</v>
      </c>
      <c r="P688" s="164"/>
      <c r="Q688" s="87" t="s">
        <v>88</v>
      </c>
      <c r="S688" s="163">
        <f>IF(S681=0,-25,0)</f>
        <v>0</v>
      </c>
      <c r="T688" s="164"/>
      <c r="U688" s="87" t="s">
        <v>88</v>
      </c>
      <c r="W688" s="163">
        <f>IF(W681=0,-25,0)</f>
        <v>-25</v>
      </c>
      <c r="X688" s="164"/>
      <c r="Y688" s="87" t="s">
        <v>88</v>
      </c>
      <c r="AA688" s="163">
        <f>IF(AA681=0,-25,0)</f>
        <v>0</v>
      </c>
      <c r="AB688" s="164"/>
      <c r="AC688" s="87" t="s">
        <v>88</v>
      </c>
      <c r="AE688" s="163">
        <f>IF(AE681=0,-25,0)</f>
        <v>0</v>
      </c>
      <c r="AF688" s="164"/>
      <c r="AG688" s="87" t="s">
        <v>88</v>
      </c>
      <c r="AM688" s="163">
        <f>IF(AM681=0,-25,0)</f>
        <v>0</v>
      </c>
      <c r="AN688" s="164"/>
      <c r="AO688" s="87" t="s">
        <v>88</v>
      </c>
    </row>
    <row r="689" spans="2:41" ht="19.5" thickBot="1" x14ac:dyDescent="0.3">
      <c r="D689" s="154" t="s">
        <v>67</v>
      </c>
      <c r="E689" s="155"/>
      <c r="G689" s="156">
        <f>+G685+H687+G688</f>
        <v>-25</v>
      </c>
      <c r="H689" s="157"/>
      <c r="I689" s="83" t="s">
        <v>69</v>
      </c>
      <c r="J689" s="71"/>
      <c r="K689" s="156">
        <f>+K685+L687+K688</f>
        <v>160</v>
      </c>
      <c r="L689" s="157"/>
      <c r="M689" s="83" t="s">
        <v>69</v>
      </c>
      <c r="N689" s="71"/>
      <c r="O689" s="156">
        <f>+O685+P687+O688</f>
        <v>200</v>
      </c>
      <c r="P689" s="157"/>
      <c r="Q689" s="83" t="s">
        <v>69</v>
      </c>
      <c r="R689" s="71"/>
      <c r="S689" s="156">
        <f>+S685+T687+S688</f>
        <v>130</v>
      </c>
      <c r="T689" s="157"/>
      <c r="U689" s="83" t="s">
        <v>69</v>
      </c>
      <c r="V689" s="71"/>
      <c r="W689" s="156">
        <f>+W685+X687+W688</f>
        <v>-25</v>
      </c>
      <c r="X689" s="157"/>
      <c r="Y689" s="83" t="s">
        <v>69</v>
      </c>
      <c r="Z689" s="71"/>
      <c r="AA689" s="156">
        <f>+AA685+AB687+AA688</f>
        <v>160</v>
      </c>
      <c r="AB689" s="157"/>
      <c r="AC689" s="83" t="s">
        <v>69</v>
      </c>
      <c r="AE689" s="156">
        <f>+AE685+AF687+AE688</f>
        <v>190</v>
      </c>
      <c r="AF689" s="157"/>
      <c r="AG689" s="83" t="s">
        <v>69</v>
      </c>
      <c r="AL689" s="71"/>
      <c r="AM689" s="156">
        <f>+AM685+AN687+AM688</f>
        <v>130</v>
      </c>
      <c r="AN689" s="157"/>
      <c r="AO689" s="83" t="s">
        <v>69</v>
      </c>
    </row>
    <row r="693" spans="2:41" ht="26.25" x14ac:dyDescent="0.4">
      <c r="B693" s="50" t="s">
        <v>77</v>
      </c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  <c r="AG693" s="50"/>
      <c r="AL693" s="50"/>
      <c r="AM693" s="50"/>
      <c r="AN693" s="50"/>
      <c r="AO693" s="50"/>
    </row>
    <row r="695" spans="2:41" ht="18.75" x14ac:dyDescent="0.3">
      <c r="B695" s="39" t="s">
        <v>46</v>
      </c>
      <c r="C695" s="39" t="s">
        <v>47</v>
      </c>
      <c r="D695" s="102" t="s">
        <v>48</v>
      </c>
      <c r="E695" s="103"/>
      <c r="F695" s="40"/>
      <c r="G695" s="160" t="s">
        <v>55</v>
      </c>
      <c r="H695" s="161"/>
      <c r="I695" s="162"/>
      <c r="J695" s="40"/>
      <c r="K695" s="160" t="s">
        <v>54</v>
      </c>
      <c r="L695" s="161"/>
      <c r="M695" s="162"/>
      <c r="O695" s="160" t="s">
        <v>56</v>
      </c>
      <c r="P695" s="161"/>
      <c r="Q695" s="162"/>
      <c r="R695" s="40"/>
      <c r="S695" s="160" t="s">
        <v>57</v>
      </c>
      <c r="T695" s="161"/>
      <c r="U695" s="162"/>
      <c r="V695" s="40"/>
      <c r="W695" s="160" t="s">
        <v>58</v>
      </c>
      <c r="X695" s="161"/>
      <c r="Y695" s="162"/>
      <c r="Z695" s="40"/>
      <c r="AA695" s="160" t="s">
        <v>59</v>
      </c>
      <c r="AB695" s="161"/>
      <c r="AC695" s="162"/>
      <c r="AE695" s="160" t="s">
        <v>89</v>
      </c>
      <c r="AF695" s="161"/>
      <c r="AG695" s="162"/>
      <c r="AL695" s="40"/>
      <c r="AM695" s="160" t="s">
        <v>57</v>
      </c>
      <c r="AN695" s="161"/>
      <c r="AO695" s="162"/>
    </row>
    <row r="696" spans="2:41" ht="18.75" x14ac:dyDescent="0.3">
      <c r="B696" s="41"/>
      <c r="C696" s="41"/>
      <c r="D696" s="74"/>
      <c r="E696" s="75"/>
      <c r="F696" s="40"/>
      <c r="G696" s="59" t="s">
        <v>76</v>
      </c>
      <c r="H696" s="59" t="s">
        <v>75</v>
      </c>
      <c r="I696" s="60" t="s">
        <v>49</v>
      </c>
      <c r="J696" s="40"/>
      <c r="K696" s="59" t="s">
        <v>76</v>
      </c>
      <c r="L696" s="59" t="s">
        <v>75</v>
      </c>
      <c r="M696" s="60" t="s">
        <v>49</v>
      </c>
      <c r="N696" s="61"/>
      <c r="O696" s="59" t="s">
        <v>76</v>
      </c>
      <c r="P696" s="59" t="s">
        <v>75</v>
      </c>
      <c r="Q696" s="60" t="s">
        <v>49</v>
      </c>
      <c r="R696" s="62"/>
      <c r="S696" s="59" t="s">
        <v>76</v>
      </c>
      <c r="T696" s="59" t="s">
        <v>75</v>
      </c>
      <c r="U696" s="60" t="s">
        <v>49</v>
      </c>
      <c r="V696" s="62"/>
      <c r="W696" s="59" t="s">
        <v>76</v>
      </c>
      <c r="X696" s="59" t="s">
        <v>75</v>
      </c>
      <c r="Y696" s="60" t="s">
        <v>49</v>
      </c>
      <c r="Z696" s="62"/>
      <c r="AA696" s="59" t="s">
        <v>76</v>
      </c>
      <c r="AB696" s="59" t="s">
        <v>75</v>
      </c>
      <c r="AC696" s="60" t="s">
        <v>49</v>
      </c>
      <c r="AE696" s="59" t="s">
        <v>76</v>
      </c>
      <c r="AF696" s="59" t="s">
        <v>75</v>
      </c>
      <c r="AG696" s="60" t="s">
        <v>49</v>
      </c>
      <c r="AL696" s="62"/>
      <c r="AM696" s="59" t="s">
        <v>76</v>
      </c>
      <c r="AN696" s="59" t="s">
        <v>75</v>
      </c>
      <c r="AO696" s="60" t="s">
        <v>49</v>
      </c>
    </row>
    <row r="697" spans="2:41" x14ac:dyDescent="0.25">
      <c r="B697" s="24"/>
      <c r="C697" s="24"/>
      <c r="D697" s="25"/>
      <c r="E697" s="26"/>
      <c r="F697" s="27"/>
      <c r="G697" s="72"/>
      <c r="H697" s="72"/>
      <c r="I697" s="72"/>
      <c r="J697" s="72"/>
      <c r="K697" s="28"/>
      <c r="L697" s="28"/>
      <c r="M697" s="28"/>
      <c r="O697" s="28"/>
      <c r="P697" s="28"/>
      <c r="Q697" s="28"/>
      <c r="S697" s="28"/>
      <c r="T697" s="28"/>
      <c r="U697" s="28"/>
      <c r="W697" s="28"/>
      <c r="X697" s="28"/>
      <c r="Y697" s="28"/>
      <c r="AA697" s="28"/>
      <c r="AB697" s="28"/>
      <c r="AC697" s="28"/>
      <c r="AE697" s="28"/>
      <c r="AF697" s="28"/>
      <c r="AG697" s="28"/>
      <c r="AM697" s="28"/>
      <c r="AN697" s="28"/>
      <c r="AO697" s="28"/>
    </row>
    <row r="698" spans="2:41" ht="30" customHeight="1" x14ac:dyDescent="0.25">
      <c r="B698" s="29" t="s">
        <v>93</v>
      </c>
      <c r="C698" s="29" t="s">
        <v>106</v>
      </c>
      <c r="D698" s="1" t="s">
        <v>0</v>
      </c>
      <c r="E698" s="2" t="s">
        <v>1</v>
      </c>
      <c r="F698" s="30"/>
      <c r="G698" s="53">
        <f>IF(AND(H698=0,H698&lt;=0),0,IF(AND(H698&gt;0,H698&lt;=5),3,IF(AND(H698&gt;5,H698&lt;=10),5,IF(AND(H698&gt;10,H698&lt;=15),7,IF(AND(H698&gt;15,H698&lt;=20),9,IF(AND(H698&gt;20,H698&lt;=30),11,IF(AND(H698&gt;30,H698&lt;=40),13,IF(AND(H698&gt;40,H698&lt;=50),15,IF(AND(H698&gt;50,H698&lt;=65),17,IF(AND(H698&gt;65,H698&lt;=80),19,21))))))))))</f>
        <v>0</v>
      </c>
      <c r="H698" s="57"/>
      <c r="I698" s="54" t="s">
        <v>51</v>
      </c>
      <c r="K698" s="53">
        <f>IF(AND(L698=0,L698&lt;=0),0,IF(AND(L698&gt;0,L698&lt;=5),3,IF(AND(L698&gt;5,L698&lt;=10),5,IF(AND(L698&gt;10,L698&lt;=15),7,IF(AND(L698&gt;15,L698&lt;=20),9,IF(AND(L698&gt;20,L698&lt;=30),11,IF(AND(L698&gt;30,L698&lt;=40),13,IF(AND(L698&gt;40,L698&lt;=50),15,IF(AND(L698&gt;50,L698&lt;=65),17,IF(AND(L698&gt;65,L698&lt;=80),19,21))))))))))</f>
        <v>9</v>
      </c>
      <c r="L698" s="57">
        <v>18</v>
      </c>
      <c r="M698" s="54" t="s">
        <v>51</v>
      </c>
      <c r="O698" s="53">
        <f>IF(AND(P698=0,P698&lt;=0),0,IF(AND(P698&gt;0,P698&lt;=5),3,IF(AND(P698&gt;5,P698&lt;=10),5,IF(AND(P698&gt;10,P698&lt;=15),7,IF(AND(P698&gt;15,P698&lt;=20),9,IF(AND(P698&gt;20,P698&lt;=30),11,IF(AND(P698&gt;30,P698&lt;=40),13,IF(AND(P698&gt;40,P698&lt;=50),15,IF(AND(P698&gt;50,P698&lt;=65),17,IF(AND(P698&gt;65,P698&lt;=80),19,21))))))))))</f>
        <v>15</v>
      </c>
      <c r="P698" s="57">
        <v>47</v>
      </c>
      <c r="Q698" s="54" t="s">
        <v>51</v>
      </c>
      <c r="S698" s="53">
        <f>IF(AND(T698=0,T698&lt;=0),0,IF(AND(T698&gt;0,T698&lt;=5),3,IF(AND(T698&gt;5,T698&lt;=10),5,IF(AND(T698&gt;10,T698&lt;=15),7,IF(AND(T698&gt;15,T698&lt;=20),9,IF(AND(T698&gt;20,T698&lt;=30),11,IF(AND(T698&gt;30,T698&lt;=40),13,IF(AND(T698&gt;40,T698&lt;=50),15,IF(AND(T698&gt;50,T698&lt;=65),17,IF(AND(T698&gt;65,T698&lt;=80),19,21))))))))))</f>
        <v>11</v>
      </c>
      <c r="T698" s="57">
        <v>21</v>
      </c>
      <c r="U698" s="54" t="s">
        <v>51</v>
      </c>
      <c r="W698" s="53">
        <f>IF(AND(X698=0,X698&lt;=0),0,IF(AND(X698&gt;0,X698&lt;=5),3,IF(AND(X698&gt;5,X698&lt;=10),5,IF(AND(X698&gt;10,X698&lt;=15),7,IF(AND(X698&gt;15,X698&lt;=20),9,IF(AND(X698&gt;20,X698&lt;=30),11,IF(AND(X698&gt;30,X698&lt;=40),13,IF(AND(X698&gt;40,X698&lt;=50),15,IF(AND(X698&gt;50,X698&lt;=65),17,IF(AND(X698&gt;65,X698&lt;=80),19,21))))))))))</f>
        <v>11</v>
      </c>
      <c r="X698" s="57">
        <v>29</v>
      </c>
      <c r="Y698" s="54" t="s">
        <v>51</v>
      </c>
      <c r="AA698" s="53">
        <f>IF(AND(AB698=0,AB698&lt;=0),0,IF(AND(AB698&gt;0,AB698&lt;=5),3,IF(AND(AB698&gt;5,AB698&lt;=10),5,IF(AND(AB698&gt;10,AB698&lt;=15),7,IF(AND(AB698&gt;15,AB698&lt;=20),9,IF(AND(AB698&gt;20,AB698&lt;=30),11,IF(AND(AB698&gt;30,AB698&lt;=40),13,IF(AND(AB698&gt;40,AB698&lt;=50),15,IF(AND(AB698&gt;50,AB698&lt;=65),17,IF(AND(AB698&gt;65,AB698&lt;=80),19,21))))))))))</f>
        <v>11</v>
      </c>
      <c r="AB698" s="57">
        <v>26</v>
      </c>
      <c r="AC698" s="54" t="s">
        <v>51</v>
      </c>
      <c r="AE698" s="53">
        <f>IF(AND(AF698=0,AF698&lt;=0),0,IF(AND(AF698&gt;0,AF698&lt;=5),3,IF(AND(AF698&gt;5,AF698&lt;=10),5,IF(AND(AF698&gt;10,AF698&lt;=15),7,IF(AND(AF698&gt;15,AF698&lt;=20),9,IF(AND(AF698&gt;20,AF698&lt;=30),11,IF(AND(AF698&gt;30,AF698&lt;=40),13,IF(AND(AF698&gt;40,AF698&lt;=50),15,IF(AND(AF698&gt;50,AF698&lt;=65),17,IF(AND(AF698&gt;65,AF698&lt;=80),19,21))))))))))</f>
        <v>11</v>
      </c>
      <c r="AF698" s="57">
        <v>29</v>
      </c>
      <c r="AG698" s="54" t="s">
        <v>51</v>
      </c>
      <c r="AM698" s="53">
        <f>IF(AND(AN698=0,AN698&lt;=0),0,IF(AND(AN698&gt;0,AN698&lt;=5),3,IF(AND(AN698&gt;5,AN698&lt;=10),5,IF(AND(AN698&gt;10,AN698&lt;=15),7,IF(AND(AN698&gt;15,AN698&lt;=20),9,IF(AND(AN698&gt;20,AN698&lt;=30),11,IF(AND(AN698&gt;30,AN698&lt;=40),13,IF(AND(AN698&gt;40,AN698&lt;=50),15,IF(AND(AN698&gt;50,AN698&lt;=65),17,IF(AND(AN698&gt;65,AN698&lt;=80),19,21))))))))))</f>
        <v>11</v>
      </c>
      <c r="AN698" s="57">
        <v>21</v>
      </c>
      <c r="AO698" s="54" t="s">
        <v>51</v>
      </c>
    </row>
    <row r="699" spans="2:41" ht="30" customHeight="1" x14ac:dyDescent="0.25">
      <c r="B699" s="29" t="s">
        <v>93</v>
      </c>
      <c r="C699" s="29" t="s">
        <v>106</v>
      </c>
      <c r="D699" s="1" t="s">
        <v>2</v>
      </c>
      <c r="E699" s="2" t="s">
        <v>82</v>
      </c>
      <c r="F699" s="30"/>
      <c r="G699" s="53">
        <f>IF(AND(H699=0,H699&lt;=0),0,IF(AND(H699&gt;0,H699&lt;=5),3,IF(AND(H699&gt;5,H699&lt;=10),6,IF(AND(H699&gt;10,H699&lt;=15),9,IF(AND(H699&gt;15,H699&lt;=20),12,IF(AND(H699&gt;20,H699&lt;=25),15,IF(AND(H699&gt;25,H699&lt;=30),18,IF(AND(H699&gt;30,H699&lt;=35),21,IF(AND(H699&gt;35,H699&lt;=40),24,IF(AND(H699&gt;40,H699&lt;=45),27,30))))))))))</f>
        <v>0</v>
      </c>
      <c r="H699" s="57"/>
      <c r="I699" s="54" t="s">
        <v>83</v>
      </c>
      <c r="K699" s="53">
        <f>IF(AND(L699=0,L699&lt;=0),0,IF(AND(L699&gt;0,L699&lt;=5),3,IF(AND(L699&gt;5,L699&lt;=10),6,IF(AND(L699&gt;10,L699&lt;=15),9,IF(AND(L699&gt;15,L699&lt;=20),12,IF(AND(L699&gt;20,L699&lt;=25),15,IF(AND(L699&gt;25,L699&lt;=30),18,IF(AND(L699&gt;30,L699&lt;=35),21,IF(AND(L699&gt;35,L699&lt;=40),24,IF(AND(L699&gt;40,L699&lt;=45),27,30))))))))))</f>
        <v>6</v>
      </c>
      <c r="L699" s="57">
        <v>9</v>
      </c>
      <c r="M699" s="54" t="s">
        <v>83</v>
      </c>
      <c r="O699" s="53">
        <f>IF(AND(P699=0,P699&lt;=0),0,IF(AND(P699&gt;0,P699&lt;=5),3,IF(AND(P699&gt;5,P699&lt;=10),6,IF(AND(P699&gt;10,P699&lt;=15),9,IF(AND(P699&gt;15,P699&lt;=20),12,IF(AND(P699&gt;20,P699&lt;=25),15,IF(AND(P699&gt;25,P699&lt;=30),18,IF(AND(P699&gt;30,P699&lt;=35),21,IF(AND(P699&gt;35,P699&lt;=40),24,IF(AND(P699&gt;40,P699&lt;=45),27,30))))))))))</f>
        <v>6</v>
      </c>
      <c r="P699" s="57">
        <v>7</v>
      </c>
      <c r="Q699" s="54" t="s">
        <v>83</v>
      </c>
      <c r="S699" s="53">
        <f>IF(AND(T699=0,T699&lt;=0),0,IF(AND(T699&gt;0,T699&lt;=5),3,IF(AND(T699&gt;5,T699&lt;=10),6,IF(AND(T699&gt;10,T699&lt;=15),9,IF(AND(T699&gt;15,T699&lt;=20),12,IF(AND(T699&gt;20,T699&lt;=25),15,IF(AND(T699&gt;25,T699&lt;=30),18,IF(AND(T699&gt;30,T699&lt;=35),21,IF(AND(T699&gt;35,T699&lt;=40),24,IF(AND(T699&gt;40,T699&lt;=45),27,30))))))))))</f>
        <v>3</v>
      </c>
      <c r="T699" s="57">
        <v>5</v>
      </c>
      <c r="U699" s="54" t="s">
        <v>86</v>
      </c>
      <c r="W699" s="53">
        <f>IF(AND(X699=0,X699&lt;=0),0,IF(AND(X699&gt;0,X699&lt;=5),3,IF(AND(X699&gt;5,X699&lt;=10),6,IF(AND(X699&gt;10,X699&lt;=15),9,IF(AND(X699&gt;15,X699&lt;=20),12,IF(AND(X699&gt;20,X699&lt;=25),15,IF(AND(X699&gt;25,X699&lt;=30),18,IF(AND(X699&gt;30,X699&lt;=35),21,IF(AND(X699&gt;35,X699&lt;=40),24,IF(AND(X699&gt;40,X699&lt;=45),27,30))))))))))</f>
        <v>0</v>
      </c>
      <c r="X699" s="57"/>
      <c r="Y699" s="54" t="s">
        <v>83</v>
      </c>
      <c r="AA699" s="53">
        <f>IF(AND(AB699=0,AB699&lt;=0),0,IF(AND(AB699&gt;0,AB699&lt;=5),3,IF(AND(AB699&gt;5,AB699&lt;=10),6,IF(AND(AB699&gt;10,AB699&lt;=15),9,IF(AND(AB699&gt;15,AB699&lt;=20),12,IF(AND(AB699&gt;20,AB699&lt;=25),15,IF(AND(AB699&gt;25,AB699&lt;=30),18,IF(AND(AB699&gt;30,AB699&lt;=35),21,IF(AND(AB699&gt;35,AB699&lt;=40),24,IF(AND(AB699&gt;40,AB699&lt;=45),27,30))))))))))</f>
        <v>3</v>
      </c>
      <c r="AB699" s="57">
        <v>3</v>
      </c>
      <c r="AC699" s="54" t="s">
        <v>83</v>
      </c>
      <c r="AE699" s="53">
        <f>IF(AND(AF699=0,AF699&lt;=0),0,IF(AND(AF699&gt;0,AF699&lt;=5),3,IF(AND(AF699&gt;5,AF699&lt;=10),6,IF(AND(AF699&gt;10,AF699&lt;=15),9,IF(AND(AF699&gt;15,AF699&lt;=20),12,IF(AND(AF699&gt;20,AF699&lt;=25),15,IF(AND(AF699&gt;25,AF699&lt;=30),18,IF(AND(AF699&gt;30,AF699&lt;=35),21,IF(AND(AF699&gt;35,AF699&lt;=40),24,IF(AND(AF699&gt;40,AF699&lt;=45),27,30))))))))))</f>
        <v>3</v>
      </c>
      <c r="AF699" s="57">
        <v>4</v>
      </c>
      <c r="AG699" s="54" t="s">
        <v>83</v>
      </c>
      <c r="AM699" s="53">
        <f>IF(AND(AN699=0,AN699&lt;=0),0,IF(AND(AN699&gt;0,AN699&lt;=5),3,IF(AND(AN699&gt;5,AN699&lt;=10),6,IF(AND(AN699&gt;10,AN699&lt;=15),9,IF(AND(AN699&gt;15,AN699&lt;=20),12,IF(AND(AN699&gt;20,AN699&lt;=25),15,IF(AND(AN699&gt;25,AN699&lt;=30),18,IF(AND(AN699&gt;30,AN699&lt;=35),21,IF(AND(AN699&gt;35,AN699&lt;=40),24,IF(AND(AN699&gt;40,AN699&lt;=45),27,30))))))))))</f>
        <v>3</v>
      </c>
      <c r="AN699" s="57">
        <v>5</v>
      </c>
      <c r="AO699" s="54" t="s">
        <v>86</v>
      </c>
    </row>
    <row r="700" spans="2:41" ht="30" customHeight="1" x14ac:dyDescent="0.25">
      <c r="B700" s="29" t="s">
        <v>93</v>
      </c>
      <c r="C700" s="29" t="s">
        <v>106</v>
      </c>
      <c r="D700" s="1" t="s">
        <v>3</v>
      </c>
      <c r="E700" s="2" t="s">
        <v>81</v>
      </c>
      <c r="F700" s="30"/>
      <c r="G700" s="53">
        <f>IF(AND(H700=0,H700&lt;=0),0,IF(AND(H700&gt;0,H700&lt;=5),3,IF(AND(H700&gt;5,H700&lt;=10),5,IF(AND(H700&gt;10,H700&lt;=15),7,IF(AND(H700&gt;15,H700&lt;=20),9,IF(AND(H700&gt;20,H700&lt;=25),11,IF(AND(H700&gt;25,H700&lt;=30),13,IF(AND(H700&gt;30,H700&lt;=35),15,IF(AND(H700&gt;35,H700&lt;=40),17,IF(AND(H700&gt;40,H700&lt;=45),19,21))))))))))</f>
        <v>0</v>
      </c>
      <c r="H700" s="57"/>
      <c r="I700" s="54" t="s">
        <v>81</v>
      </c>
      <c r="K700" s="53">
        <f>IF(AND(L700=0,L700&lt;=0),0,IF(AND(L700&gt;0,L700&lt;=5),3,IF(AND(L700&gt;5,L700&lt;=10),5,IF(AND(L700&gt;10,L700&lt;=15),7,IF(AND(L700&gt;15,L700&lt;=20),9,IF(AND(L700&gt;20,L700&lt;=25),11,IF(AND(L700&gt;25,L700&lt;=30),13,IF(AND(L700&gt;30,L700&lt;=35),15,IF(AND(L700&gt;35,L700&lt;=40),17,IF(AND(L700&gt;40,L700&lt;=45),19,21))))))))))</f>
        <v>3</v>
      </c>
      <c r="L700" s="57">
        <v>1</v>
      </c>
      <c r="M700" s="54" t="s">
        <v>81</v>
      </c>
      <c r="O700" s="53">
        <f>IF(AND(P700=0,P700&lt;=0),0,IF(AND(P700&gt;0,P700&lt;=5),3,IF(AND(P700&gt;5,P700&lt;=10),5,IF(AND(P700&gt;10,P700&lt;=15),7,IF(AND(P700&gt;15,P700&lt;=20),9,IF(AND(P700&gt;20,P700&lt;=25),11,IF(AND(P700&gt;25,P700&lt;=30),13,IF(AND(P700&gt;30,P700&lt;=35),15,IF(AND(P700&gt;35,P700&lt;=40),17,IF(AND(P700&gt;40,P700&lt;=45),19,21))))))))))</f>
        <v>3</v>
      </c>
      <c r="P700" s="57">
        <v>4</v>
      </c>
      <c r="Q700" s="54" t="s">
        <v>81</v>
      </c>
      <c r="S700" s="53">
        <f>IF(AND(T700=0,T700&lt;=0),0,IF(AND(T700&gt;0,T700&lt;=5),3,IF(AND(T700&gt;5,T700&lt;=10),5,IF(AND(T700&gt;10,T700&lt;=15),7,IF(AND(T700&gt;15,T700&lt;=20),9,IF(AND(T700&gt;20,T700&lt;=25),11,IF(AND(T700&gt;25,T700&lt;=30),13,IF(AND(T700&gt;30,T700&lt;=35),15,IF(AND(T700&gt;35,T700&lt;=40),17,IF(AND(T700&gt;40,T700&lt;=45),19,21))))))))))</f>
        <v>3</v>
      </c>
      <c r="T700" s="57">
        <v>4</v>
      </c>
      <c r="U700" s="54" t="s">
        <v>81</v>
      </c>
      <c r="W700" s="53">
        <f>IF(AND(X700=0,X700&lt;=0),0,IF(AND(X700&gt;0,X700&lt;=5),3,IF(AND(X700&gt;5,X700&lt;=10),5,IF(AND(X700&gt;10,X700&lt;=15),7,IF(AND(X700&gt;15,X700&lt;=20),9,IF(AND(X700&gt;20,X700&lt;=25),11,IF(AND(X700&gt;25,X700&lt;=30),13,IF(AND(X700&gt;30,X700&lt;=35),15,IF(AND(X700&gt;35,X700&lt;=40),17,IF(AND(X700&gt;40,X700&lt;=45),19,21))))))))))</f>
        <v>3</v>
      </c>
      <c r="X700" s="57">
        <v>3</v>
      </c>
      <c r="Y700" s="54" t="s">
        <v>81</v>
      </c>
      <c r="AA700" s="53">
        <f>IF(AND(AB700=0,AB700&lt;=0),0,IF(AND(AB700&gt;0,AB700&lt;=5),3,IF(AND(AB700&gt;5,AB700&lt;=10),5,IF(AND(AB700&gt;10,AB700&lt;=15),7,IF(AND(AB700&gt;15,AB700&lt;=20),9,IF(AND(AB700&gt;20,AB700&lt;=25),11,IF(AND(AB700&gt;25,AB700&lt;=30),13,IF(AND(AB700&gt;30,AB700&lt;=35),15,IF(AND(AB700&gt;35,AB700&lt;=40),17,IF(AND(AB700&gt;40,AB700&lt;=45),19,21))))))))))</f>
        <v>5</v>
      </c>
      <c r="AB700" s="57">
        <v>8</v>
      </c>
      <c r="AC700" s="54" t="s">
        <v>81</v>
      </c>
      <c r="AE700" s="53">
        <f>IF(AND(AF700=0,AF700&lt;=0),0,IF(AND(AF700&gt;0,AF700&lt;=5),3,IF(AND(AF700&gt;5,AF700&lt;=10),5,IF(AND(AF700&gt;10,AF700&lt;=15),7,IF(AND(AF700&gt;15,AF700&lt;=20),9,IF(AND(AF700&gt;20,AF700&lt;=25),11,IF(AND(AF700&gt;25,AF700&lt;=30),13,IF(AND(AF700&gt;30,AF700&lt;=35),15,IF(AND(AF700&gt;35,AF700&lt;=40),17,IF(AND(AF700&gt;40,AF700&lt;=45),19,21))))))))))</f>
        <v>5</v>
      </c>
      <c r="AF700" s="57">
        <v>6</v>
      </c>
      <c r="AG700" s="54" t="s">
        <v>81</v>
      </c>
      <c r="AM700" s="53">
        <f>IF(AND(AN700=0,AN700&lt;=0),0,IF(AND(AN700&gt;0,AN700&lt;=5),3,IF(AND(AN700&gt;5,AN700&lt;=10),5,IF(AND(AN700&gt;10,AN700&lt;=15),7,IF(AND(AN700&gt;15,AN700&lt;=20),9,IF(AND(AN700&gt;20,AN700&lt;=25),11,IF(AND(AN700&gt;25,AN700&lt;=30),13,IF(AND(AN700&gt;30,AN700&lt;=35),15,IF(AND(AN700&gt;35,AN700&lt;=40),17,IF(AND(AN700&gt;40,AN700&lt;=45),19,21))))))))))</f>
        <v>3</v>
      </c>
      <c r="AN700" s="57">
        <v>4</v>
      </c>
      <c r="AO700" s="54" t="s">
        <v>81</v>
      </c>
    </row>
    <row r="701" spans="2:41" ht="30" customHeight="1" x14ac:dyDescent="0.25">
      <c r="B701" s="29" t="s">
        <v>93</v>
      </c>
      <c r="C701" s="29" t="s">
        <v>106</v>
      </c>
      <c r="D701" s="1" t="s">
        <v>4</v>
      </c>
      <c r="E701" s="2" t="s">
        <v>52</v>
      </c>
      <c r="F701" s="30"/>
      <c r="G701" s="53">
        <f>IF(H701&lt;1,0,IF(H701=1,2,IF(H701=2,4,IF(H701=3,6,IF(H701=4,8,IF(H701=5,10,IF(H701=6,12,IF(H701=7,14,IF(H701=8,16,IF(H701=9,18,20))))))))))</f>
        <v>0</v>
      </c>
      <c r="H701" s="57"/>
      <c r="I701" s="54" t="s">
        <v>52</v>
      </c>
      <c r="K701" s="53">
        <f>IF(L701&lt;1,0,IF(L701=1,2,IF(L701=2,4,IF(L701=3,6,IF(L701=4,8,IF(L701=5,10,IF(L701=6,12,IF(L701=7,14,IF(L701=8,16,IF(L701=9,18,20))))))))))</f>
        <v>0</v>
      </c>
      <c r="L701" s="57"/>
      <c r="M701" s="54" t="s">
        <v>52</v>
      </c>
      <c r="O701" s="53">
        <f>IF(P701&lt;1,0,IF(P701=1,2,IF(P701=2,4,IF(P701=3,6,IF(P701=4,8,IF(P701=5,10,IF(P701=6,12,IF(P701=7,14,IF(P701=8,16,IF(P701=9,18,20))))))))))</f>
        <v>0</v>
      </c>
      <c r="P701" s="57"/>
      <c r="Q701" s="54" t="s">
        <v>52</v>
      </c>
      <c r="S701" s="53">
        <f>IF(T701&lt;1,0,IF(T701=1,2,IF(T701=2,4,IF(T701=3,6,IF(T701=4,8,IF(T701=5,10,IF(T701=6,12,IF(T701=7,14,IF(T701=8,16,IF(T701=9,18,20))))))))))</f>
        <v>0</v>
      </c>
      <c r="T701" s="57"/>
      <c r="U701" s="54" t="s">
        <v>52</v>
      </c>
      <c r="W701" s="53">
        <f>IF(X701&lt;1,0,IF(X701=1,2,IF(X701=2,4,IF(X701=3,6,IF(X701=4,8,IF(X701=5,10,IF(X701=6,12,IF(X701=7,14,IF(X701=8,16,IF(X701=9,18,20))))))))))</f>
        <v>0</v>
      </c>
      <c r="X701" s="57"/>
      <c r="Y701" s="54" t="s">
        <v>52</v>
      </c>
      <c r="AA701" s="53">
        <f>IF(AB701&lt;1,0,IF(AB701=1,2,IF(AB701=2,4,IF(AB701=3,6,IF(AB701=4,8,IF(AB701=5,10,IF(AB701=6,12,IF(AB701=7,14,IF(AB701=8,16,IF(AB701=9,18,20))))))))))</f>
        <v>0</v>
      </c>
      <c r="AB701" s="57"/>
      <c r="AC701" s="54" t="s">
        <v>52</v>
      </c>
      <c r="AE701" s="53">
        <f>IF(AF701&lt;1,0,IF(AF701=1,2,IF(AF701=2,4,IF(AF701=3,6,IF(AF701=4,8,IF(AF701=5,10,IF(AF701=6,12,IF(AF701=7,14,IF(AF701=8,16,IF(AF701=9,18,20))))))))))</f>
        <v>0</v>
      </c>
      <c r="AF701" s="57"/>
      <c r="AG701" s="54" t="s">
        <v>52</v>
      </c>
      <c r="AM701" s="53">
        <f>IF(AN701&lt;1,0,IF(AN701=1,2,IF(AN701=2,4,IF(AN701=3,6,IF(AN701=4,8,IF(AN701=5,10,IF(AN701=6,12,IF(AN701=7,14,IF(AN701=8,16,IF(AN701=9,18,20))))))))))</f>
        <v>0</v>
      </c>
      <c r="AN701" s="57"/>
      <c r="AO701" s="54" t="s">
        <v>52</v>
      </c>
    </row>
    <row r="702" spans="2:41" ht="30" customHeight="1" x14ac:dyDescent="0.25">
      <c r="B702" s="29" t="s">
        <v>93</v>
      </c>
      <c r="C702" s="29" t="s">
        <v>106</v>
      </c>
      <c r="D702" s="1" t="s">
        <v>5</v>
      </c>
      <c r="E702" s="2" t="s">
        <v>85</v>
      </c>
      <c r="F702" s="30"/>
      <c r="G702" s="53">
        <f>IF(AND(H702=0,H702&lt;=0),0,IF(AND(H702&gt;0,H702&lt;=5),3,IF(AND(H702&gt;5,H702&lt;=10),4,IF(AND(H702&gt;10,H702&lt;=15),7,IF(AND(H702&gt;15,H702&lt;=20),9,IF(AND(H702&gt;20,H702&lt;=25),11,IF(AND(H702&gt;25,H702&lt;=30),13,IF(AND(H702&gt;30,H702&lt;=35),16,IF(AND(H702&gt;35,H702&lt;=40),17,IF(AND(H702&gt;40,H702&lt;=45),19,21))))))))))</f>
        <v>0</v>
      </c>
      <c r="H702" s="57"/>
      <c r="I702" s="31" t="s">
        <v>53</v>
      </c>
      <c r="K702" s="53">
        <f>IF(AND(L702=0,L702&lt;=0),0,IF(AND(L702&gt;0,L702&lt;=5),3,IF(AND(L702&gt;5,L702&lt;=10),4,IF(AND(L702&gt;10,L702&lt;=15),7,IF(AND(L702&gt;15,L702&lt;=20),9,IF(AND(L702&gt;20,L702&lt;=25),11,IF(AND(L702&gt;25,L702&lt;=30),13,IF(AND(L702&gt;30,L702&lt;=35),16,IF(AND(L702&gt;35,L702&lt;=40),17,IF(AND(L702&gt;40,L702&lt;=45),19,21))))))))))</f>
        <v>3</v>
      </c>
      <c r="L702" s="57">
        <v>3</v>
      </c>
      <c r="M702" s="31" t="s">
        <v>53</v>
      </c>
      <c r="O702" s="53">
        <f>IF(AND(P702=0,P702&lt;=0),0,IF(AND(P702&gt;0,P702&lt;=5),3,IF(AND(P702&gt;5,P702&lt;=10),4,IF(AND(P702&gt;10,P702&lt;=15),7,IF(AND(P702&gt;15,P702&lt;=20),9,IF(AND(P702&gt;20,P702&lt;=25),11,IF(AND(P702&gt;25,P702&lt;=30),13,IF(AND(P702&gt;30,P702&lt;=35),16,IF(AND(P702&gt;35,P702&lt;=40),17,IF(AND(P702&gt;40,P702&lt;=45),19,21))))))))))</f>
        <v>7</v>
      </c>
      <c r="P702" s="57">
        <v>12</v>
      </c>
      <c r="Q702" s="31" t="s">
        <v>53</v>
      </c>
      <c r="S702" s="53">
        <f>IF(AND(T702=0,T702&lt;=0),0,IF(AND(T702&gt;0,T702&lt;=5),3,IF(AND(T702&gt;5,T702&lt;=10),4,IF(AND(T702&gt;10,T702&lt;=15),7,IF(AND(T702&gt;15,T702&lt;=20),9,IF(AND(T702&gt;20,T702&lt;=25),11,IF(AND(T702&gt;25,T702&lt;=30),13,IF(AND(T702&gt;30,T702&lt;=35),16,IF(AND(T702&gt;35,T702&lt;=40),17,IF(AND(T702&gt;40,T702&lt;=45),19,21))))))))))</f>
        <v>3</v>
      </c>
      <c r="T702" s="57">
        <v>3</v>
      </c>
      <c r="U702" s="31" t="s">
        <v>53</v>
      </c>
      <c r="W702" s="53">
        <f>IF(AND(X702=0,X702&lt;=0),0,IF(AND(X702&gt;0,X702&lt;=5),3,IF(AND(X702&gt;5,X702&lt;=10),4,IF(AND(X702&gt;10,X702&lt;=15),7,IF(AND(X702&gt;15,X702&lt;=20),9,IF(AND(X702&gt;20,X702&lt;=25),11,IF(AND(X702&gt;25,X702&lt;=30),13,IF(AND(X702&gt;30,X702&lt;=35),16,IF(AND(X702&gt;35,X702&lt;=40),17,IF(AND(X702&gt;40,X702&lt;=45),19,21))))))))))</f>
        <v>3</v>
      </c>
      <c r="X702" s="57">
        <v>5</v>
      </c>
      <c r="Y702" s="31" t="s">
        <v>53</v>
      </c>
      <c r="AA702" s="53">
        <f>IF(AND(AB702=0,AB702&lt;=0),0,IF(AND(AB702&gt;0,AB702&lt;=5),3,IF(AND(AB702&gt;5,AB702&lt;=10),4,IF(AND(AB702&gt;10,AB702&lt;=15),7,IF(AND(AB702&gt;15,AB702&lt;=20),9,IF(AND(AB702&gt;20,AB702&lt;=25),11,IF(AND(AB702&gt;25,AB702&lt;=30),13,IF(AND(AB702&gt;30,AB702&lt;=35),16,IF(AND(AB702&gt;35,AB702&lt;=40),17,IF(AND(AB702&gt;40,AB702&lt;=45),19,21))))))))))</f>
        <v>3</v>
      </c>
      <c r="AB702" s="57">
        <v>3</v>
      </c>
      <c r="AC702" s="31" t="s">
        <v>53</v>
      </c>
      <c r="AE702" s="53">
        <f>IF(AND(AF702=0,AF702&lt;=0),0,IF(AND(AF702&gt;0,AF702&lt;=5),3,IF(AND(AF702&gt;5,AF702&lt;=10),4,IF(AND(AF702&gt;10,AF702&lt;=15),7,IF(AND(AF702&gt;15,AF702&lt;=20),9,IF(AND(AF702&gt;20,AF702&lt;=25),11,IF(AND(AF702&gt;25,AF702&lt;=30),13,IF(AND(AF702&gt;30,AF702&lt;=35),16,IF(AND(AF702&gt;35,AF702&lt;=40),17,IF(AND(AF702&gt;40,AF702&lt;=45),19,21))))))))))</f>
        <v>7</v>
      </c>
      <c r="AF702" s="57">
        <v>12</v>
      </c>
      <c r="AG702" s="31" t="s">
        <v>53</v>
      </c>
      <c r="AM702" s="53">
        <f>IF(AND(AN702=0,AN702&lt;=0),0,IF(AND(AN702&gt;0,AN702&lt;=5),3,IF(AND(AN702&gt;5,AN702&lt;=10),4,IF(AND(AN702&gt;10,AN702&lt;=15),7,IF(AND(AN702&gt;15,AN702&lt;=20),9,IF(AND(AN702&gt;20,AN702&lt;=25),11,IF(AND(AN702&gt;25,AN702&lt;=30),13,IF(AND(AN702&gt;30,AN702&lt;=35),16,IF(AND(AN702&gt;35,AN702&lt;=40),17,IF(AND(AN702&gt;40,AN702&lt;=45),19,21))))))))))</f>
        <v>3</v>
      </c>
      <c r="AN702" s="57">
        <v>3</v>
      </c>
      <c r="AO702" s="31" t="s">
        <v>53</v>
      </c>
    </row>
    <row r="703" spans="2:41" ht="30" customHeight="1" x14ac:dyDescent="0.25">
      <c r="B703" s="29" t="s">
        <v>93</v>
      </c>
      <c r="C703" s="29" t="s">
        <v>106</v>
      </c>
      <c r="D703" s="1" t="s">
        <v>7</v>
      </c>
      <c r="E703" s="2" t="s">
        <v>6</v>
      </c>
      <c r="F703" s="30"/>
      <c r="G703" s="53">
        <f>IF(AND(H703=0,H703&lt;=0),0,IF(AND(H703&gt;0,H703&lt;=2),1,IF(AND(H703&gt;2,H703&lt;=4),2,IF(AND(H703&gt;4,H703&lt;=6),3,IF(AND(H703&gt;6,H703&lt;=8),4,IF(AND(H703&gt;8,H703&lt;=10),5,IF(AND(H703&gt;10,H703&lt;=12),6,IF(AND(H703&gt;12,H703&lt;=14),7,IF(AND(H703&gt;14,H703&lt;=16),8,IF(AND(H703&gt;16,H703&lt;=18),9,10))))))))))</f>
        <v>0</v>
      </c>
      <c r="H703" s="57"/>
      <c r="I703" s="54" t="s">
        <v>62</v>
      </c>
      <c r="K703" s="53">
        <f>IF(AND(L703=0,L703&lt;=0),0,IF(AND(L703&gt;0,L703&lt;=2),1,IF(AND(L703&gt;2,L703&lt;=4),2,IF(AND(L703&gt;4,L703&lt;=6),3,IF(AND(L703&gt;6,L703&lt;=8),4,IF(AND(L703&gt;8,L703&lt;=10),5,IF(AND(L703&gt;10,L703&lt;=12),6,IF(AND(L703&gt;12,L703&lt;=14),7,IF(AND(L703&gt;14,L703&lt;=16),8,IF(AND(L703&gt;16,L703&lt;=18),9,10))))))))))</f>
        <v>0</v>
      </c>
      <c r="L703" s="57"/>
      <c r="M703" s="54" t="s">
        <v>62</v>
      </c>
      <c r="O703" s="53">
        <f>IF(AND(P703=0,P703&lt;=0),0,IF(AND(P703&gt;0,P703&lt;=2),1,IF(AND(P703&gt;2,P703&lt;=4),2,IF(AND(P703&gt;4,P703&lt;=6),3,IF(AND(P703&gt;6,P703&lt;=8),4,IF(AND(P703&gt;8,P703&lt;=10),5,IF(AND(P703&gt;10,P703&lt;=12),6,IF(AND(P703&gt;12,P703&lt;=14),7,IF(AND(P703&gt;14,P703&lt;=16),8,IF(AND(P703&gt;16,P703&lt;=18),9,10))))))))))</f>
        <v>0</v>
      </c>
      <c r="P703" s="57"/>
      <c r="Q703" s="54" t="s">
        <v>62</v>
      </c>
      <c r="S703" s="53">
        <f>IF(AND(T703=0,T703&lt;=0),0,IF(AND(T703&gt;0,T703&lt;=2),1,IF(AND(T703&gt;2,T703&lt;=4),2,IF(AND(T703&gt;4,T703&lt;=6),3,IF(AND(T703&gt;6,T703&lt;=8),4,IF(AND(T703&gt;8,T703&lt;=10),5,IF(AND(T703&gt;10,T703&lt;=12),6,IF(AND(T703&gt;12,T703&lt;=14),7,IF(AND(T703&gt;14,T703&lt;=16),8,IF(AND(T703&gt;16,T703&lt;=18),9,10))))))))))</f>
        <v>0</v>
      </c>
      <c r="T703" s="57"/>
      <c r="U703" s="54" t="s">
        <v>62</v>
      </c>
      <c r="W703" s="53">
        <f>IF(AND(X703=0,X703&lt;=0),0,IF(AND(X703&gt;0,X703&lt;=2),1,IF(AND(X703&gt;2,X703&lt;=4),2,IF(AND(X703&gt;4,X703&lt;=6),3,IF(AND(X703&gt;6,X703&lt;=8),4,IF(AND(X703&gt;8,X703&lt;=10),5,IF(AND(X703&gt;10,X703&lt;=12),6,IF(AND(X703&gt;12,X703&lt;=14),7,IF(AND(X703&gt;14,X703&lt;=16),8,IF(AND(X703&gt;16,X703&lt;=18),9,10))))))))))</f>
        <v>0</v>
      </c>
      <c r="X703" s="57"/>
      <c r="Y703" s="54" t="s">
        <v>62</v>
      </c>
      <c r="AA703" s="53">
        <f>IF(AND(AB703=0,AB703&lt;=0),0,IF(AND(AB703&gt;0,AB703&lt;=2),1,IF(AND(AB703&gt;2,AB703&lt;=4),2,IF(AND(AB703&gt;4,AB703&lt;=6),3,IF(AND(AB703&gt;6,AB703&lt;=8),4,IF(AND(AB703&gt;8,AB703&lt;=10),5,IF(AND(AB703&gt;10,AB703&lt;=12),6,IF(AND(AB703&gt;12,AB703&lt;=14),7,IF(AND(AB703&gt;14,AB703&lt;=16),8,IF(AND(AB703&gt;16,AB703&lt;=18),9,10))))))))))</f>
        <v>0</v>
      </c>
      <c r="AB703" s="57"/>
      <c r="AC703" s="54" t="s">
        <v>62</v>
      </c>
      <c r="AE703" s="53">
        <f>IF(AND(AF703=0,AF703&lt;=0),0,IF(AND(AF703&gt;0,AF703&lt;=2),1,IF(AND(AF703&gt;2,AF703&lt;=4),2,IF(AND(AF703&gt;4,AF703&lt;=6),3,IF(AND(AF703&gt;6,AF703&lt;=8),4,IF(AND(AF703&gt;8,AF703&lt;=10),5,IF(AND(AF703&gt;10,AF703&lt;=12),6,IF(AND(AF703&gt;12,AF703&lt;=14),7,IF(AND(AF703&gt;14,AF703&lt;=16),8,IF(AND(AF703&gt;16,AF703&lt;=18),9,10))))))))))</f>
        <v>0</v>
      </c>
      <c r="AF703" s="57"/>
      <c r="AG703" s="54" t="s">
        <v>62</v>
      </c>
      <c r="AM703" s="53">
        <f>IF(AND(AN703=0,AN703&lt;=0),0,IF(AND(AN703&gt;0,AN703&lt;=2),1,IF(AND(AN703&gt;2,AN703&lt;=4),2,IF(AND(AN703&gt;4,AN703&lt;=6),3,IF(AND(AN703&gt;6,AN703&lt;=8),4,IF(AND(AN703&gt;8,AN703&lt;=10),5,IF(AND(AN703&gt;10,AN703&lt;=12),6,IF(AND(AN703&gt;12,AN703&lt;=14),7,IF(AND(AN703&gt;14,AN703&lt;=16),8,IF(AND(AN703&gt;16,AN703&lt;=18),9,10))))))))))</f>
        <v>0</v>
      </c>
      <c r="AN703" s="57"/>
      <c r="AO703" s="54" t="s">
        <v>62</v>
      </c>
    </row>
    <row r="704" spans="2:41" ht="30" customHeight="1" x14ac:dyDescent="0.25">
      <c r="B704" s="29" t="s">
        <v>93</v>
      </c>
      <c r="C704" s="29" t="s">
        <v>106</v>
      </c>
      <c r="D704" s="1" t="s">
        <v>9</v>
      </c>
      <c r="E704" s="2" t="s">
        <v>8</v>
      </c>
      <c r="F704" s="30"/>
      <c r="G704" s="76">
        <f>H704</f>
        <v>0</v>
      </c>
      <c r="H704" s="77"/>
      <c r="I704" s="73" t="str">
        <f>IF(G704=0,"SIN DATOS",IF(AND(G704&gt;0,G704&lt;=6),"ORDENADO",IF(AND(G704&gt;6,G704&lt;=11),"ORDENADO/BUENA PRESENTACIÓN",IF(AND(G704&gt;11,G704&lt;=15),"ODENADO/BUENA PRESENTACION/MAYORES ARGUMENTO","EXCELENTE"))))</f>
        <v>SIN DATOS</v>
      </c>
      <c r="J704" s="78"/>
      <c r="K704" s="76">
        <f>L704</f>
        <v>6</v>
      </c>
      <c r="L704" s="77">
        <v>6</v>
      </c>
      <c r="M704" s="73" t="str">
        <f>IF(K704=0,"SIN DATOS",IF(AND(K704&gt;0,K704&lt;=6),"ORDENADO",IF(AND(K704&gt;6,K704&lt;=11),"ORDENADO/BUENA PRESENTACIÓN",IF(AND(K704&gt;11,K704&lt;=15),"ODENADO/BUENA PRESENTACION/MAYORES ARGUMENTO","EXCELENTE"))))</f>
        <v>ORDENADO</v>
      </c>
      <c r="N704" s="78"/>
      <c r="O704" s="76">
        <f>P704</f>
        <v>6</v>
      </c>
      <c r="P704" s="77">
        <v>6</v>
      </c>
      <c r="Q704" s="73" t="str">
        <f>IF(O704=0,"SIN DATOS",IF(AND(O704&gt;0,O704&lt;=6),"ORDENADO",IF(AND(O704&gt;6,O704&lt;=11),"ORDENADO/BUENA PRESENTACIÓN",IF(AND(O704&gt;11,O704&lt;=15),"ODENADO/BUENA PRESENTACION/MAYORES ARGUMENTO","EXCELENTE"))))</f>
        <v>ORDENADO</v>
      </c>
      <c r="R704" s="78"/>
      <c r="S704" s="76">
        <f>T704</f>
        <v>5</v>
      </c>
      <c r="T704" s="77">
        <v>5</v>
      </c>
      <c r="U704" s="73" t="str">
        <f>IF(S704=0,"SIN DATOS",IF(AND(S704&gt;0,S704&lt;=6),"ORDENADO",IF(AND(S704&gt;6,S704&lt;=11),"ORDENADO/BUENA PRESENTACIÓN",IF(AND(S704&gt;11,S704&lt;=15),"ODENADO/BUENA PRESENTACION/MAYORES ARGUMENTO","EXCELENTE"))))</f>
        <v>ORDENADO</v>
      </c>
      <c r="V704" s="78"/>
      <c r="W704" s="76">
        <f>X704</f>
        <v>5</v>
      </c>
      <c r="X704" s="77">
        <v>5</v>
      </c>
      <c r="Y704" s="73" t="str">
        <f>IF(W704=0,"SIN DATOS",IF(AND(W704&gt;0,W704&lt;=6),"ORDENADO",IF(AND(W704&gt;6,W704&lt;=11),"ORDENADO/BUENA PRESENTACIÓN",IF(AND(W704&gt;11,W704&lt;=15),"ODENADO/BUENA PRESENTACION/MAYORES ARGUMENTO","EXCELENTE"))))</f>
        <v>ORDENADO</v>
      </c>
      <c r="Z704" s="78"/>
      <c r="AA704" s="76">
        <f>AB704</f>
        <v>6</v>
      </c>
      <c r="AB704" s="77">
        <v>6</v>
      </c>
      <c r="AC704" s="73" t="str">
        <f>IF(AA704=0,"SIN DATOS",IF(AND(AA704&gt;0,AA704&lt;=6),"ORDENADO",IF(AND(AA704&gt;6,AA704&lt;=11),"ORDENADO/BUENA PRESENTACIÓN",IF(AND(AA704&gt;11,AA704&lt;=15),"ODENADO/BUENA PRESENTACION/MAYORES ARGUMENTO","EXCELENTE"))))</f>
        <v>ORDENADO</v>
      </c>
      <c r="AE704" s="76">
        <f>AF704</f>
        <v>7</v>
      </c>
      <c r="AF704" s="77">
        <v>7</v>
      </c>
      <c r="AG704" s="73" t="str">
        <f>IF(AE704=0,"SIN DATOS",IF(AND(AE704&gt;0,AE704&lt;=6),"ORDENADO",IF(AND(AE704&gt;6,AE704&lt;=11),"ORDENADO/BUENA PRESENTACIÓN",IF(AND(AE704&gt;11,AE704&lt;=15),"ODENADO/BUENA PRESENTACION/MAYORES ARGUMENTO","EXCELENTE"))))</f>
        <v>ORDENADO/BUENA PRESENTACIÓN</v>
      </c>
      <c r="AL704" s="78"/>
      <c r="AM704" s="76">
        <f>AN704</f>
        <v>5</v>
      </c>
      <c r="AN704" s="77">
        <v>5</v>
      </c>
      <c r="AO704" s="73" t="str">
        <f>IF(AM704=0,"SIN DATOS",IF(AND(AM704&gt;0,AM704&lt;=6),"ORDENADO",IF(AND(AM704&gt;6,AM704&lt;=11),"ORDENADO/BUENA PRESENTACIÓN",IF(AND(AM704&gt;11,AM704&lt;=15),"ODENADO/BUENA PRESENTACION/MAYORES ARGUMENTO","EXCELENTE"))))</f>
        <v>ORDENADO</v>
      </c>
    </row>
    <row r="705" spans="2:41" ht="30" customHeight="1" x14ac:dyDescent="0.25">
      <c r="B705" s="29" t="s">
        <v>93</v>
      </c>
      <c r="C705" s="29" t="s">
        <v>106</v>
      </c>
      <c r="D705" s="1" t="s">
        <v>63</v>
      </c>
      <c r="E705" s="2" t="s">
        <v>10</v>
      </c>
      <c r="F705" s="30"/>
      <c r="G705" s="53">
        <f>H705</f>
        <v>0</v>
      </c>
      <c r="H705" s="57"/>
      <c r="I705" s="56"/>
      <c r="K705" s="53">
        <f>L705</f>
        <v>0</v>
      </c>
      <c r="L705" s="57"/>
      <c r="M705" s="56"/>
      <c r="O705" s="53">
        <f>P705</f>
        <v>0</v>
      </c>
      <c r="P705" s="57"/>
      <c r="Q705" s="56"/>
      <c r="S705" s="53">
        <f>T705</f>
        <v>0</v>
      </c>
      <c r="T705" s="57"/>
      <c r="U705" s="56"/>
      <c r="W705" s="53">
        <f>X705</f>
        <v>0</v>
      </c>
      <c r="X705" s="57"/>
      <c r="Y705" s="56"/>
      <c r="AA705" s="53">
        <f>AB705</f>
        <v>0</v>
      </c>
      <c r="AB705" s="57"/>
      <c r="AC705" s="56"/>
      <c r="AE705" s="53">
        <f>AF705</f>
        <v>0</v>
      </c>
      <c r="AF705" s="57"/>
      <c r="AG705" s="56"/>
      <c r="AM705" s="53">
        <f>AN705</f>
        <v>0</v>
      </c>
      <c r="AN705" s="57"/>
      <c r="AO705" s="56"/>
    </row>
    <row r="706" spans="2:41" ht="15" customHeight="1" x14ac:dyDescent="0.25">
      <c r="B706" s="29" t="s">
        <v>93</v>
      </c>
      <c r="C706" s="29" t="s">
        <v>106</v>
      </c>
      <c r="D706" s="1" t="s">
        <v>80</v>
      </c>
      <c r="E706" s="2" t="s">
        <v>64</v>
      </c>
      <c r="F706" s="33"/>
      <c r="G706" s="64">
        <f>IF(H706=0,0,H706*50)</f>
        <v>0</v>
      </c>
      <c r="H706" s="63"/>
      <c r="I706" s="58" t="s">
        <v>66</v>
      </c>
      <c r="K706" s="64">
        <f>IF(L706=0,0,L706*50)</f>
        <v>0</v>
      </c>
      <c r="L706" s="63"/>
      <c r="M706" s="58" t="s">
        <v>66</v>
      </c>
      <c r="O706" s="64">
        <f>IF(P706=0,0,P706*50)</f>
        <v>0</v>
      </c>
      <c r="P706" s="63"/>
      <c r="Q706" s="58" t="s">
        <v>66</v>
      </c>
      <c r="S706" s="64">
        <f>IF(T706=0,0,T706*50)</f>
        <v>0</v>
      </c>
      <c r="T706" s="63"/>
      <c r="U706" s="58" t="s">
        <v>66</v>
      </c>
      <c r="W706" s="64">
        <f>IF(X706=0,0,X706*50)</f>
        <v>0</v>
      </c>
      <c r="X706" s="63"/>
      <c r="Y706" s="58" t="s">
        <v>66</v>
      </c>
      <c r="AA706" s="64">
        <f>IF(AB706=0,0,AB706*50)</f>
        <v>0</v>
      </c>
      <c r="AB706" s="63"/>
      <c r="AC706" s="58" t="s">
        <v>66</v>
      </c>
      <c r="AE706" s="64">
        <f>IF(AF706=0,0,AF706*50)</f>
        <v>0</v>
      </c>
      <c r="AF706" s="63"/>
      <c r="AG706" s="58" t="s">
        <v>66</v>
      </c>
      <c r="AM706" s="64">
        <f>IF(AN706=0,0,AN706*50)</f>
        <v>0</v>
      </c>
      <c r="AN706" s="63"/>
      <c r="AO706" s="58" t="s">
        <v>66</v>
      </c>
    </row>
    <row r="707" spans="2:41" ht="15" customHeight="1" x14ac:dyDescent="0.25">
      <c r="B707" s="29"/>
      <c r="C707" s="29"/>
      <c r="D707" s="42"/>
      <c r="E707" s="2"/>
      <c r="F707" s="43"/>
      <c r="G707" s="55"/>
      <c r="H707" s="55"/>
      <c r="I707" s="54"/>
      <c r="K707" s="55"/>
      <c r="L707" s="55"/>
      <c r="M707" s="54"/>
      <c r="O707" s="55"/>
      <c r="P707" s="55"/>
      <c r="Q707" s="54"/>
      <c r="S707" s="55"/>
      <c r="T707" s="55"/>
      <c r="U707" s="54"/>
      <c r="W707" s="55"/>
      <c r="X707" s="55"/>
      <c r="Y707" s="54"/>
      <c r="AA707" s="55"/>
      <c r="AB707" s="55"/>
      <c r="AC707" s="54"/>
      <c r="AE707" s="55"/>
      <c r="AF707" s="55"/>
      <c r="AG707" s="54"/>
      <c r="AM707" s="55"/>
      <c r="AN707" s="55"/>
      <c r="AO707" s="54"/>
    </row>
    <row r="708" spans="2:41" ht="15.75" x14ac:dyDescent="0.25">
      <c r="B708" s="29"/>
      <c r="C708" s="29"/>
      <c r="D708" s="2" t="s">
        <v>50</v>
      </c>
      <c r="E708" s="2"/>
      <c r="F708" s="30"/>
      <c r="G708" s="84">
        <f>SUM(G698:G705)</f>
        <v>0</v>
      </c>
      <c r="H708" s="85">
        <f>VLOOKUP(G708,PAGO,2,FALSE)</f>
        <v>0</v>
      </c>
      <c r="I708" s="86" t="s">
        <v>68</v>
      </c>
      <c r="K708" s="84">
        <f>SUM(K698:K705)</f>
        <v>27</v>
      </c>
      <c r="L708" s="85">
        <f>VLOOKUP(K708,PAGO,2,FALSE)</f>
        <v>130</v>
      </c>
      <c r="M708" s="86" t="s">
        <v>68</v>
      </c>
      <c r="O708" s="84">
        <f>SUM(O698:O705)</f>
        <v>37</v>
      </c>
      <c r="P708" s="85">
        <f>VLOOKUP(O708,PAGO,2,FALSE)</f>
        <v>180</v>
      </c>
      <c r="Q708" s="86" t="s">
        <v>68</v>
      </c>
      <c r="S708" s="84">
        <f>SUM(S698:S705)</f>
        <v>25</v>
      </c>
      <c r="T708" s="85">
        <f>VLOOKUP(S708,PAGO,2,FALSE)</f>
        <v>120</v>
      </c>
      <c r="U708" s="86" t="s">
        <v>68</v>
      </c>
      <c r="W708" s="84">
        <f>SUM(W698:W705)</f>
        <v>22</v>
      </c>
      <c r="X708" s="85">
        <f>VLOOKUP(W708,PAGO,2,FALSE)</f>
        <v>105</v>
      </c>
      <c r="Y708" s="86" t="s">
        <v>68</v>
      </c>
      <c r="AA708" s="84">
        <f>SUM(AA698:AA705)</f>
        <v>28</v>
      </c>
      <c r="AB708" s="85">
        <f>VLOOKUP(AA708,PAGO,2,FALSE)</f>
        <v>135</v>
      </c>
      <c r="AC708" s="86" t="s">
        <v>68</v>
      </c>
      <c r="AE708" s="84">
        <f>SUM(AE698:AE705)</f>
        <v>33</v>
      </c>
      <c r="AF708" s="85">
        <f>VLOOKUP(AE708,PAGO,2,FALSE)</f>
        <v>160</v>
      </c>
      <c r="AG708" s="86" t="s">
        <v>68</v>
      </c>
      <c r="AM708" s="84">
        <f>SUM(AM698:AM705)</f>
        <v>25</v>
      </c>
      <c r="AN708" s="85">
        <f>VLOOKUP(AM708,PAGO,2,FALSE)</f>
        <v>120</v>
      </c>
      <c r="AO708" s="86" t="s">
        <v>68</v>
      </c>
    </row>
    <row r="709" spans="2:41" ht="16.5" thickBot="1" x14ac:dyDescent="0.3">
      <c r="B709" s="80"/>
      <c r="C709" s="80"/>
      <c r="D709" s="81"/>
      <c r="E709" s="81"/>
      <c r="F709" s="82"/>
      <c r="G709" s="163">
        <f>IF(G702=0,-25,0)</f>
        <v>-25</v>
      </c>
      <c r="H709" s="164"/>
      <c r="I709" s="87" t="s">
        <v>88</v>
      </c>
      <c r="K709" s="163">
        <f>IF(K702=0,-25,0)</f>
        <v>0</v>
      </c>
      <c r="L709" s="164"/>
      <c r="M709" s="87" t="s">
        <v>88</v>
      </c>
      <c r="O709" s="163">
        <f>IF(O702=0,-25,0)</f>
        <v>0</v>
      </c>
      <c r="P709" s="164"/>
      <c r="Q709" s="87" t="s">
        <v>88</v>
      </c>
      <c r="S709" s="163">
        <f>IF(S702=0,-25,0)</f>
        <v>0</v>
      </c>
      <c r="T709" s="164"/>
      <c r="U709" s="87" t="s">
        <v>88</v>
      </c>
      <c r="W709" s="163">
        <f>IF(W702=0,-25,0)</f>
        <v>0</v>
      </c>
      <c r="X709" s="164"/>
      <c r="Y709" s="87" t="s">
        <v>88</v>
      </c>
      <c r="AA709" s="163">
        <f>IF(AA702=0,-25,0)</f>
        <v>0</v>
      </c>
      <c r="AB709" s="164"/>
      <c r="AC709" s="87" t="s">
        <v>88</v>
      </c>
      <c r="AE709" s="163">
        <f>IF(AE702=0,-25,0)</f>
        <v>0</v>
      </c>
      <c r="AF709" s="164"/>
      <c r="AG709" s="87" t="s">
        <v>88</v>
      </c>
      <c r="AM709" s="163">
        <f>IF(AM702=0,-25,0)</f>
        <v>0</v>
      </c>
      <c r="AN709" s="164"/>
      <c r="AO709" s="87" t="s">
        <v>88</v>
      </c>
    </row>
    <row r="710" spans="2:41" ht="19.5" thickBot="1" x14ac:dyDescent="0.3">
      <c r="D710" s="154" t="s">
        <v>67</v>
      </c>
      <c r="E710" s="155"/>
      <c r="G710" s="156">
        <f>+G706+H708+G709</f>
        <v>-25</v>
      </c>
      <c r="H710" s="157"/>
      <c r="I710" s="83" t="s">
        <v>69</v>
      </c>
      <c r="J710" s="71"/>
      <c r="K710" s="156">
        <f>+K706+L708+K709</f>
        <v>130</v>
      </c>
      <c r="L710" s="157"/>
      <c r="M710" s="83" t="s">
        <v>69</v>
      </c>
      <c r="N710" s="71"/>
      <c r="O710" s="156">
        <f>+O706+P708+O709</f>
        <v>180</v>
      </c>
      <c r="P710" s="157"/>
      <c r="Q710" s="83" t="s">
        <v>69</v>
      </c>
      <c r="R710" s="71"/>
      <c r="S710" s="156">
        <f>+S706+T708+S709</f>
        <v>120</v>
      </c>
      <c r="T710" s="157"/>
      <c r="U710" s="83" t="s">
        <v>69</v>
      </c>
      <c r="V710" s="71"/>
      <c r="W710" s="156">
        <f>+W706+X708+W709</f>
        <v>105</v>
      </c>
      <c r="X710" s="157"/>
      <c r="Y710" s="83" t="s">
        <v>69</v>
      </c>
      <c r="Z710" s="71"/>
      <c r="AA710" s="156">
        <f>+AA706+AB708+AA709</f>
        <v>135</v>
      </c>
      <c r="AB710" s="157"/>
      <c r="AC710" s="83" t="s">
        <v>69</v>
      </c>
      <c r="AE710" s="156">
        <f>+AE706+AF708+AE709</f>
        <v>160</v>
      </c>
      <c r="AF710" s="157"/>
      <c r="AG710" s="83" t="s">
        <v>69</v>
      </c>
      <c r="AL710" s="71"/>
      <c r="AM710" s="156">
        <f>+AM706+AN708+AM709</f>
        <v>120</v>
      </c>
      <c r="AN710" s="157"/>
      <c r="AO710" s="83" t="s">
        <v>69</v>
      </c>
    </row>
    <row r="711" spans="2:41" ht="18.75" x14ac:dyDescent="0.25">
      <c r="D711" s="92"/>
      <c r="E711" s="92"/>
      <c r="G711" s="93"/>
      <c r="H711" s="93"/>
      <c r="I711" s="94"/>
      <c r="J711" s="71"/>
      <c r="K711" s="93"/>
      <c r="L711" s="93"/>
      <c r="M711" s="94"/>
      <c r="N711" s="71"/>
      <c r="O711" s="93"/>
      <c r="P711" s="93"/>
      <c r="Q711" s="94"/>
      <c r="R711" s="71"/>
      <c r="S711" s="117"/>
      <c r="T711" s="117"/>
      <c r="U711" s="94"/>
      <c r="V711" s="71"/>
      <c r="W711" s="93"/>
      <c r="X711" s="93"/>
      <c r="Y711" s="94"/>
      <c r="Z711" s="71"/>
      <c r="AA711" s="93"/>
      <c r="AB711" s="93"/>
      <c r="AC711" s="94"/>
      <c r="AE711" s="93"/>
      <c r="AF711" s="93"/>
      <c r="AG711" s="94"/>
      <c r="AL711" s="71"/>
      <c r="AM711" s="117"/>
      <c r="AN711" s="117"/>
      <c r="AO711" s="94"/>
    </row>
    <row r="712" spans="2:41" ht="18.75" x14ac:dyDescent="0.25">
      <c r="D712" s="92"/>
      <c r="E712" s="92"/>
      <c r="G712" s="93"/>
      <c r="H712" s="93"/>
      <c r="I712" s="94"/>
      <c r="J712" s="71"/>
      <c r="K712" s="93"/>
      <c r="L712" s="93"/>
      <c r="M712" s="94"/>
      <c r="N712" s="71"/>
      <c r="O712" s="93"/>
      <c r="P712" s="93"/>
      <c r="Q712" s="94"/>
      <c r="R712" s="71"/>
      <c r="S712" s="117"/>
      <c r="T712" s="117"/>
      <c r="U712" s="94"/>
      <c r="V712" s="71"/>
      <c r="W712" s="93"/>
      <c r="X712" s="93"/>
      <c r="Y712" s="94"/>
      <c r="Z712" s="71"/>
      <c r="AA712" s="93"/>
      <c r="AB712" s="93"/>
      <c r="AC712" s="94"/>
      <c r="AE712" s="93"/>
      <c r="AF712" s="93"/>
      <c r="AG712" s="94"/>
      <c r="AL712" s="71"/>
      <c r="AM712" s="117"/>
      <c r="AN712" s="117"/>
      <c r="AO712" s="94"/>
    </row>
    <row r="714" spans="2:41" ht="26.25" x14ac:dyDescent="0.4">
      <c r="B714" s="51" t="s">
        <v>78</v>
      </c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L714" s="51"/>
      <c r="AM714" s="51"/>
      <c r="AN714" s="51"/>
      <c r="AO714" s="51"/>
    </row>
    <row r="716" spans="2:41" ht="18.75" x14ac:dyDescent="0.3">
      <c r="B716" s="39" t="s">
        <v>46</v>
      </c>
      <c r="C716" s="39" t="s">
        <v>47</v>
      </c>
      <c r="D716" s="102" t="s">
        <v>48</v>
      </c>
      <c r="E716" s="103"/>
      <c r="F716" s="40"/>
      <c r="G716" s="160" t="s">
        <v>55</v>
      </c>
      <c r="H716" s="161"/>
      <c r="I716" s="162"/>
      <c r="J716" s="40"/>
      <c r="K716" s="160" t="s">
        <v>54</v>
      </c>
      <c r="L716" s="161"/>
      <c r="M716" s="162"/>
      <c r="O716" s="160" t="s">
        <v>56</v>
      </c>
      <c r="P716" s="161"/>
      <c r="Q716" s="162"/>
      <c r="R716" s="40"/>
      <c r="S716" s="160" t="s">
        <v>57</v>
      </c>
      <c r="T716" s="161"/>
      <c r="U716" s="162"/>
      <c r="V716" s="40"/>
      <c r="W716" s="160" t="s">
        <v>58</v>
      </c>
      <c r="X716" s="161"/>
      <c r="Y716" s="162"/>
      <c r="Z716" s="40"/>
      <c r="AA716" s="160" t="s">
        <v>59</v>
      </c>
      <c r="AB716" s="161"/>
      <c r="AC716" s="162"/>
      <c r="AE716" s="160" t="s">
        <v>89</v>
      </c>
      <c r="AF716" s="161"/>
      <c r="AG716" s="162"/>
      <c r="AL716" s="40"/>
      <c r="AM716" s="160" t="s">
        <v>57</v>
      </c>
      <c r="AN716" s="161"/>
      <c r="AO716" s="162"/>
    </row>
    <row r="717" spans="2:41" ht="18.75" x14ac:dyDescent="0.3">
      <c r="B717" s="41"/>
      <c r="C717" s="41"/>
      <c r="D717" s="74"/>
      <c r="E717" s="75"/>
      <c r="F717" s="40"/>
      <c r="G717" s="59" t="s">
        <v>76</v>
      </c>
      <c r="H717" s="59" t="s">
        <v>75</v>
      </c>
      <c r="I717" s="60" t="s">
        <v>49</v>
      </c>
      <c r="J717" s="40"/>
      <c r="K717" s="59" t="s">
        <v>76</v>
      </c>
      <c r="L717" s="59" t="s">
        <v>75</v>
      </c>
      <c r="M717" s="60" t="s">
        <v>49</v>
      </c>
      <c r="N717" s="61"/>
      <c r="O717" s="59" t="s">
        <v>76</v>
      </c>
      <c r="P717" s="59" t="s">
        <v>75</v>
      </c>
      <c r="Q717" s="60" t="s">
        <v>49</v>
      </c>
      <c r="R717" s="62"/>
      <c r="S717" s="59" t="s">
        <v>76</v>
      </c>
      <c r="T717" s="59" t="s">
        <v>75</v>
      </c>
      <c r="U717" s="60" t="s">
        <v>49</v>
      </c>
      <c r="V717" s="62"/>
      <c r="W717" s="59" t="s">
        <v>76</v>
      </c>
      <c r="X717" s="59" t="s">
        <v>75</v>
      </c>
      <c r="Y717" s="60" t="s">
        <v>49</v>
      </c>
      <c r="Z717" s="62"/>
      <c r="AA717" s="59" t="s">
        <v>76</v>
      </c>
      <c r="AB717" s="59" t="s">
        <v>75</v>
      </c>
      <c r="AC717" s="60" t="s">
        <v>49</v>
      </c>
      <c r="AE717" s="59" t="s">
        <v>76</v>
      </c>
      <c r="AF717" s="59" t="s">
        <v>75</v>
      </c>
      <c r="AG717" s="60" t="s">
        <v>49</v>
      </c>
      <c r="AL717" s="62"/>
      <c r="AM717" s="59" t="s">
        <v>76</v>
      </c>
      <c r="AN717" s="59" t="s">
        <v>75</v>
      </c>
      <c r="AO717" s="60" t="s">
        <v>49</v>
      </c>
    </row>
    <row r="718" spans="2:41" x14ac:dyDescent="0.25">
      <c r="B718" s="24"/>
      <c r="C718" s="24"/>
      <c r="D718" s="25"/>
      <c r="E718" s="26"/>
      <c r="F718" s="27"/>
      <c r="G718" s="72"/>
      <c r="H718" s="72"/>
      <c r="I718" s="72"/>
      <c r="J718" s="72"/>
      <c r="K718" s="28"/>
      <c r="L718" s="28"/>
      <c r="M718" s="28"/>
      <c r="O718" s="28"/>
      <c r="P718" s="28"/>
      <c r="Q718" s="28"/>
      <c r="S718" s="28"/>
      <c r="T718" s="28"/>
      <c r="U718" s="28"/>
      <c r="W718" s="28"/>
      <c r="X718" s="28"/>
      <c r="Y718" s="28"/>
      <c r="AA718" s="28"/>
      <c r="AB718" s="28"/>
      <c r="AC718" s="28"/>
      <c r="AE718" s="28"/>
      <c r="AF718" s="28"/>
      <c r="AG718" s="28"/>
      <c r="AM718" s="28"/>
      <c r="AN718" s="28"/>
      <c r="AO718" s="28"/>
    </row>
    <row r="719" spans="2:41" ht="30" customHeight="1" x14ac:dyDescent="0.25">
      <c r="B719" s="29" t="s">
        <v>92</v>
      </c>
      <c r="C719" s="29" t="s">
        <v>101</v>
      </c>
      <c r="D719" s="1" t="s">
        <v>0</v>
      </c>
      <c r="E719" s="2" t="s">
        <v>1</v>
      </c>
      <c r="F719" s="30"/>
      <c r="G719" s="53">
        <f>IF(AND(H719=0,H719&lt;=0),0,IF(AND(H719&gt;0,H719&lt;=5),3,IF(AND(H719&gt;5,H719&lt;=10),5,IF(AND(H719&gt;10,H719&lt;=15),7,IF(AND(H719&gt;15,H719&lt;=20),9,IF(AND(H719&gt;20,H719&lt;=30),11,IF(AND(H719&gt;30,H719&lt;=40),13,IF(AND(H719&gt;40,H719&lt;=50),15,IF(AND(H719&gt;50,H719&lt;=65),17,IF(AND(H719&gt;65,H719&lt;=80),19,21))))))))))</f>
        <v>0</v>
      </c>
      <c r="H719" s="57"/>
      <c r="I719" s="54" t="s">
        <v>51</v>
      </c>
      <c r="K719" s="53">
        <f>IF(AND(L719=0,L719&lt;=0),0,IF(AND(L719&gt;0,L719&lt;=5),3,IF(AND(L719&gt;5,L719&lt;=10),5,IF(AND(L719&gt;10,L719&lt;=15),7,IF(AND(L719&gt;15,L719&lt;=20),9,IF(AND(L719&gt;20,L719&lt;=30),11,IF(AND(L719&gt;30,L719&lt;=40),13,IF(AND(L719&gt;40,L719&lt;=50),15,IF(AND(L719&gt;50,L719&lt;=65),17,IF(AND(L719&gt;65,L719&lt;=80),19,21))))))))))</f>
        <v>15</v>
      </c>
      <c r="L719" s="57">
        <v>49</v>
      </c>
      <c r="M719" s="54" t="s">
        <v>51</v>
      </c>
      <c r="O719" s="53">
        <f>IF(AND(P719=0,P719&lt;=0),0,IF(AND(P719&gt;0,P719&lt;=5),3,IF(AND(P719&gt;5,P719&lt;=10),5,IF(AND(P719&gt;10,P719&lt;=15),7,IF(AND(P719&gt;15,P719&lt;=20),9,IF(AND(P719&gt;20,P719&lt;=30),11,IF(AND(P719&gt;30,P719&lt;=40),13,IF(AND(P719&gt;40,P719&lt;=50),15,IF(AND(P719&gt;50,P719&lt;=65),17,IF(AND(P719&gt;65,P719&lt;=80),19,21))))))))))</f>
        <v>21</v>
      </c>
      <c r="P719" s="57">
        <v>104</v>
      </c>
      <c r="Q719" s="54" t="s">
        <v>51</v>
      </c>
      <c r="S719" s="53">
        <f>IF(AND(T719=0,T719&lt;=0),0,IF(AND(T719&gt;0,T719&lt;=5),3,IF(AND(T719&gt;5,T719&lt;=10),5,IF(AND(T719&gt;10,T719&lt;=15),7,IF(AND(T719&gt;15,T719&lt;=20),9,IF(AND(T719&gt;20,T719&lt;=30),11,IF(AND(T719&gt;30,T719&lt;=40),13,IF(AND(T719&gt;40,T719&lt;=50),15,IF(AND(T719&gt;50,T719&lt;=65),17,IF(AND(T719&gt;65,T719&lt;=80),19,21))))))))))</f>
        <v>0</v>
      </c>
      <c r="T719" s="57"/>
      <c r="U719" s="54" t="s">
        <v>51</v>
      </c>
      <c r="W719" s="53">
        <f>IF(AND(X719=0,X719&lt;=0),0,IF(AND(X719&gt;0,X719&lt;=5),3,IF(AND(X719&gt;5,X719&lt;=10),5,IF(AND(X719&gt;10,X719&lt;=15),7,IF(AND(X719&gt;15,X719&lt;=20),9,IF(AND(X719&gt;20,X719&lt;=30),11,IF(AND(X719&gt;30,X719&lt;=40),13,IF(AND(X719&gt;40,X719&lt;=50),15,IF(AND(X719&gt;50,X719&lt;=65),17,IF(AND(X719&gt;65,X719&lt;=80),19,21))))))))))</f>
        <v>13</v>
      </c>
      <c r="X719" s="57">
        <v>36</v>
      </c>
      <c r="Y719" s="54" t="s">
        <v>51</v>
      </c>
      <c r="AA719" s="53">
        <f>IF(AND(AB719=0,AB719&lt;=0),0,IF(AND(AB719&gt;0,AB719&lt;=5),3,IF(AND(AB719&gt;5,AB719&lt;=10),5,IF(AND(AB719&gt;10,AB719&lt;=15),7,IF(AND(AB719&gt;15,AB719&lt;=20),9,IF(AND(AB719&gt;20,AB719&lt;=30),11,IF(AND(AB719&gt;30,AB719&lt;=40),13,IF(AND(AB719&gt;40,AB719&lt;=50),15,IF(AND(AB719&gt;50,AB719&lt;=65),17,IF(AND(AB719&gt;65,AB719&lt;=80),19,21))))))))))</f>
        <v>19</v>
      </c>
      <c r="AB719" s="57">
        <v>78</v>
      </c>
      <c r="AC719" s="54" t="s">
        <v>51</v>
      </c>
      <c r="AE719" s="53">
        <f>IF(AND(AF719=0,AF719&lt;=0),0,IF(AND(AF719&gt;0,AF719&lt;=5),3,IF(AND(AF719&gt;5,AF719&lt;=10),5,IF(AND(AF719&gt;10,AF719&lt;=15),7,IF(AND(AF719&gt;15,AF719&lt;=20),9,IF(AND(AF719&gt;20,AF719&lt;=30),11,IF(AND(AF719&gt;30,AF719&lt;=40),13,IF(AND(AF719&gt;40,AF719&lt;=50),15,IF(AND(AF719&gt;50,AF719&lt;=65),17,IF(AND(AF719&gt;65,AF719&lt;=80),19,21))))))))))</f>
        <v>19</v>
      </c>
      <c r="AF719" s="57">
        <v>76</v>
      </c>
      <c r="AG719" s="54" t="s">
        <v>51</v>
      </c>
      <c r="AM719" s="53">
        <f>IF(AND(AN719=0,AN719&lt;=0),0,IF(AND(AN719&gt;0,AN719&lt;=5),3,IF(AND(AN719&gt;5,AN719&lt;=10),5,IF(AND(AN719&gt;10,AN719&lt;=15),7,IF(AND(AN719&gt;15,AN719&lt;=20),9,IF(AND(AN719&gt;20,AN719&lt;=30),11,IF(AND(AN719&gt;30,AN719&lt;=40),13,IF(AND(AN719&gt;40,AN719&lt;=50),15,IF(AND(AN719&gt;50,AN719&lt;=65),17,IF(AND(AN719&gt;65,AN719&lt;=80),19,21))))))))))</f>
        <v>0</v>
      </c>
      <c r="AN719" s="57"/>
      <c r="AO719" s="54" t="s">
        <v>51</v>
      </c>
    </row>
    <row r="720" spans="2:41" ht="30" customHeight="1" x14ac:dyDescent="0.25">
      <c r="B720" s="29" t="s">
        <v>92</v>
      </c>
      <c r="C720" s="29" t="s">
        <v>101</v>
      </c>
      <c r="D720" s="1" t="s">
        <v>2</v>
      </c>
      <c r="E720" s="2" t="s">
        <v>82</v>
      </c>
      <c r="F720" s="30"/>
      <c r="G720" s="53">
        <f>IF(AND(H720=0,H720&lt;=0),0,IF(AND(H720&gt;0,H720&lt;=5),3,IF(AND(H720&gt;5,H720&lt;=10),6,IF(AND(H720&gt;10,H720&lt;=15),9,IF(AND(H720&gt;15,H720&lt;=20),12,IF(AND(H720&gt;20,H720&lt;=25),15,IF(AND(H720&gt;25,H720&lt;=30),18,IF(AND(H720&gt;30,H720&lt;=35),21,IF(AND(H720&gt;35,H720&lt;=40),24,IF(AND(H720&gt;40,H720&lt;=45),27,30))))))))))</f>
        <v>0</v>
      </c>
      <c r="H720" s="57"/>
      <c r="I720" s="54" t="s">
        <v>83</v>
      </c>
      <c r="K720" s="53">
        <f>IF(AND(L720=0,L720&lt;=0),0,IF(AND(L720&gt;0,L720&lt;=5),3,IF(AND(L720&gt;5,L720&lt;=10),6,IF(AND(L720&gt;10,L720&lt;=15),9,IF(AND(L720&gt;15,L720&lt;=20),12,IF(AND(L720&gt;20,L720&lt;=25),15,IF(AND(L720&gt;25,L720&lt;=30),18,IF(AND(L720&gt;30,L720&lt;=35),21,IF(AND(L720&gt;35,L720&lt;=40),24,IF(AND(L720&gt;40,L720&lt;=45),27,30))))))))))</f>
        <v>3</v>
      </c>
      <c r="L720" s="57">
        <v>5</v>
      </c>
      <c r="M720" s="54" t="s">
        <v>83</v>
      </c>
      <c r="O720" s="53">
        <f>IF(AND(P720=0,P720&lt;=0),0,IF(AND(P720&gt;0,P720&lt;=5),3,IF(AND(P720&gt;5,P720&lt;=10),6,IF(AND(P720&gt;10,P720&lt;=15),9,IF(AND(P720&gt;15,P720&lt;=20),12,IF(AND(P720&gt;20,P720&lt;=25),15,IF(AND(P720&gt;25,P720&lt;=30),18,IF(AND(P720&gt;30,P720&lt;=35),21,IF(AND(P720&gt;35,P720&lt;=40),24,IF(AND(P720&gt;40,P720&lt;=45),27,30))))))))))</f>
        <v>6</v>
      </c>
      <c r="P720" s="57">
        <v>8</v>
      </c>
      <c r="Q720" s="54" t="s">
        <v>83</v>
      </c>
      <c r="S720" s="53">
        <f>IF(AND(T720=0,T720&lt;=0),0,IF(AND(T720&gt;0,T720&lt;=5),3,IF(AND(T720&gt;5,T720&lt;=10),6,IF(AND(T720&gt;10,T720&lt;=15),9,IF(AND(T720&gt;15,T720&lt;=20),12,IF(AND(T720&gt;20,T720&lt;=25),15,IF(AND(T720&gt;25,T720&lt;=30),18,IF(AND(T720&gt;30,T720&lt;=35),21,IF(AND(T720&gt;35,T720&lt;=40),24,IF(AND(T720&gt;40,T720&lt;=45),27,30))))))))))</f>
        <v>0</v>
      </c>
      <c r="T720" s="57"/>
      <c r="U720" s="54" t="s">
        <v>86</v>
      </c>
      <c r="W720" s="53">
        <f>IF(AND(X720=0,X720&lt;=0),0,IF(AND(X720&gt;0,X720&lt;=5),3,IF(AND(X720&gt;5,X720&lt;=10),6,IF(AND(X720&gt;10,X720&lt;=15),9,IF(AND(X720&gt;15,X720&lt;=20),12,IF(AND(X720&gt;20,X720&lt;=25),15,IF(AND(X720&gt;25,X720&lt;=30),18,IF(AND(X720&gt;30,X720&lt;=35),21,IF(AND(X720&gt;35,X720&lt;=40),24,IF(AND(X720&gt;40,X720&lt;=45),27,30))))))))))</f>
        <v>3</v>
      </c>
      <c r="X720" s="57">
        <v>3</v>
      </c>
      <c r="Y720" s="54" t="s">
        <v>83</v>
      </c>
      <c r="AA720" s="53">
        <f>IF(AND(AB720=0,AB720&lt;=0),0,IF(AND(AB720&gt;0,AB720&lt;=5),3,IF(AND(AB720&gt;5,AB720&lt;=10),6,IF(AND(AB720&gt;10,AB720&lt;=15),9,IF(AND(AB720&gt;15,AB720&lt;=20),12,IF(AND(AB720&gt;20,AB720&lt;=25),15,IF(AND(AB720&gt;25,AB720&lt;=30),18,IF(AND(AB720&gt;30,AB720&lt;=35),21,IF(AND(AB720&gt;35,AB720&lt;=40),24,IF(AND(AB720&gt;40,AB720&lt;=45),27,30))))))))))</f>
        <v>6</v>
      </c>
      <c r="AB720" s="57">
        <v>10</v>
      </c>
      <c r="AC720" s="54" t="s">
        <v>83</v>
      </c>
      <c r="AE720" s="53">
        <f>IF(AND(AF720=0,AF720&lt;=0),0,IF(AND(AF720&gt;0,AF720&lt;=5),3,IF(AND(AF720&gt;5,AF720&lt;=10),6,IF(AND(AF720&gt;10,AF720&lt;=15),9,IF(AND(AF720&gt;15,AF720&lt;=20),12,IF(AND(AF720&gt;20,AF720&lt;=25),15,IF(AND(AF720&gt;25,AF720&lt;=30),18,IF(AND(AF720&gt;30,AF720&lt;=35),21,IF(AND(AF720&gt;35,AF720&lt;=40),24,IF(AND(AF720&gt;40,AF720&lt;=45),27,30))))))))))</f>
        <v>6</v>
      </c>
      <c r="AF720" s="57">
        <v>6</v>
      </c>
      <c r="AG720" s="54" t="s">
        <v>83</v>
      </c>
      <c r="AM720" s="53">
        <f>IF(AND(AN720=0,AN720&lt;=0),0,IF(AND(AN720&gt;0,AN720&lt;=5),3,IF(AND(AN720&gt;5,AN720&lt;=10),6,IF(AND(AN720&gt;10,AN720&lt;=15),9,IF(AND(AN720&gt;15,AN720&lt;=20),12,IF(AND(AN720&gt;20,AN720&lt;=25),15,IF(AND(AN720&gt;25,AN720&lt;=30),18,IF(AND(AN720&gt;30,AN720&lt;=35),21,IF(AND(AN720&gt;35,AN720&lt;=40),24,IF(AND(AN720&gt;40,AN720&lt;=45),27,30))))))))))</f>
        <v>0</v>
      </c>
      <c r="AN720" s="57"/>
      <c r="AO720" s="54" t="s">
        <v>86</v>
      </c>
    </row>
    <row r="721" spans="2:41" ht="30" customHeight="1" x14ac:dyDescent="0.25">
      <c r="B721" s="29" t="s">
        <v>92</v>
      </c>
      <c r="C721" s="29" t="s">
        <v>101</v>
      </c>
      <c r="D721" s="1" t="s">
        <v>3</v>
      </c>
      <c r="E721" s="2" t="s">
        <v>81</v>
      </c>
      <c r="F721" s="30"/>
      <c r="G721" s="53">
        <f>IF(AND(H721=0,H721&lt;=0),0,IF(AND(H721&gt;0,H721&lt;=5),3,IF(AND(H721&gt;5,H721&lt;=10),5,IF(AND(H721&gt;10,H721&lt;=15),7,IF(AND(H721&gt;15,H721&lt;=20),9,IF(AND(H721&gt;20,H721&lt;=25),11,IF(AND(H721&gt;25,H721&lt;=30),13,IF(AND(H721&gt;30,H721&lt;=35),15,IF(AND(H721&gt;35,H721&lt;=40),17,IF(AND(H721&gt;40,H721&lt;=45),19,21))))))))))</f>
        <v>0</v>
      </c>
      <c r="H721" s="57"/>
      <c r="I721" s="54" t="s">
        <v>81</v>
      </c>
      <c r="K721" s="53">
        <f>IF(AND(L721=0,L721&lt;=0),0,IF(AND(L721&gt;0,L721&lt;=5),3,IF(AND(L721&gt;5,L721&lt;=10),5,IF(AND(L721&gt;10,L721&lt;=15),7,IF(AND(L721&gt;15,L721&lt;=20),9,IF(AND(L721&gt;20,L721&lt;=25),11,IF(AND(L721&gt;25,L721&lt;=30),13,IF(AND(L721&gt;30,L721&lt;=35),15,IF(AND(L721&gt;35,L721&lt;=40),17,IF(AND(L721&gt;40,L721&lt;=45),19,21))))))))))</f>
        <v>3</v>
      </c>
      <c r="L721" s="57">
        <v>2</v>
      </c>
      <c r="M721" s="54" t="s">
        <v>81</v>
      </c>
      <c r="O721" s="53">
        <f>IF(AND(P721=0,P721&lt;=0),0,IF(AND(P721&gt;0,P721&lt;=5),3,IF(AND(P721&gt;5,P721&lt;=10),5,IF(AND(P721&gt;10,P721&lt;=15),7,IF(AND(P721&gt;15,P721&lt;=20),9,IF(AND(P721&gt;20,P721&lt;=25),11,IF(AND(P721&gt;25,P721&lt;=30),13,IF(AND(P721&gt;30,P721&lt;=35),15,IF(AND(P721&gt;35,P721&lt;=40),17,IF(AND(P721&gt;40,P721&lt;=45),19,21))))))))))</f>
        <v>5</v>
      </c>
      <c r="P721" s="57">
        <v>9</v>
      </c>
      <c r="Q721" s="54" t="s">
        <v>81</v>
      </c>
      <c r="S721" s="53">
        <f>IF(AND(T721=0,T721&lt;=0),0,IF(AND(T721&gt;0,T721&lt;=5),3,IF(AND(T721&gt;5,T721&lt;=10),5,IF(AND(T721&gt;10,T721&lt;=15),7,IF(AND(T721&gt;15,T721&lt;=20),9,IF(AND(T721&gt;20,T721&lt;=25),11,IF(AND(T721&gt;25,T721&lt;=30),13,IF(AND(T721&gt;30,T721&lt;=35),15,IF(AND(T721&gt;35,T721&lt;=40),17,IF(AND(T721&gt;40,T721&lt;=45),19,21))))))))))</f>
        <v>0</v>
      </c>
      <c r="T721" s="57"/>
      <c r="U721" s="54" t="s">
        <v>81</v>
      </c>
      <c r="W721" s="53">
        <f>IF(AND(X721=0,X721&lt;=0),0,IF(AND(X721&gt;0,X721&lt;=5),3,IF(AND(X721&gt;5,X721&lt;=10),5,IF(AND(X721&gt;10,X721&lt;=15),7,IF(AND(X721&gt;15,X721&lt;=20),9,IF(AND(X721&gt;20,X721&lt;=25),11,IF(AND(X721&gt;25,X721&lt;=30),13,IF(AND(X721&gt;30,X721&lt;=35),15,IF(AND(X721&gt;35,X721&lt;=40),17,IF(AND(X721&gt;40,X721&lt;=45),19,21))))))))))</f>
        <v>3</v>
      </c>
      <c r="X721" s="57">
        <v>5</v>
      </c>
      <c r="Y721" s="54" t="s">
        <v>81</v>
      </c>
      <c r="AA721" s="53">
        <f>IF(AND(AB721=0,AB721&lt;=0),0,IF(AND(AB721&gt;0,AB721&lt;=5),3,IF(AND(AB721&gt;5,AB721&lt;=10),5,IF(AND(AB721&gt;10,AB721&lt;=15),7,IF(AND(AB721&gt;15,AB721&lt;=20),9,IF(AND(AB721&gt;20,AB721&lt;=25),11,IF(AND(AB721&gt;25,AB721&lt;=30),13,IF(AND(AB721&gt;30,AB721&lt;=35),15,IF(AND(AB721&gt;35,AB721&lt;=40),17,IF(AND(AB721&gt;40,AB721&lt;=45),19,21))))))))))</f>
        <v>3</v>
      </c>
      <c r="AB721" s="57">
        <v>3</v>
      </c>
      <c r="AC721" s="54" t="s">
        <v>81</v>
      </c>
      <c r="AE721" s="53">
        <f>IF(AND(AF721=0,AF721&lt;=0),0,IF(AND(AF721&gt;0,AF721&lt;=5),3,IF(AND(AF721&gt;5,AF721&lt;=10),5,IF(AND(AF721&gt;10,AF721&lt;=15),7,IF(AND(AF721&gt;15,AF721&lt;=20),9,IF(AND(AF721&gt;20,AF721&lt;=25),11,IF(AND(AF721&gt;25,AF721&lt;=30),13,IF(AND(AF721&gt;30,AF721&lt;=35),15,IF(AND(AF721&gt;35,AF721&lt;=40),17,IF(AND(AF721&gt;40,AF721&lt;=45),19,21))))))))))</f>
        <v>3</v>
      </c>
      <c r="AF721" s="57">
        <v>5</v>
      </c>
      <c r="AG721" s="54" t="s">
        <v>81</v>
      </c>
      <c r="AM721" s="53">
        <f>IF(AND(AN721=0,AN721&lt;=0),0,IF(AND(AN721&gt;0,AN721&lt;=5),3,IF(AND(AN721&gt;5,AN721&lt;=10),5,IF(AND(AN721&gt;10,AN721&lt;=15),7,IF(AND(AN721&gt;15,AN721&lt;=20),9,IF(AND(AN721&gt;20,AN721&lt;=25),11,IF(AND(AN721&gt;25,AN721&lt;=30),13,IF(AND(AN721&gt;30,AN721&lt;=35),15,IF(AND(AN721&gt;35,AN721&lt;=40),17,IF(AND(AN721&gt;40,AN721&lt;=45),19,21))))))))))</f>
        <v>0</v>
      </c>
      <c r="AN721" s="57"/>
      <c r="AO721" s="54" t="s">
        <v>81</v>
      </c>
    </row>
    <row r="722" spans="2:41" ht="30" customHeight="1" x14ac:dyDescent="0.25">
      <c r="B722" s="29" t="s">
        <v>92</v>
      </c>
      <c r="C722" s="29" t="s">
        <v>101</v>
      </c>
      <c r="D722" s="1" t="s">
        <v>4</v>
      </c>
      <c r="E722" s="2" t="s">
        <v>52</v>
      </c>
      <c r="F722" s="30"/>
      <c r="G722" s="53">
        <f>IF(H722&lt;1,0,IF(H722=1,2,IF(H722=2,4,IF(H722=3,6,IF(H722=4,8,IF(H722=5,10,IF(H722=6,12,IF(H722=7,14,IF(H722=8,16,IF(H722=9,18,20))))))))))</f>
        <v>0</v>
      </c>
      <c r="H722" s="57"/>
      <c r="I722" s="54" t="s">
        <v>52</v>
      </c>
      <c r="K722" s="53">
        <f>IF(L722&lt;1,0,IF(L722=1,2,IF(L722=2,4,IF(L722=3,6,IF(L722=4,8,IF(L722=5,10,IF(L722=6,12,IF(L722=7,14,IF(L722=8,16,IF(L722=9,18,20))))))))))</f>
        <v>0</v>
      </c>
      <c r="L722" s="57"/>
      <c r="M722" s="54" t="s">
        <v>52</v>
      </c>
      <c r="O722" s="53">
        <f>IF(P722&lt;1,0,IF(P722=1,2,IF(P722=2,4,IF(P722=3,6,IF(P722=4,8,IF(P722=5,10,IF(P722=6,12,IF(P722=7,14,IF(P722=8,16,IF(P722=9,18,20))))))))))</f>
        <v>0</v>
      </c>
      <c r="P722" s="57"/>
      <c r="Q722" s="54" t="s">
        <v>52</v>
      </c>
      <c r="S722" s="53">
        <f>IF(T722&lt;1,0,IF(T722=1,2,IF(T722=2,4,IF(T722=3,6,IF(T722=4,8,IF(T722=5,10,IF(T722=6,12,IF(T722=7,14,IF(T722=8,16,IF(T722=9,18,20))))))))))</f>
        <v>0</v>
      </c>
      <c r="T722" s="57"/>
      <c r="U722" s="54" t="s">
        <v>52</v>
      </c>
      <c r="W722" s="53">
        <f>IF(X722&lt;1,0,IF(X722=1,2,IF(X722=2,4,IF(X722=3,6,IF(X722=4,8,IF(X722=5,10,IF(X722=6,12,IF(X722=7,14,IF(X722=8,16,IF(X722=9,18,20))))))))))</f>
        <v>0</v>
      </c>
      <c r="X722" s="57"/>
      <c r="Y722" s="54" t="s">
        <v>52</v>
      </c>
      <c r="AA722" s="53">
        <f>IF(AB722&lt;1,0,IF(AB722=1,2,IF(AB722=2,4,IF(AB722=3,6,IF(AB722=4,8,IF(AB722=5,10,IF(AB722=6,12,IF(AB722=7,14,IF(AB722=8,16,IF(AB722=9,18,20))))))))))</f>
        <v>0</v>
      </c>
      <c r="AB722" s="57"/>
      <c r="AC722" s="54" t="s">
        <v>52</v>
      </c>
      <c r="AE722" s="53">
        <f>IF(AF722&lt;1,0,IF(AF722=1,2,IF(AF722=2,4,IF(AF722=3,6,IF(AF722=4,8,IF(AF722=5,10,IF(AF722=6,12,IF(AF722=7,14,IF(AF722=8,16,IF(AF722=9,18,20))))))))))</f>
        <v>0</v>
      </c>
      <c r="AF722" s="57"/>
      <c r="AG722" s="54" t="s">
        <v>52</v>
      </c>
      <c r="AM722" s="53">
        <f>IF(AN722&lt;1,0,IF(AN722=1,2,IF(AN722=2,4,IF(AN722=3,6,IF(AN722=4,8,IF(AN722=5,10,IF(AN722=6,12,IF(AN722=7,14,IF(AN722=8,16,IF(AN722=9,18,20))))))))))</f>
        <v>0</v>
      </c>
      <c r="AN722" s="57"/>
      <c r="AO722" s="54" t="s">
        <v>52</v>
      </c>
    </row>
    <row r="723" spans="2:41" ht="30" customHeight="1" x14ac:dyDescent="0.25">
      <c r="B723" s="29" t="s">
        <v>92</v>
      </c>
      <c r="C723" s="29" t="s">
        <v>101</v>
      </c>
      <c r="D723" s="1" t="s">
        <v>5</v>
      </c>
      <c r="E723" s="2" t="s">
        <v>85</v>
      </c>
      <c r="F723" s="30"/>
      <c r="G723" s="53">
        <f>IF(AND(H723=0,H723&lt;=0),0,IF(AND(H723&gt;0,H723&lt;=5),3,IF(AND(H723&gt;5,H723&lt;=10),4,IF(AND(H723&gt;10,H723&lt;=15),7,IF(AND(H723&gt;15,H723&lt;=20),9,IF(AND(H723&gt;20,H723&lt;=25),11,IF(AND(H723&gt;25,H723&lt;=30),13,IF(AND(H723&gt;30,H723&lt;=35),16,IF(AND(H723&gt;35,H723&lt;=40),17,IF(AND(H723&gt;40,H723&lt;=45),19,21))))))))))</f>
        <v>0</v>
      </c>
      <c r="H723" s="57"/>
      <c r="I723" s="31" t="s">
        <v>53</v>
      </c>
      <c r="K723" s="53">
        <f>IF(AND(L723=0,L723&lt;=0),0,IF(AND(L723&gt;0,L723&lt;=5),3,IF(AND(L723&gt;5,L723&lt;=10),4,IF(AND(L723&gt;10,L723&lt;=15),7,IF(AND(L723&gt;15,L723&lt;=20),9,IF(AND(L723&gt;20,L723&lt;=25),11,IF(AND(L723&gt;25,L723&lt;=30),13,IF(AND(L723&gt;30,L723&lt;=35),16,IF(AND(L723&gt;35,L723&lt;=40),17,IF(AND(L723&gt;40,L723&lt;=45),19,21))))))))))</f>
        <v>4</v>
      </c>
      <c r="L723" s="57">
        <v>6</v>
      </c>
      <c r="M723" s="31" t="s">
        <v>53</v>
      </c>
      <c r="O723" s="53">
        <f>IF(AND(P723=0,P723&lt;=0),0,IF(AND(P723&gt;0,P723&lt;=5),3,IF(AND(P723&gt;5,P723&lt;=10),4,IF(AND(P723&gt;10,P723&lt;=15),7,IF(AND(P723&gt;15,P723&lt;=20),9,IF(AND(P723&gt;20,P723&lt;=25),11,IF(AND(P723&gt;25,P723&lt;=30),13,IF(AND(P723&gt;30,P723&lt;=35),16,IF(AND(P723&gt;35,P723&lt;=40),17,IF(AND(P723&gt;40,P723&lt;=45),19,21))))))))))</f>
        <v>3</v>
      </c>
      <c r="P723" s="57">
        <v>4</v>
      </c>
      <c r="Q723" s="31" t="s">
        <v>53</v>
      </c>
      <c r="S723" s="53">
        <f>IF(AND(T723=0,T723&lt;=0),0,IF(AND(T723&gt;0,T723&lt;=5),3,IF(AND(T723&gt;5,T723&lt;=10),4,IF(AND(T723&gt;10,T723&lt;=15),7,IF(AND(T723&gt;15,T723&lt;=20),9,IF(AND(T723&gt;20,T723&lt;=25),11,IF(AND(T723&gt;25,T723&lt;=30),13,IF(AND(T723&gt;30,T723&lt;=35),16,IF(AND(T723&gt;35,T723&lt;=40),17,IF(AND(T723&gt;40,T723&lt;=45),19,21))))))))))</f>
        <v>0</v>
      </c>
      <c r="T723" s="57"/>
      <c r="U723" s="31" t="s">
        <v>53</v>
      </c>
      <c r="W723" s="53">
        <f>IF(AND(X723=0,X723&lt;=0),0,IF(AND(X723&gt;0,X723&lt;=5),3,IF(AND(X723&gt;5,X723&lt;=10),4,IF(AND(X723&gt;10,X723&lt;=15),7,IF(AND(X723&gt;15,X723&lt;=20),9,IF(AND(X723&gt;20,X723&lt;=25),11,IF(AND(X723&gt;25,X723&lt;=30),13,IF(AND(X723&gt;30,X723&lt;=35),16,IF(AND(X723&gt;35,X723&lt;=40),17,IF(AND(X723&gt;40,X723&lt;=45),19,21))))))))))</f>
        <v>3</v>
      </c>
      <c r="X723" s="57">
        <v>4</v>
      </c>
      <c r="Y723" s="31" t="s">
        <v>53</v>
      </c>
      <c r="AA723" s="53">
        <f>IF(AND(AB723=0,AB723&lt;=0),0,IF(AND(AB723&gt;0,AB723&lt;=5),3,IF(AND(AB723&gt;5,AB723&lt;=10),4,IF(AND(AB723&gt;10,AB723&lt;=15),7,IF(AND(AB723&gt;15,AB723&lt;=20),9,IF(AND(AB723&gt;20,AB723&lt;=25),11,IF(AND(AB723&gt;25,AB723&lt;=30),13,IF(AND(AB723&gt;30,AB723&lt;=35),16,IF(AND(AB723&gt;35,AB723&lt;=40),17,IF(AND(AB723&gt;40,AB723&lt;=45),19,21))))))))))</f>
        <v>3</v>
      </c>
      <c r="AB723" s="57">
        <v>3</v>
      </c>
      <c r="AC723" s="31" t="s">
        <v>53</v>
      </c>
      <c r="AE723" s="53">
        <f>IF(AND(AF723=0,AF723&lt;=0),0,IF(AND(AF723&gt;0,AF723&lt;=5),3,IF(AND(AF723&gt;5,AF723&lt;=10),4,IF(AND(AF723&gt;10,AF723&lt;=15),7,IF(AND(AF723&gt;15,AF723&lt;=20),9,IF(AND(AF723&gt;20,AF723&lt;=25),11,IF(AND(AF723&gt;25,AF723&lt;=30),13,IF(AND(AF723&gt;30,AF723&lt;=35),16,IF(AND(AF723&gt;35,AF723&lt;=40),17,IF(AND(AF723&gt;40,AF723&lt;=45),19,21))))))))))</f>
        <v>3</v>
      </c>
      <c r="AF723" s="57">
        <v>5</v>
      </c>
      <c r="AG723" s="31" t="s">
        <v>53</v>
      </c>
      <c r="AM723" s="53">
        <f>IF(AND(AN723=0,AN723&lt;=0),0,IF(AND(AN723&gt;0,AN723&lt;=5),3,IF(AND(AN723&gt;5,AN723&lt;=10),4,IF(AND(AN723&gt;10,AN723&lt;=15),7,IF(AND(AN723&gt;15,AN723&lt;=20),9,IF(AND(AN723&gt;20,AN723&lt;=25),11,IF(AND(AN723&gt;25,AN723&lt;=30),13,IF(AND(AN723&gt;30,AN723&lt;=35),16,IF(AND(AN723&gt;35,AN723&lt;=40),17,IF(AND(AN723&gt;40,AN723&lt;=45),19,21))))))))))</f>
        <v>0</v>
      </c>
      <c r="AN723" s="57"/>
      <c r="AO723" s="31" t="s">
        <v>53</v>
      </c>
    </row>
    <row r="724" spans="2:41" ht="30" customHeight="1" x14ac:dyDescent="0.25">
      <c r="B724" s="29" t="s">
        <v>92</v>
      </c>
      <c r="C724" s="29" t="s">
        <v>101</v>
      </c>
      <c r="D724" s="1" t="s">
        <v>7</v>
      </c>
      <c r="E724" s="2" t="s">
        <v>6</v>
      </c>
      <c r="F724" s="30"/>
      <c r="G724" s="53">
        <f>IF(AND(H724=0,H724&lt;=0),0,IF(AND(H724&gt;0,H724&lt;=2),1,IF(AND(H724&gt;2,H724&lt;=4),2,IF(AND(H724&gt;4,H724&lt;=6),3,IF(AND(H724&gt;6,H724&lt;=8),4,IF(AND(H724&gt;8,H724&lt;=10),5,IF(AND(H724&gt;10,H724&lt;=12),6,IF(AND(H724&gt;12,H724&lt;=14),7,IF(AND(H724&gt;14,H724&lt;=16),8,IF(AND(H724&gt;16,H724&lt;=18),9,10))))))))))</f>
        <v>0</v>
      </c>
      <c r="H724" s="57"/>
      <c r="I724" s="54" t="s">
        <v>62</v>
      </c>
      <c r="K724" s="53">
        <f>IF(AND(L724=0,L724&lt;=0),0,IF(AND(L724&gt;0,L724&lt;=2),1,IF(AND(L724&gt;2,L724&lt;=4),2,IF(AND(L724&gt;4,L724&lt;=6),3,IF(AND(L724&gt;6,L724&lt;=8),4,IF(AND(L724&gt;8,L724&lt;=10),5,IF(AND(L724&gt;10,L724&lt;=12),6,IF(AND(L724&gt;12,L724&lt;=14),7,IF(AND(L724&gt;14,L724&lt;=16),8,IF(AND(L724&gt;16,L724&lt;=18),9,10))))))))))</f>
        <v>0</v>
      </c>
      <c r="L724" s="57"/>
      <c r="M724" s="54" t="s">
        <v>62</v>
      </c>
      <c r="O724" s="53">
        <f>IF(AND(P724=0,P724&lt;=0),0,IF(AND(P724&gt;0,P724&lt;=2),1,IF(AND(P724&gt;2,P724&lt;=4),2,IF(AND(P724&gt;4,P724&lt;=6),3,IF(AND(P724&gt;6,P724&lt;=8),4,IF(AND(P724&gt;8,P724&lt;=10),5,IF(AND(P724&gt;10,P724&lt;=12),6,IF(AND(P724&gt;12,P724&lt;=14),7,IF(AND(P724&gt;14,P724&lt;=16),8,IF(AND(P724&gt;16,P724&lt;=18),9,10))))))))))</f>
        <v>0</v>
      </c>
      <c r="P724" s="57"/>
      <c r="Q724" s="54" t="s">
        <v>62</v>
      </c>
      <c r="S724" s="53">
        <f>IF(AND(T724=0,T724&lt;=0),0,IF(AND(T724&gt;0,T724&lt;=2),1,IF(AND(T724&gt;2,T724&lt;=4),2,IF(AND(T724&gt;4,T724&lt;=6),3,IF(AND(T724&gt;6,T724&lt;=8),4,IF(AND(T724&gt;8,T724&lt;=10),5,IF(AND(T724&gt;10,T724&lt;=12),6,IF(AND(T724&gt;12,T724&lt;=14),7,IF(AND(T724&gt;14,T724&lt;=16),8,IF(AND(T724&gt;16,T724&lt;=18),9,10))))))))))</f>
        <v>0</v>
      </c>
      <c r="T724" s="57"/>
      <c r="U724" s="54" t="s">
        <v>62</v>
      </c>
      <c r="W724" s="53">
        <f>IF(AND(X724=0,X724&lt;=0),0,IF(AND(X724&gt;0,X724&lt;=2),1,IF(AND(X724&gt;2,X724&lt;=4),2,IF(AND(X724&gt;4,X724&lt;=6),3,IF(AND(X724&gt;6,X724&lt;=8),4,IF(AND(X724&gt;8,X724&lt;=10),5,IF(AND(X724&gt;10,X724&lt;=12),6,IF(AND(X724&gt;12,X724&lt;=14),7,IF(AND(X724&gt;14,X724&lt;=16),8,IF(AND(X724&gt;16,X724&lt;=18),9,10))))))))))</f>
        <v>0</v>
      </c>
      <c r="X724" s="57"/>
      <c r="Y724" s="54" t="s">
        <v>62</v>
      </c>
      <c r="AA724" s="53">
        <f>IF(AND(AB724=0,AB724&lt;=0),0,IF(AND(AB724&gt;0,AB724&lt;=2),1,IF(AND(AB724&gt;2,AB724&lt;=4),2,IF(AND(AB724&gt;4,AB724&lt;=6),3,IF(AND(AB724&gt;6,AB724&lt;=8),4,IF(AND(AB724&gt;8,AB724&lt;=10),5,IF(AND(AB724&gt;10,AB724&lt;=12),6,IF(AND(AB724&gt;12,AB724&lt;=14),7,IF(AND(AB724&gt;14,AB724&lt;=16),8,IF(AND(AB724&gt;16,AB724&lt;=18),9,10))))))))))</f>
        <v>0</v>
      </c>
      <c r="AB724" s="57"/>
      <c r="AC724" s="54" t="s">
        <v>62</v>
      </c>
      <c r="AE724" s="53">
        <f>IF(AND(AF724=0,AF724&lt;=0),0,IF(AND(AF724&gt;0,AF724&lt;=2),1,IF(AND(AF724&gt;2,AF724&lt;=4),2,IF(AND(AF724&gt;4,AF724&lt;=6),3,IF(AND(AF724&gt;6,AF724&lt;=8),4,IF(AND(AF724&gt;8,AF724&lt;=10),5,IF(AND(AF724&gt;10,AF724&lt;=12),6,IF(AND(AF724&gt;12,AF724&lt;=14),7,IF(AND(AF724&gt;14,AF724&lt;=16),8,IF(AND(AF724&gt;16,AF724&lt;=18),9,10))))))))))</f>
        <v>0</v>
      </c>
      <c r="AF724" s="57"/>
      <c r="AG724" s="54" t="s">
        <v>62</v>
      </c>
      <c r="AM724" s="53">
        <f>IF(AND(AN724=0,AN724&lt;=0),0,IF(AND(AN724&gt;0,AN724&lt;=2),1,IF(AND(AN724&gt;2,AN724&lt;=4),2,IF(AND(AN724&gt;4,AN724&lt;=6),3,IF(AND(AN724&gt;6,AN724&lt;=8),4,IF(AND(AN724&gt;8,AN724&lt;=10),5,IF(AND(AN724&gt;10,AN724&lt;=12),6,IF(AND(AN724&gt;12,AN724&lt;=14),7,IF(AND(AN724&gt;14,AN724&lt;=16),8,IF(AND(AN724&gt;16,AN724&lt;=18),9,10))))))))))</f>
        <v>0</v>
      </c>
      <c r="AN724" s="57"/>
      <c r="AO724" s="54" t="s">
        <v>62</v>
      </c>
    </row>
    <row r="725" spans="2:41" ht="30" customHeight="1" x14ac:dyDescent="0.25">
      <c r="B725" s="29" t="s">
        <v>92</v>
      </c>
      <c r="C725" s="29" t="s">
        <v>101</v>
      </c>
      <c r="D725" s="1" t="s">
        <v>9</v>
      </c>
      <c r="E725" s="2" t="s">
        <v>8</v>
      </c>
      <c r="F725" s="30"/>
      <c r="G725" s="76">
        <f>H725</f>
        <v>0</v>
      </c>
      <c r="H725" s="77"/>
      <c r="I725" s="73" t="str">
        <f>IF(G725=0,"SIN DATOS",IF(AND(G725&gt;0,G725&lt;=6),"ORDENADO",IF(AND(G725&gt;6,G725&lt;=11),"ORDENADO/BUENA PRESENTACIÓN",IF(AND(G725&gt;11,G725&lt;=15),"ODENADO/BUENA PRESENTACION/MAYORES ARGUMENTO","EXCELENTE"))))</f>
        <v>SIN DATOS</v>
      </c>
      <c r="J725" s="78"/>
      <c r="K725" s="76">
        <f>L725</f>
        <v>6</v>
      </c>
      <c r="L725" s="77">
        <v>6</v>
      </c>
      <c r="M725" s="73" t="str">
        <f>IF(K725=0,"SIN DATOS",IF(AND(K725&gt;0,K725&lt;=6),"ORDENADO",IF(AND(K725&gt;6,K725&lt;=11),"ORDENADO/BUENA PRESENTACIÓN",IF(AND(K725&gt;11,K725&lt;=15),"ODENADO/BUENA PRESENTACION/MAYORES ARGUMENTO","EXCELENTE"))))</f>
        <v>ORDENADO</v>
      </c>
      <c r="N725" s="78"/>
      <c r="O725" s="76">
        <f>P725</f>
        <v>5</v>
      </c>
      <c r="P725" s="77">
        <v>5</v>
      </c>
      <c r="Q725" s="73" t="str">
        <f>IF(O725=0,"SIN DATOS",IF(AND(O725&gt;0,O725&lt;=6),"ORDENADO",IF(AND(O725&gt;6,O725&lt;=11),"ORDENADO/BUENA PRESENTACIÓN",IF(AND(O725&gt;11,O725&lt;=15),"ODENADO/BUENA PRESENTACION/MAYORES ARGUMENTO","EXCELENTE"))))</f>
        <v>ORDENADO</v>
      </c>
      <c r="R725" s="78"/>
      <c r="S725" s="76">
        <f>T725</f>
        <v>0</v>
      </c>
      <c r="T725" s="77"/>
      <c r="U725" s="73" t="str">
        <f>IF(S725=0,"SIN DATOS",IF(AND(S725&gt;0,S725&lt;=6),"ORDENADO",IF(AND(S725&gt;6,S725&lt;=11),"ORDENADO/BUENA PRESENTACIÓN",IF(AND(S725&gt;11,S725&lt;=15),"ODENADO/BUENA PRESENTACION/MAYORES ARGUMENTO","EXCELENTE"))))</f>
        <v>SIN DATOS</v>
      </c>
      <c r="V725" s="78"/>
      <c r="W725" s="76">
        <f>X725</f>
        <v>4</v>
      </c>
      <c r="X725" s="77">
        <v>4</v>
      </c>
      <c r="Y725" s="73" t="str">
        <f>IF(W725=0,"SIN DATOS",IF(AND(W725&gt;0,W725&lt;=6),"ORDENADO",IF(AND(W725&gt;6,W725&lt;=11),"ORDENADO/BUENA PRESENTACIÓN",IF(AND(W725&gt;11,W725&lt;=15),"ODENADO/BUENA PRESENTACION/MAYORES ARGUMENTO","EXCELENTE"))))</f>
        <v>ORDENADO</v>
      </c>
      <c r="Z725" s="78"/>
      <c r="AA725" s="76">
        <f>AB725</f>
        <v>5</v>
      </c>
      <c r="AB725" s="77">
        <v>5</v>
      </c>
      <c r="AC725" s="73" t="str">
        <f>IF(AA725=0,"SIN DATOS",IF(AND(AA725&gt;0,AA725&lt;=6),"ORDENADO",IF(AND(AA725&gt;6,AA725&lt;=11),"ORDENADO/BUENA PRESENTACIÓN",IF(AND(AA725&gt;11,AA725&lt;=15),"ODENADO/BUENA PRESENTACION/MAYORES ARGUMENTO","EXCELENTE"))))</f>
        <v>ORDENADO</v>
      </c>
      <c r="AE725" s="76">
        <f>AF725</f>
        <v>5</v>
      </c>
      <c r="AF725" s="77">
        <v>5</v>
      </c>
      <c r="AG725" s="73" t="str">
        <f>IF(AE725=0,"SIN DATOS",IF(AND(AE725&gt;0,AE725&lt;=6),"ORDENADO",IF(AND(AE725&gt;6,AE725&lt;=11),"ORDENADO/BUENA PRESENTACIÓN",IF(AND(AE725&gt;11,AE725&lt;=15),"ODENADO/BUENA PRESENTACION/MAYORES ARGUMENTO","EXCELENTE"))))</f>
        <v>ORDENADO</v>
      </c>
      <c r="AL725" s="78"/>
      <c r="AM725" s="76">
        <f>AN725</f>
        <v>0</v>
      </c>
      <c r="AN725" s="77"/>
      <c r="AO725" s="73" t="str">
        <f>IF(AM725=0,"SIN DATOS",IF(AND(AM725&gt;0,AM725&lt;=6),"ORDENADO",IF(AND(AM725&gt;6,AM725&lt;=11),"ORDENADO/BUENA PRESENTACIÓN",IF(AND(AM725&gt;11,AM725&lt;=15),"ODENADO/BUENA PRESENTACION/MAYORES ARGUMENTO","EXCELENTE"))))</f>
        <v>SIN DATOS</v>
      </c>
    </row>
    <row r="726" spans="2:41" ht="30" customHeight="1" x14ac:dyDescent="0.25">
      <c r="B726" s="29" t="s">
        <v>92</v>
      </c>
      <c r="C726" s="29" t="s">
        <v>101</v>
      </c>
      <c r="D726" s="1" t="s">
        <v>63</v>
      </c>
      <c r="E726" s="2" t="s">
        <v>10</v>
      </c>
      <c r="F726" s="30"/>
      <c r="G726" s="53">
        <f>H726</f>
        <v>0</v>
      </c>
      <c r="H726" s="57"/>
      <c r="I726" s="56"/>
      <c r="K726" s="53">
        <f>L726</f>
        <v>0</v>
      </c>
      <c r="L726" s="57"/>
      <c r="M726" s="56"/>
      <c r="O726" s="53">
        <f>P726</f>
        <v>0</v>
      </c>
      <c r="P726" s="57"/>
      <c r="Q726" s="56"/>
      <c r="S726" s="53">
        <f>T726</f>
        <v>0</v>
      </c>
      <c r="T726" s="57"/>
      <c r="U726" s="56"/>
      <c r="W726" s="53">
        <f>X726</f>
        <v>0</v>
      </c>
      <c r="X726" s="57"/>
      <c r="Y726" s="56"/>
      <c r="AA726" s="53">
        <f>AB726</f>
        <v>0</v>
      </c>
      <c r="AB726" s="57"/>
      <c r="AC726" s="56"/>
      <c r="AE726" s="53">
        <f>AF726</f>
        <v>0</v>
      </c>
      <c r="AF726" s="57"/>
      <c r="AG726" s="56"/>
      <c r="AM726" s="53">
        <f>AN726</f>
        <v>0</v>
      </c>
      <c r="AN726" s="57"/>
      <c r="AO726" s="56"/>
    </row>
    <row r="727" spans="2:41" ht="15" customHeight="1" x14ac:dyDescent="0.25">
      <c r="B727" s="29" t="s">
        <v>92</v>
      </c>
      <c r="C727" s="29" t="s">
        <v>101</v>
      </c>
      <c r="D727" s="1" t="s">
        <v>80</v>
      </c>
      <c r="E727" s="2" t="s">
        <v>64</v>
      </c>
      <c r="F727" s="33"/>
      <c r="G727" s="64">
        <f>IF(H727=0,0,H727*50)</f>
        <v>0</v>
      </c>
      <c r="H727" s="63"/>
      <c r="I727" s="58" t="s">
        <v>66</v>
      </c>
      <c r="K727" s="64">
        <f>IF(L727=0,0,L727*50)</f>
        <v>0</v>
      </c>
      <c r="L727" s="63"/>
      <c r="M727" s="58" t="s">
        <v>66</v>
      </c>
      <c r="O727" s="64">
        <f>IF(P727=0,0,P727*50)</f>
        <v>100</v>
      </c>
      <c r="P727" s="63" t="s">
        <v>99</v>
      </c>
      <c r="Q727" s="58" t="s">
        <v>66</v>
      </c>
      <c r="S727" s="64">
        <f>IF(T727=0,0,T727*50)</f>
        <v>0</v>
      </c>
      <c r="T727" s="63"/>
      <c r="U727" s="58" t="s">
        <v>66</v>
      </c>
      <c r="W727" s="64">
        <f>IF(X727=0,0,X727*50)</f>
        <v>0</v>
      </c>
      <c r="X727" s="63"/>
      <c r="Y727" s="58" t="s">
        <v>66</v>
      </c>
      <c r="AA727" s="64">
        <f>IF(AB727=0,0,AB727*50)</f>
        <v>0</v>
      </c>
      <c r="AB727" s="63"/>
      <c r="AC727" s="58" t="s">
        <v>66</v>
      </c>
      <c r="AE727" s="64">
        <f>IF(AF727=0,0,AF727*50)</f>
        <v>0</v>
      </c>
      <c r="AF727" s="63"/>
      <c r="AG727" s="58" t="s">
        <v>66</v>
      </c>
      <c r="AM727" s="64">
        <f>IF(AN727=0,0,AN727*50)</f>
        <v>0</v>
      </c>
      <c r="AN727" s="63"/>
      <c r="AO727" s="58" t="s">
        <v>66</v>
      </c>
    </row>
    <row r="728" spans="2:41" ht="15.75" x14ac:dyDescent="0.25">
      <c r="B728" s="29"/>
      <c r="C728" s="29"/>
      <c r="D728" s="2" t="s">
        <v>50</v>
      </c>
      <c r="E728" s="2"/>
      <c r="F728" s="30"/>
      <c r="G728" s="84">
        <f>SUM(G719:G725)</f>
        <v>0</v>
      </c>
      <c r="H728" s="85">
        <f>VLOOKUP(G728,PAGO,2,FALSE)</f>
        <v>0</v>
      </c>
      <c r="I728" s="86" t="s">
        <v>68</v>
      </c>
      <c r="K728" s="84">
        <f>SUM(K719:K725)</f>
        <v>31</v>
      </c>
      <c r="L728" s="85">
        <f>VLOOKUP(K728,PAGO,2,FALSE)</f>
        <v>150</v>
      </c>
      <c r="M728" s="86" t="s">
        <v>68</v>
      </c>
      <c r="O728" s="84">
        <f>SUM(O719:O725)</f>
        <v>40</v>
      </c>
      <c r="P728" s="85">
        <f>VLOOKUP(O728,PAGO,2,FALSE)</f>
        <v>195</v>
      </c>
      <c r="Q728" s="86" t="s">
        <v>68</v>
      </c>
      <c r="S728" s="84">
        <f>SUM(S719:S725)</f>
        <v>0</v>
      </c>
      <c r="T728" s="85">
        <f>VLOOKUP(S728,PAGO,2,FALSE)</f>
        <v>0</v>
      </c>
      <c r="U728" s="86" t="s">
        <v>68</v>
      </c>
      <c r="W728" s="84">
        <f>SUM(W719:W725)</f>
        <v>26</v>
      </c>
      <c r="X728" s="85">
        <f>VLOOKUP(W728,PAGO,2,FALSE)</f>
        <v>125</v>
      </c>
      <c r="Y728" s="86" t="s">
        <v>68</v>
      </c>
      <c r="AA728" s="84">
        <f>SUM(AA719:AA725)</f>
        <v>36</v>
      </c>
      <c r="AB728" s="85">
        <f>VLOOKUP(AA728,PAGO,2,FALSE)</f>
        <v>175</v>
      </c>
      <c r="AC728" s="86" t="s">
        <v>68</v>
      </c>
      <c r="AE728" s="84">
        <f>SUM(AE719:AE725)</f>
        <v>36</v>
      </c>
      <c r="AF728" s="85">
        <f>VLOOKUP(AE728,PAGO,2,FALSE)</f>
        <v>175</v>
      </c>
      <c r="AG728" s="86" t="s">
        <v>68</v>
      </c>
      <c r="AM728" s="84">
        <f>SUM(AM719:AM725)</f>
        <v>0</v>
      </c>
      <c r="AN728" s="85">
        <f>VLOOKUP(AM728,PAGO,2,FALSE)</f>
        <v>0</v>
      </c>
      <c r="AO728" s="86" t="s">
        <v>68</v>
      </c>
    </row>
    <row r="729" spans="2:41" ht="16.5" thickBot="1" x14ac:dyDescent="0.3">
      <c r="B729" s="80"/>
      <c r="C729" s="80"/>
      <c r="D729" s="81"/>
      <c r="E729" s="81"/>
      <c r="F729" s="82"/>
      <c r="G729" s="163">
        <f>IF(G723=0,-25,0)</f>
        <v>-25</v>
      </c>
      <c r="H729" s="164"/>
      <c r="I729" s="87" t="s">
        <v>88</v>
      </c>
      <c r="K729" s="163">
        <f>IF(K723=0,-25,0)</f>
        <v>0</v>
      </c>
      <c r="L729" s="164"/>
      <c r="M729" s="87" t="s">
        <v>88</v>
      </c>
      <c r="O729" s="163">
        <f>IF(O723=0,-25,0)</f>
        <v>0</v>
      </c>
      <c r="P729" s="164"/>
      <c r="Q729" s="87" t="s">
        <v>88</v>
      </c>
      <c r="S729" s="163">
        <f>IF(S723=0,-25,0)</f>
        <v>-25</v>
      </c>
      <c r="T729" s="164"/>
      <c r="U729" s="87" t="s">
        <v>88</v>
      </c>
      <c r="W729" s="163">
        <f>IF(W723=0,-25,0)</f>
        <v>0</v>
      </c>
      <c r="X729" s="164"/>
      <c r="Y729" s="87" t="s">
        <v>88</v>
      </c>
      <c r="AA729" s="163">
        <f>IF(AA723=0,-25,0)</f>
        <v>0</v>
      </c>
      <c r="AB729" s="164"/>
      <c r="AC729" s="87" t="s">
        <v>88</v>
      </c>
      <c r="AE729" s="163">
        <f>IF(AE723=0,-25,0)</f>
        <v>0</v>
      </c>
      <c r="AF729" s="164"/>
      <c r="AG729" s="87" t="s">
        <v>88</v>
      </c>
      <c r="AM729" s="163">
        <f>IF(AM723=0,-25,0)</f>
        <v>-25</v>
      </c>
      <c r="AN729" s="164"/>
      <c r="AO729" s="87" t="s">
        <v>88</v>
      </c>
    </row>
    <row r="730" spans="2:41" ht="19.5" thickBot="1" x14ac:dyDescent="0.3">
      <c r="D730" s="154" t="s">
        <v>67</v>
      </c>
      <c r="E730" s="155"/>
      <c r="G730" s="156">
        <f>+G727+H728+G729</f>
        <v>-25</v>
      </c>
      <c r="H730" s="157"/>
      <c r="I730" s="83" t="s">
        <v>69</v>
      </c>
      <c r="J730" s="71"/>
      <c r="K730" s="156">
        <f>+K727+L728+K729</f>
        <v>150</v>
      </c>
      <c r="L730" s="157"/>
      <c r="M730" s="83" t="s">
        <v>69</v>
      </c>
      <c r="N730" s="71"/>
      <c r="O730" s="156">
        <f>+O727+P728+O729</f>
        <v>295</v>
      </c>
      <c r="P730" s="157"/>
      <c r="Q730" s="83" t="s">
        <v>69</v>
      </c>
      <c r="R730" s="71"/>
      <c r="S730" s="156">
        <f>+S727+T728+S729</f>
        <v>-25</v>
      </c>
      <c r="T730" s="157"/>
      <c r="U730" s="83" t="s">
        <v>69</v>
      </c>
      <c r="V730" s="71"/>
      <c r="W730" s="156">
        <f>+W727+X728+W729</f>
        <v>125</v>
      </c>
      <c r="X730" s="157"/>
      <c r="Y730" s="83" t="s">
        <v>69</v>
      </c>
      <c r="Z730" s="71"/>
      <c r="AA730" s="156">
        <f>+AA727+AB728+AA729</f>
        <v>175</v>
      </c>
      <c r="AB730" s="157"/>
      <c r="AC730" s="83" t="s">
        <v>69</v>
      </c>
      <c r="AE730" s="156">
        <f>+AE727+AF728+AE729</f>
        <v>175</v>
      </c>
      <c r="AF730" s="157"/>
      <c r="AG730" s="83" t="s">
        <v>69</v>
      </c>
      <c r="AL730" s="71"/>
      <c r="AM730" s="156">
        <f>+AM727+AN728+AM729</f>
        <v>-25</v>
      </c>
      <c r="AN730" s="157"/>
      <c r="AO730" s="83" t="s">
        <v>69</v>
      </c>
    </row>
    <row r="731" spans="2:41" ht="18.75" x14ac:dyDescent="0.25">
      <c r="D731" s="92"/>
      <c r="E731" s="92"/>
      <c r="G731" s="93"/>
      <c r="H731" s="93"/>
      <c r="I731" s="94"/>
      <c r="J731" s="71"/>
      <c r="K731" s="93"/>
      <c r="L731" s="93"/>
      <c r="M731" s="94"/>
      <c r="N731" s="71"/>
      <c r="O731" s="93"/>
      <c r="P731" s="93"/>
      <c r="Q731" s="94"/>
      <c r="R731" s="71"/>
      <c r="S731" s="117"/>
      <c r="T731" s="117"/>
      <c r="U731" s="94"/>
      <c r="V731" s="71"/>
      <c r="W731" s="93"/>
      <c r="X731" s="93"/>
      <c r="Y731" s="94"/>
      <c r="Z731" s="71"/>
      <c r="AA731" s="93"/>
      <c r="AB731" s="93"/>
      <c r="AC731" s="94"/>
      <c r="AE731" s="93"/>
      <c r="AF731" s="93"/>
      <c r="AG731" s="94"/>
      <c r="AL731" s="71"/>
      <c r="AM731" s="117"/>
      <c r="AN731" s="117"/>
      <c r="AO731" s="94"/>
    </row>
    <row r="732" spans="2:41" ht="18.75" x14ac:dyDescent="0.25">
      <c r="D732" s="92"/>
      <c r="E732" s="92"/>
      <c r="G732" s="93"/>
      <c r="H732" s="93"/>
      <c r="I732" s="94"/>
      <c r="J732" s="71"/>
      <c r="K732" s="93"/>
      <c r="L732" s="93"/>
      <c r="M732" s="94"/>
      <c r="N732" s="71"/>
      <c r="O732" s="93"/>
      <c r="P732" s="93"/>
      <c r="Q732" s="94"/>
      <c r="R732" s="71"/>
      <c r="S732" s="117"/>
      <c r="T732" s="117"/>
      <c r="U732" s="94"/>
      <c r="V732" s="71"/>
      <c r="W732" s="93"/>
      <c r="X732" s="93"/>
      <c r="Y732" s="94"/>
      <c r="Z732" s="71"/>
      <c r="AA732" s="93"/>
      <c r="AB732" s="93"/>
      <c r="AC732" s="94"/>
      <c r="AE732" s="93"/>
      <c r="AF732" s="93"/>
      <c r="AG732" s="94"/>
      <c r="AL732" s="71"/>
      <c r="AM732" s="117"/>
      <c r="AN732" s="117"/>
      <c r="AO732" s="94"/>
    </row>
    <row r="734" spans="2:41" ht="26.25" x14ac:dyDescent="0.4">
      <c r="B734" s="52" t="s">
        <v>79</v>
      </c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L734" s="52"/>
      <c r="AM734" s="52"/>
      <c r="AN734" s="52"/>
      <c r="AO734" s="52"/>
    </row>
    <row r="736" spans="2:41" ht="18.75" x14ac:dyDescent="0.3">
      <c r="B736" s="39" t="s">
        <v>46</v>
      </c>
      <c r="C736" s="39" t="s">
        <v>47</v>
      </c>
      <c r="D736" s="102" t="s">
        <v>48</v>
      </c>
      <c r="E736" s="103"/>
      <c r="F736" s="40"/>
      <c r="G736" s="160" t="s">
        <v>55</v>
      </c>
      <c r="H736" s="161"/>
      <c r="I736" s="162"/>
      <c r="J736" s="40"/>
      <c r="K736" s="160" t="s">
        <v>54</v>
      </c>
      <c r="L736" s="161"/>
      <c r="M736" s="162"/>
      <c r="O736" s="160" t="s">
        <v>56</v>
      </c>
      <c r="P736" s="161"/>
      <c r="Q736" s="162"/>
      <c r="R736" s="40"/>
      <c r="S736" s="160" t="s">
        <v>57</v>
      </c>
      <c r="T736" s="161"/>
      <c r="U736" s="162"/>
      <c r="V736" s="40"/>
      <c r="W736" s="160" t="s">
        <v>58</v>
      </c>
      <c r="X736" s="161"/>
      <c r="Y736" s="162"/>
      <c r="Z736" s="40"/>
      <c r="AA736" s="160" t="s">
        <v>59</v>
      </c>
      <c r="AB736" s="161"/>
      <c r="AC736" s="162"/>
      <c r="AE736" s="160" t="s">
        <v>89</v>
      </c>
      <c r="AF736" s="161"/>
      <c r="AG736" s="162"/>
      <c r="AL736" s="40"/>
      <c r="AM736" s="160" t="s">
        <v>57</v>
      </c>
      <c r="AN736" s="161"/>
      <c r="AO736" s="162"/>
    </row>
    <row r="737" spans="2:41" ht="18.75" x14ac:dyDescent="0.3">
      <c r="B737" s="41"/>
      <c r="C737" s="41"/>
      <c r="D737" s="74"/>
      <c r="E737" s="75"/>
      <c r="F737" s="40"/>
      <c r="G737" s="59" t="s">
        <v>76</v>
      </c>
      <c r="H737" s="59" t="s">
        <v>75</v>
      </c>
      <c r="I737" s="60" t="s">
        <v>49</v>
      </c>
      <c r="J737" s="40"/>
      <c r="K737" s="59" t="s">
        <v>76</v>
      </c>
      <c r="L737" s="59" t="s">
        <v>75</v>
      </c>
      <c r="M737" s="60" t="s">
        <v>49</v>
      </c>
      <c r="N737" s="61"/>
      <c r="O737" s="59" t="s">
        <v>76</v>
      </c>
      <c r="P737" s="59" t="s">
        <v>75</v>
      </c>
      <c r="Q737" s="60" t="s">
        <v>49</v>
      </c>
      <c r="R737" s="62"/>
      <c r="S737" s="59" t="s">
        <v>76</v>
      </c>
      <c r="T737" s="59" t="s">
        <v>75</v>
      </c>
      <c r="U737" s="60" t="s">
        <v>49</v>
      </c>
      <c r="V737" s="62"/>
      <c r="W737" s="59" t="s">
        <v>76</v>
      </c>
      <c r="X737" s="59" t="s">
        <v>75</v>
      </c>
      <c r="Y737" s="60" t="s">
        <v>49</v>
      </c>
      <c r="Z737" s="62"/>
      <c r="AA737" s="59" t="s">
        <v>76</v>
      </c>
      <c r="AB737" s="59" t="s">
        <v>75</v>
      </c>
      <c r="AC737" s="60" t="s">
        <v>49</v>
      </c>
      <c r="AE737" s="59" t="s">
        <v>76</v>
      </c>
      <c r="AF737" s="59" t="s">
        <v>75</v>
      </c>
      <c r="AG737" s="60" t="s">
        <v>49</v>
      </c>
      <c r="AL737" s="62"/>
      <c r="AM737" s="59" t="s">
        <v>76</v>
      </c>
      <c r="AN737" s="59" t="s">
        <v>75</v>
      </c>
      <c r="AO737" s="60" t="s">
        <v>49</v>
      </c>
    </row>
    <row r="738" spans="2:41" x14ac:dyDescent="0.25">
      <c r="B738" s="24"/>
      <c r="C738" s="24"/>
      <c r="D738" s="25"/>
      <c r="E738" s="26"/>
      <c r="F738" s="27"/>
      <c r="G738" s="72"/>
      <c r="H738" s="72"/>
      <c r="I738" s="72"/>
      <c r="J738" s="72"/>
      <c r="K738" s="28"/>
      <c r="L738" s="28"/>
      <c r="M738" s="28"/>
      <c r="O738" s="28"/>
      <c r="P738" s="28"/>
      <c r="Q738" s="28"/>
      <c r="S738" s="28"/>
      <c r="T738" s="28"/>
      <c r="U738" s="28"/>
      <c r="W738" s="28"/>
      <c r="X738" s="28"/>
      <c r="Y738" s="28"/>
      <c r="AA738" s="28"/>
      <c r="AB738" s="28"/>
      <c r="AC738" s="28"/>
      <c r="AE738" s="28"/>
      <c r="AF738" s="28"/>
      <c r="AG738" s="28"/>
      <c r="AM738" s="28"/>
      <c r="AN738" s="28"/>
      <c r="AO738" s="28"/>
    </row>
    <row r="739" spans="2:41" ht="30" customHeight="1" x14ac:dyDescent="0.25">
      <c r="B739" s="29" t="s">
        <v>92</v>
      </c>
      <c r="C739" s="29" t="s">
        <v>105</v>
      </c>
      <c r="D739" s="1" t="s">
        <v>0</v>
      </c>
      <c r="E739" s="2" t="s">
        <v>1</v>
      </c>
      <c r="F739" s="30"/>
      <c r="G739" s="53">
        <f>IF(AND(H739=0,H739&lt;=0),0,IF(AND(H739&gt;0,H739&lt;=5),3,IF(AND(H739&gt;5,H739&lt;=10),5,IF(AND(H739&gt;10,H739&lt;=15),7,IF(AND(H739&gt;15,H739&lt;=20),9,IF(AND(H739&gt;20,H739&lt;=30),11,IF(AND(H739&gt;30,H739&lt;=40),13,IF(AND(H739&gt;40,H739&lt;=50),15,IF(AND(H739&gt;50,H739&lt;=65),17,IF(AND(H739&gt;65,H739&lt;=80),19,21))))))))))</f>
        <v>13</v>
      </c>
      <c r="H739" s="57">
        <v>37</v>
      </c>
      <c r="I739" s="54" t="s">
        <v>51</v>
      </c>
      <c r="K739" s="53">
        <f>IF(AND(L739=0,L739&lt;=0),0,IF(AND(L739&gt;0,L739&lt;=5),3,IF(AND(L739&gt;5,L739&lt;=10),5,IF(AND(L739&gt;10,L739&lt;=15),7,IF(AND(L739&gt;15,L739&lt;=20),9,IF(AND(L739&gt;20,L739&lt;=30),11,IF(AND(L739&gt;30,L739&lt;=40),13,IF(AND(L739&gt;40,L739&lt;=50),15,IF(AND(L739&gt;50,L739&lt;=65),17,IF(AND(L739&gt;65,L739&lt;=80),19,21))))))))))</f>
        <v>13</v>
      </c>
      <c r="L739" s="57">
        <v>37</v>
      </c>
      <c r="M739" s="54" t="s">
        <v>51</v>
      </c>
      <c r="O739" s="53">
        <f>IF(AND(P739=0,P739&lt;=0),0,IF(AND(P739&gt;0,P739&lt;=5),3,IF(AND(P739&gt;5,P739&lt;=10),5,IF(AND(P739&gt;10,P739&lt;=15),7,IF(AND(P739&gt;15,P739&lt;=20),9,IF(AND(P739&gt;20,P739&lt;=30),11,IF(AND(P739&gt;30,P739&lt;=40),13,IF(AND(P739&gt;40,P739&lt;=50),15,IF(AND(P739&gt;50,P739&lt;=65),17,IF(AND(P739&gt;65,P739&lt;=80),19,21))))))))))</f>
        <v>17</v>
      </c>
      <c r="P739" s="57">
        <v>51</v>
      </c>
      <c r="Q739" s="54" t="s">
        <v>51</v>
      </c>
      <c r="S739" s="53">
        <f>IF(AND(T739=0,T739&lt;=0),0,IF(AND(T739&gt;0,T739&lt;=5),3,IF(AND(T739&gt;5,T739&lt;=10),5,IF(AND(T739&gt;10,T739&lt;=15),7,IF(AND(T739&gt;15,T739&lt;=20),9,IF(AND(T739&gt;20,T739&lt;=30),11,IF(AND(T739&gt;30,T739&lt;=40),13,IF(AND(T739&gt;40,T739&lt;=50),15,IF(AND(T739&gt;50,T739&lt;=65),17,IF(AND(T739&gt;65,T739&lt;=80),19,21))))))))))</f>
        <v>0</v>
      </c>
      <c r="T739" s="57"/>
      <c r="U739" s="54" t="s">
        <v>51</v>
      </c>
      <c r="W739" s="53">
        <f>IF(AND(X739=0,X739&lt;=0),0,IF(AND(X739&gt;0,X739&lt;=5),3,IF(AND(X739&gt;5,X739&lt;=10),5,IF(AND(X739&gt;10,X739&lt;=15),7,IF(AND(X739&gt;15,X739&lt;=20),9,IF(AND(X739&gt;20,X739&lt;=30),11,IF(AND(X739&gt;30,X739&lt;=40),13,IF(AND(X739&gt;40,X739&lt;=50),15,IF(AND(X739&gt;50,X739&lt;=65),17,IF(AND(X739&gt;65,X739&lt;=80),19,21))))))))))</f>
        <v>13</v>
      </c>
      <c r="X739" s="57">
        <v>37</v>
      </c>
      <c r="Y739" s="54" t="s">
        <v>51</v>
      </c>
      <c r="AA739" s="53">
        <f>IF(AND(AB739=0,AB739&lt;=0),0,IF(AND(AB739&gt;0,AB739&lt;=5),3,IF(AND(AB739&gt;5,AB739&lt;=10),5,IF(AND(AB739&gt;10,AB739&lt;=15),7,IF(AND(AB739&gt;15,AB739&lt;=20),9,IF(AND(AB739&gt;20,AB739&lt;=30),11,IF(AND(AB739&gt;30,AB739&lt;=40),13,IF(AND(AB739&gt;40,AB739&lt;=50),15,IF(AND(AB739&gt;50,AB739&lt;=65),17,IF(AND(AB739&gt;65,AB739&lt;=80),19,21))))))))))</f>
        <v>15</v>
      </c>
      <c r="AB739" s="57">
        <v>41</v>
      </c>
      <c r="AC739" s="54" t="s">
        <v>51</v>
      </c>
      <c r="AE739" s="53">
        <f>IF(AND(AF739=0,AF739&lt;=0),0,IF(AND(AF739&gt;0,AF739&lt;=5),3,IF(AND(AF739&gt;5,AF739&lt;=10),5,IF(AND(AF739&gt;10,AF739&lt;=15),7,IF(AND(AF739&gt;15,AF739&lt;=20),9,IF(AND(AF739&gt;20,AF739&lt;=30),11,IF(AND(AF739&gt;30,AF739&lt;=40),13,IF(AND(AF739&gt;40,AF739&lt;=50),15,IF(AND(AF739&gt;50,AF739&lt;=65),17,IF(AND(AF739&gt;65,AF739&lt;=80),19,21))))))))))</f>
        <v>15</v>
      </c>
      <c r="AF739" s="57">
        <v>47</v>
      </c>
      <c r="AG739" s="54" t="s">
        <v>51</v>
      </c>
      <c r="AM739" s="53">
        <f>IF(AND(AN739=0,AN739&lt;=0),0,IF(AND(AN739&gt;0,AN739&lt;=5),3,IF(AND(AN739&gt;5,AN739&lt;=10),5,IF(AND(AN739&gt;10,AN739&lt;=15),7,IF(AND(AN739&gt;15,AN739&lt;=20),9,IF(AND(AN739&gt;20,AN739&lt;=30),11,IF(AND(AN739&gt;30,AN739&lt;=40),13,IF(AND(AN739&gt;40,AN739&lt;=50),15,IF(AND(AN739&gt;50,AN739&lt;=65),17,IF(AND(AN739&gt;65,AN739&lt;=80),19,21))))))))))</f>
        <v>0</v>
      </c>
      <c r="AN739" s="57"/>
      <c r="AO739" s="54" t="s">
        <v>51</v>
      </c>
    </row>
    <row r="740" spans="2:41" ht="30" customHeight="1" x14ac:dyDescent="0.25">
      <c r="B740" s="29" t="s">
        <v>92</v>
      </c>
      <c r="C740" s="29" t="s">
        <v>105</v>
      </c>
      <c r="D740" s="1" t="s">
        <v>2</v>
      </c>
      <c r="E740" s="2" t="s">
        <v>82</v>
      </c>
      <c r="F740" s="30"/>
      <c r="G740" s="53">
        <f>IF(AND(H740=0,H740&lt;=0),0,IF(AND(H740&gt;0,H740&lt;=5),3,IF(AND(H740&gt;5,H740&lt;=10),6,IF(AND(H740&gt;10,H740&lt;=15),9,IF(AND(H740&gt;15,H740&lt;=20),12,IF(AND(H740&gt;20,H740&lt;=25),15,IF(AND(H740&gt;25,H740&lt;=30),18,IF(AND(H740&gt;30,H740&lt;=35),21,IF(AND(H740&gt;35,H740&lt;=40),24,IF(AND(H740&gt;40,H740&lt;=45),27,30))))))))))</f>
        <v>3</v>
      </c>
      <c r="H740" s="57">
        <v>2</v>
      </c>
      <c r="I740" s="54" t="s">
        <v>83</v>
      </c>
      <c r="K740" s="53">
        <f>IF(AND(L740=0,L740&lt;=0),0,IF(AND(L740&gt;0,L740&lt;=5),3,IF(AND(L740&gt;5,L740&lt;=10),6,IF(AND(L740&gt;10,L740&lt;=15),9,IF(AND(L740&gt;15,L740&lt;=20),12,IF(AND(L740&gt;20,L740&lt;=25),15,IF(AND(L740&gt;25,L740&lt;=30),18,IF(AND(L740&gt;30,L740&lt;=35),21,IF(AND(L740&gt;35,L740&lt;=40),24,IF(AND(L740&gt;40,L740&lt;=45),27,30))))))))))</f>
        <v>3</v>
      </c>
      <c r="L740" s="57">
        <v>2</v>
      </c>
      <c r="M740" s="54" t="s">
        <v>83</v>
      </c>
      <c r="O740" s="53">
        <f>IF(AND(P740=0,P740&lt;=0),0,IF(AND(P740&gt;0,P740&lt;=5),3,IF(AND(P740&gt;5,P740&lt;=10),6,IF(AND(P740&gt;10,P740&lt;=15),9,IF(AND(P740&gt;15,P740&lt;=20),12,IF(AND(P740&gt;20,P740&lt;=25),15,IF(AND(P740&gt;25,P740&lt;=30),18,IF(AND(P740&gt;30,P740&lt;=35),21,IF(AND(P740&gt;35,P740&lt;=40),24,IF(AND(P740&gt;40,P740&lt;=45),27,30))))))))))</f>
        <v>6</v>
      </c>
      <c r="P740" s="57">
        <v>9</v>
      </c>
      <c r="Q740" s="54" t="s">
        <v>83</v>
      </c>
      <c r="S740" s="53">
        <f>IF(AND(T740=0,T740&lt;=0),0,IF(AND(T740&gt;0,T740&lt;=5),3,IF(AND(T740&gt;5,T740&lt;=10),6,IF(AND(T740&gt;10,T740&lt;=15),9,IF(AND(T740&gt;15,T740&lt;=20),12,IF(AND(T740&gt;20,T740&lt;=25),15,IF(AND(T740&gt;25,T740&lt;=30),18,IF(AND(T740&gt;30,T740&lt;=35),21,IF(AND(T740&gt;35,T740&lt;=40),24,IF(AND(T740&gt;40,T740&lt;=45),27,30))))))))))</f>
        <v>0</v>
      </c>
      <c r="T740" s="57"/>
      <c r="U740" s="54" t="s">
        <v>86</v>
      </c>
      <c r="W740" s="53">
        <f>IF(AND(X740=0,X740&lt;=0),0,IF(AND(X740&gt;0,X740&lt;=5),3,IF(AND(X740&gt;5,X740&lt;=10),6,IF(AND(X740&gt;10,X740&lt;=15),9,IF(AND(X740&gt;15,X740&lt;=20),12,IF(AND(X740&gt;20,X740&lt;=25),15,IF(AND(X740&gt;25,X740&lt;=30),18,IF(AND(X740&gt;30,X740&lt;=35),21,IF(AND(X740&gt;35,X740&lt;=40),24,IF(AND(X740&gt;40,X740&lt;=45),27,30))))))))))</f>
        <v>3</v>
      </c>
      <c r="X740" s="57">
        <v>5</v>
      </c>
      <c r="Y740" s="54" t="s">
        <v>83</v>
      </c>
      <c r="AA740" s="53">
        <f>IF(AND(AB740=0,AB740&lt;=0),0,IF(AND(AB740&gt;0,AB740&lt;=5),3,IF(AND(AB740&gt;5,AB740&lt;=10),6,IF(AND(AB740&gt;10,AB740&lt;=15),9,IF(AND(AB740&gt;15,AB740&lt;=20),12,IF(AND(AB740&gt;20,AB740&lt;=25),15,IF(AND(AB740&gt;25,AB740&lt;=30),18,IF(AND(AB740&gt;30,AB740&lt;=35),21,IF(AND(AB740&gt;35,AB740&lt;=40),24,IF(AND(AB740&gt;40,AB740&lt;=45),27,30))))))))))</f>
        <v>3</v>
      </c>
      <c r="AB740" s="57">
        <v>5</v>
      </c>
      <c r="AC740" s="54" t="s">
        <v>83</v>
      </c>
      <c r="AE740" s="53">
        <f>IF(AND(AF740=0,AF740&lt;=0),0,IF(AND(AF740&gt;0,AF740&lt;=5),3,IF(AND(AF740&gt;5,AF740&lt;=10),6,IF(AND(AF740&gt;10,AF740&lt;=15),9,IF(AND(AF740&gt;15,AF740&lt;=20),12,IF(AND(AF740&gt;20,AF740&lt;=25),15,IF(AND(AF740&gt;25,AF740&lt;=30),18,IF(AND(AF740&gt;30,AF740&lt;=35),21,IF(AND(AF740&gt;35,AF740&lt;=40),24,IF(AND(AF740&gt;40,AF740&lt;=45),27,30))))))))))</f>
        <v>6</v>
      </c>
      <c r="AF740" s="57">
        <v>9</v>
      </c>
      <c r="AG740" s="54" t="s">
        <v>83</v>
      </c>
      <c r="AM740" s="53">
        <f>IF(AND(AN740=0,AN740&lt;=0),0,IF(AND(AN740&gt;0,AN740&lt;=5),3,IF(AND(AN740&gt;5,AN740&lt;=10),6,IF(AND(AN740&gt;10,AN740&lt;=15),9,IF(AND(AN740&gt;15,AN740&lt;=20),12,IF(AND(AN740&gt;20,AN740&lt;=25),15,IF(AND(AN740&gt;25,AN740&lt;=30),18,IF(AND(AN740&gt;30,AN740&lt;=35),21,IF(AND(AN740&gt;35,AN740&lt;=40),24,IF(AND(AN740&gt;40,AN740&lt;=45),27,30))))))))))</f>
        <v>0</v>
      </c>
      <c r="AN740" s="57"/>
      <c r="AO740" s="54" t="s">
        <v>86</v>
      </c>
    </row>
    <row r="741" spans="2:41" ht="30" customHeight="1" x14ac:dyDescent="0.25">
      <c r="B741" s="29" t="s">
        <v>92</v>
      </c>
      <c r="C741" s="29" t="s">
        <v>105</v>
      </c>
      <c r="D741" s="1" t="s">
        <v>3</v>
      </c>
      <c r="E741" s="2" t="s">
        <v>81</v>
      </c>
      <c r="F741" s="30"/>
      <c r="G741" s="53">
        <f>IF(AND(H741=0,H741&lt;=0),0,IF(AND(H741&gt;0,H741&lt;=5),3,IF(AND(H741&gt;5,H741&lt;=10),5,IF(AND(H741&gt;10,H741&lt;=15),7,IF(AND(H741&gt;15,H741&lt;=20),9,IF(AND(H741&gt;20,H741&lt;=25),11,IF(AND(H741&gt;25,H741&lt;=30),13,IF(AND(H741&gt;30,H741&lt;=35),15,IF(AND(H741&gt;35,H741&lt;=40),17,IF(AND(H741&gt;40,H741&lt;=45),19,21))))))))))</f>
        <v>3</v>
      </c>
      <c r="H741" s="57">
        <v>2</v>
      </c>
      <c r="I741" s="54" t="s">
        <v>81</v>
      </c>
      <c r="K741" s="53">
        <f>IF(AND(L741=0,L741&lt;=0),0,IF(AND(L741&gt;0,L741&lt;=5),3,IF(AND(L741&gt;5,L741&lt;=10),5,IF(AND(L741&gt;10,L741&lt;=15),7,IF(AND(L741&gt;15,L741&lt;=20),9,IF(AND(L741&gt;20,L741&lt;=25),11,IF(AND(L741&gt;25,L741&lt;=30),13,IF(AND(L741&gt;30,L741&lt;=35),15,IF(AND(L741&gt;35,L741&lt;=40),17,IF(AND(L741&gt;40,L741&lt;=45),19,21))))))))))</f>
        <v>3</v>
      </c>
      <c r="L741" s="57">
        <v>4</v>
      </c>
      <c r="M741" s="54" t="s">
        <v>81</v>
      </c>
      <c r="O741" s="53">
        <f>IF(AND(P741=0,P741&lt;=0),0,IF(AND(P741&gt;0,P741&lt;=5),3,IF(AND(P741&gt;5,P741&lt;=10),5,IF(AND(P741&gt;10,P741&lt;=15),7,IF(AND(P741&gt;15,P741&lt;=20),9,IF(AND(P741&gt;20,P741&lt;=25),11,IF(AND(P741&gt;25,P741&lt;=30),13,IF(AND(P741&gt;30,P741&lt;=35),15,IF(AND(P741&gt;35,P741&lt;=40),17,IF(AND(P741&gt;40,P741&lt;=45),19,21))))))))))</f>
        <v>5</v>
      </c>
      <c r="P741" s="57">
        <v>6</v>
      </c>
      <c r="Q741" s="54" t="s">
        <v>81</v>
      </c>
      <c r="S741" s="53">
        <f>IF(AND(T741=0,T741&lt;=0),0,IF(AND(T741&gt;0,T741&lt;=5),3,IF(AND(T741&gt;5,T741&lt;=10),5,IF(AND(T741&gt;10,T741&lt;=15),7,IF(AND(T741&gt;15,T741&lt;=20),9,IF(AND(T741&gt;20,T741&lt;=25),11,IF(AND(T741&gt;25,T741&lt;=30),13,IF(AND(T741&gt;30,T741&lt;=35),15,IF(AND(T741&gt;35,T741&lt;=40),17,IF(AND(T741&gt;40,T741&lt;=45),19,21))))))))))</f>
        <v>0</v>
      </c>
      <c r="T741" s="57"/>
      <c r="U741" s="54" t="s">
        <v>81</v>
      </c>
      <c r="W741" s="53">
        <f>IF(AND(X741=0,X741&lt;=0),0,IF(AND(X741&gt;0,X741&lt;=5),3,IF(AND(X741&gt;5,X741&lt;=10),5,IF(AND(X741&gt;10,X741&lt;=15),7,IF(AND(X741&gt;15,X741&lt;=20),9,IF(AND(X741&gt;20,X741&lt;=25),11,IF(AND(X741&gt;25,X741&lt;=30),13,IF(AND(X741&gt;30,X741&lt;=35),15,IF(AND(X741&gt;35,X741&lt;=40),17,IF(AND(X741&gt;40,X741&lt;=45),19,21))))))))))</f>
        <v>3</v>
      </c>
      <c r="X741" s="57">
        <v>2</v>
      </c>
      <c r="Y741" s="54" t="s">
        <v>81</v>
      </c>
      <c r="AA741" s="53">
        <f>IF(AND(AB741=0,AB741&lt;=0),0,IF(AND(AB741&gt;0,AB741&lt;=5),3,IF(AND(AB741&gt;5,AB741&lt;=10),5,IF(AND(AB741&gt;10,AB741&lt;=15),7,IF(AND(AB741&gt;15,AB741&lt;=20),9,IF(AND(AB741&gt;20,AB741&lt;=25),11,IF(AND(AB741&gt;25,AB741&lt;=30),13,IF(AND(AB741&gt;30,AB741&lt;=35),15,IF(AND(AB741&gt;35,AB741&lt;=40),17,IF(AND(AB741&gt;40,AB741&lt;=45),19,21))))))))))</f>
        <v>5</v>
      </c>
      <c r="AB741" s="57">
        <v>7</v>
      </c>
      <c r="AC741" s="54" t="s">
        <v>81</v>
      </c>
      <c r="AE741" s="53">
        <f>IF(AND(AF741=0,AF741&lt;=0),0,IF(AND(AF741&gt;0,AF741&lt;=5),3,IF(AND(AF741&gt;5,AF741&lt;=10),5,IF(AND(AF741&gt;10,AF741&lt;=15),7,IF(AND(AF741&gt;15,AF741&lt;=20),9,IF(AND(AF741&gt;20,AF741&lt;=25),11,IF(AND(AF741&gt;25,AF741&lt;=30),13,IF(AND(AF741&gt;30,AF741&lt;=35),15,IF(AND(AF741&gt;35,AF741&lt;=40),17,IF(AND(AF741&gt;40,AF741&lt;=45),19,21))))))))))</f>
        <v>5</v>
      </c>
      <c r="AF741" s="57">
        <v>8</v>
      </c>
      <c r="AG741" s="54" t="s">
        <v>81</v>
      </c>
      <c r="AM741" s="53">
        <f>IF(AND(AN741=0,AN741&lt;=0),0,IF(AND(AN741&gt;0,AN741&lt;=5),3,IF(AND(AN741&gt;5,AN741&lt;=10),5,IF(AND(AN741&gt;10,AN741&lt;=15),7,IF(AND(AN741&gt;15,AN741&lt;=20),9,IF(AND(AN741&gt;20,AN741&lt;=25),11,IF(AND(AN741&gt;25,AN741&lt;=30),13,IF(AND(AN741&gt;30,AN741&lt;=35),15,IF(AND(AN741&gt;35,AN741&lt;=40),17,IF(AND(AN741&gt;40,AN741&lt;=45),19,21))))))))))</f>
        <v>0</v>
      </c>
      <c r="AN741" s="57"/>
      <c r="AO741" s="54" t="s">
        <v>81</v>
      </c>
    </row>
    <row r="742" spans="2:41" ht="30" customHeight="1" x14ac:dyDescent="0.25">
      <c r="B742" s="29" t="s">
        <v>92</v>
      </c>
      <c r="C742" s="29" t="s">
        <v>105</v>
      </c>
      <c r="D742" s="1" t="s">
        <v>4</v>
      </c>
      <c r="E742" s="2" t="s">
        <v>52</v>
      </c>
      <c r="F742" s="30"/>
      <c r="G742" s="53">
        <f>IF(H742&lt;1,0,IF(H742=1,2,IF(H742=2,4,IF(H742=3,6,IF(H742=4,8,IF(H742=5,10,IF(H742=6,12,IF(H742=7,14,IF(H742=8,16,IF(H742=9,18,20))))))))))</f>
        <v>0</v>
      </c>
      <c r="H742" s="57"/>
      <c r="I742" s="54" t="s">
        <v>52</v>
      </c>
      <c r="K742" s="53">
        <f>IF(L742&lt;1,0,IF(L742=1,2,IF(L742=2,4,IF(L742=3,6,IF(L742=4,8,IF(L742=5,10,IF(L742=6,12,IF(L742=7,14,IF(L742=8,16,IF(L742=9,18,20))))))))))</f>
        <v>0</v>
      </c>
      <c r="L742" s="57"/>
      <c r="M742" s="54" t="s">
        <v>52</v>
      </c>
      <c r="O742" s="53">
        <f>IF(P742&lt;1,0,IF(P742=1,2,IF(P742=2,4,IF(P742=3,6,IF(P742=4,8,IF(P742=5,10,IF(P742=6,12,IF(P742=7,14,IF(P742=8,16,IF(P742=9,18,20))))))))))</f>
        <v>0</v>
      </c>
      <c r="P742" s="57"/>
      <c r="Q742" s="54" t="s">
        <v>52</v>
      </c>
      <c r="S742" s="53">
        <f>IF(T742&lt;1,0,IF(T742=1,2,IF(T742=2,4,IF(T742=3,6,IF(T742=4,8,IF(T742=5,10,IF(T742=6,12,IF(T742=7,14,IF(T742=8,16,IF(T742=9,18,20))))))))))</f>
        <v>0</v>
      </c>
      <c r="T742" s="57"/>
      <c r="U742" s="54" t="s">
        <v>52</v>
      </c>
      <c r="W742" s="53">
        <f>IF(X742&lt;1,0,IF(X742=1,2,IF(X742=2,4,IF(X742=3,6,IF(X742=4,8,IF(X742=5,10,IF(X742=6,12,IF(X742=7,14,IF(X742=8,16,IF(X742=9,18,20))))))))))</f>
        <v>0</v>
      </c>
      <c r="X742" s="57"/>
      <c r="Y742" s="54" t="s">
        <v>52</v>
      </c>
      <c r="AA742" s="53">
        <f>IF(AB742&lt;1,0,IF(AB742=1,2,IF(AB742=2,4,IF(AB742=3,6,IF(AB742=4,8,IF(AB742=5,10,IF(AB742=6,12,IF(AB742=7,14,IF(AB742=8,16,IF(AB742=9,18,20))))))))))</f>
        <v>0</v>
      </c>
      <c r="AB742" s="57"/>
      <c r="AC742" s="54" t="s">
        <v>52</v>
      </c>
      <c r="AE742" s="53">
        <f>IF(AF742&lt;1,0,IF(AF742=1,2,IF(AF742=2,4,IF(AF742=3,6,IF(AF742=4,8,IF(AF742=5,10,IF(AF742=6,12,IF(AF742=7,14,IF(AF742=8,16,IF(AF742=9,18,20))))))))))</f>
        <v>0</v>
      </c>
      <c r="AF742" s="57"/>
      <c r="AG742" s="54" t="s">
        <v>52</v>
      </c>
      <c r="AM742" s="53">
        <f>IF(AN742&lt;1,0,IF(AN742=1,2,IF(AN742=2,4,IF(AN742=3,6,IF(AN742=4,8,IF(AN742=5,10,IF(AN742=6,12,IF(AN742=7,14,IF(AN742=8,16,IF(AN742=9,18,20))))))))))</f>
        <v>0</v>
      </c>
      <c r="AN742" s="57"/>
      <c r="AO742" s="54" t="s">
        <v>52</v>
      </c>
    </row>
    <row r="743" spans="2:41" ht="30" customHeight="1" x14ac:dyDescent="0.25">
      <c r="B743" s="29" t="s">
        <v>92</v>
      </c>
      <c r="C743" s="29" t="s">
        <v>105</v>
      </c>
      <c r="D743" s="1" t="s">
        <v>5</v>
      </c>
      <c r="E743" s="2" t="s">
        <v>85</v>
      </c>
      <c r="F743" s="30"/>
      <c r="G743" s="53">
        <f>IF(AND(H743=0,H743&lt;=0),0,IF(AND(H743&gt;0,H743&lt;=5),3,IF(AND(H743&gt;5,H743&lt;=10),4,IF(AND(H743&gt;10,H743&lt;=15),7,IF(AND(H743&gt;15,H743&lt;=20),9,IF(AND(H743&gt;20,H743&lt;=25),11,IF(AND(H743&gt;25,H743&lt;=30),13,IF(AND(H743&gt;30,H743&lt;=35),16,IF(AND(H743&gt;35,H743&lt;=40),17,IF(AND(H743&gt;40,H743&lt;=45),19,21))))))))))</f>
        <v>3</v>
      </c>
      <c r="H743" s="57">
        <v>5</v>
      </c>
      <c r="I743" s="31" t="s">
        <v>53</v>
      </c>
      <c r="K743" s="53">
        <f>IF(AND(L743=0,L743&lt;=0),0,IF(AND(L743&gt;0,L743&lt;=5),3,IF(AND(L743&gt;5,L743&lt;=10),4,IF(AND(L743&gt;10,L743&lt;=15),7,IF(AND(L743&gt;15,L743&lt;=20),9,IF(AND(L743&gt;20,L743&lt;=25),11,IF(AND(L743&gt;25,L743&lt;=30),13,IF(AND(L743&gt;30,L743&lt;=35),16,IF(AND(L743&gt;35,L743&lt;=20),17,IF(AND(L743&gt;40,L743&lt;=45),19,21))))))))))</f>
        <v>3</v>
      </c>
      <c r="L743" s="57">
        <v>3</v>
      </c>
      <c r="M743" s="31" t="s">
        <v>53</v>
      </c>
      <c r="O743" s="53">
        <f>IF(AND(P743=0,P743&lt;=0),0,IF(AND(P743&gt;0,P743&lt;=5),3,IF(AND(P743&gt;5,P743&lt;=10),4,IF(AND(P743&gt;10,P743&lt;=15),7,IF(AND(P743&gt;15,P743&lt;=20),9,IF(AND(P743&gt;20,P743&lt;=25),11,IF(AND(P743&gt;25,P743&lt;=30),13,IF(AND(P743&gt;30,P743&lt;=35),16,IF(AND(P743&gt;35,P743&lt;=40),17,IF(AND(P743&gt;40,P743&lt;=45),19,21))))))))))</f>
        <v>3</v>
      </c>
      <c r="P743" s="57">
        <v>4</v>
      </c>
      <c r="Q743" s="31" t="s">
        <v>53</v>
      </c>
      <c r="S743" s="53">
        <f>IF(AND(T743=0,T743&lt;=0),0,IF(AND(T743&gt;0,T743&lt;=5),3,IF(AND(T743&gt;5,T743&lt;=10),4,IF(AND(T743&gt;10,T743&lt;=15),7,IF(AND(T743&gt;15,T743&lt;=20),9,IF(AND(T743&gt;20,T743&lt;=25),11,IF(AND(T743&gt;25,T743&lt;=30),13,IF(AND(T743&gt;30,T743&lt;=35),16,IF(AND(T743&gt;35,T743&lt;=40),17,IF(AND(T743&gt;40,T743&lt;=45),19,21))))))))))</f>
        <v>0</v>
      </c>
      <c r="T743" s="57"/>
      <c r="U743" s="31" t="s">
        <v>53</v>
      </c>
      <c r="W743" s="53">
        <f>IF(AND(X743=0,X743&lt;=0),0,IF(AND(X743&gt;0,X743&lt;=5),3,IF(AND(X743&gt;5,X743&lt;=10),4,IF(AND(X743&gt;10,X743&lt;=15),7,IF(AND(X743&gt;15,X743&lt;=20),9,IF(AND(X743&gt;20,X743&lt;=25),11,IF(AND(X743&gt;25,X743&lt;=30),13,IF(AND(X743&gt;30,X743&lt;=35),16,IF(AND(X743&gt;35,X743&lt;=40),17,IF(AND(X743&gt;40,X743&lt;=45),19,21))))))))))</f>
        <v>3</v>
      </c>
      <c r="X743" s="57">
        <v>3</v>
      </c>
      <c r="Y743" s="31" t="s">
        <v>53</v>
      </c>
      <c r="AA743" s="53">
        <f>IF(AND(AB743=0,AB743&lt;=0),0,IF(AND(AB743&gt;0,AB743&lt;=5),3,IF(AND(AB743&gt;5,AB743&lt;=10),4,IF(AND(AB743&gt;10,AB743&lt;=15),7,IF(AND(AB743&gt;15,AB743&lt;=20),9,IF(AND(AB743&gt;20,AB743&lt;=25),11,IF(AND(AB743&gt;25,AB743&lt;=30),13,IF(AND(AB743&gt;30,AB743&lt;=35),16,IF(AND(AB743&gt;35,AB743&lt;=40),17,IF(AND(AB743&gt;40,AB743&lt;=45),19,21))))))))))</f>
        <v>3</v>
      </c>
      <c r="AB743" s="57">
        <v>5</v>
      </c>
      <c r="AC743" s="31" t="s">
        <v>53</v>
      </c>
      <c r="AE743" s="53">
        <f>IF(AND(AF743=0,AF743&lt;=0),0,IF(AND(AF743&gt;0,AF743&lt;=5),3,IF(AND(AF743&gt;5,AF743&lt;=10),4,IF(AND(AF743&gt;10,AF743&lt;=15),7,IF(AND(AF743&gt;15,AF743&lt;=20),9,IF(AND(AF743&gt;20,AF743&lt;=25),11,IF(AND(AF743&gt;25,AF743&lt;=30),13,IF(AND(AF743&gt;30,AF743&lt;=35),16,IF(AND(AF743&gt;35,AF743&lt;=40),17,IF(AND(AF743&gt;40,AF743&lt;=45),19,21))))))))))</f>
        <v>3</v>
      </c>
      <c r="AF743" s="57">
        <v>3</v>
      </c>
      <c r="AG743" s="31" t="s">
        <v>53</v>
      </c>
      <c r="AM743" s="53">
        <f>IF(AND(AN743=0,AN743&lt;=0),0,IF(AND(AN743&gt;0,AN743&lt;=5),3,IF(AND(AN743&gt;5,AN743&lt;=10),4,IF(AND(AN743&gt;10,AN743&lt;=15),7,IF(AND(AN743&gt;15,AN743&lt;=20),9,IF(AND(AN743&gt;20,AN743&lt;=25),11,IF(AND(AN743&gt;25,AN743&lt;=30),13,IF(AND(AN743&gt;30,AN743&lt;=35),16,IF(AND(AN743&gt;35,AN743&lt;=40),17,IF(AND(AN743&gt;40,AN743&lt;=45),19,21))))))))))</f>
        <v>0</v>
      </c>
      <c r="AN743" s="57"/>
      <c r="AO743" s="31" t="s">
        <v>53</v>
      </c>
    </row>
    <row r="744" spans="2:41" ht="30" customHeight="1" x14ac:dyDescent="0.25">
      <c r="B744" s="29" t="s">
        <v>92</v>
      </c>
      <c r="C744" s="29" t="s">
        <v>105</v>
      </c>
      <c r="D744" s="1" t="s">
        <v>7</v>
      </c>
      <c r="E744" s="2" t="s">
        <v>6</v>
      </c>
      <c r="F744" s="30"/>
      <c r="G744" s="53">
        <f>IF(AND(H744=0,H744&lt;=0),0,IF(AND(H744&gt;0,H744&lt;=2),1,IF(AND(H744&gt;2,H744&lt;=4),2,IF(AND(H744&gt;4,H744&lt;=6),3,IF(AND(H744&gt;6,H744&lt;=8),4,IF(AND(H744&gt;8,H744&lt;=10),5,IF(AND(H744&gt;10,H744&lt;=12),6,IF(AND(H744&gt;12,H744&lt;=14),7,IF(AND(H744&gt;14,H744&lt;=16),8,IF(AND(H744&gt;16,H744&lt;=18),9,10))))))))))</f>
        <v>0</v>
      </c>
      <c r="H744" s="57"/>
      <c r="I744" s="54" t="s">
        <v>62</v>
      </c>
      <c r="K744" s="53">
        <f>IF(AND(L744=0,L744&lt;=0),0,IF(AND(L744&gt;0,L744&lt;=2),1,IF(AND(L744&gt;2,L744&lt;=4),2,IF(AND(L744&gt;4,L744&lt;=6),3,IF(AND(L744&gt;6,L744&lt;=8),4,IF(AND(L744&gt;8,L744&lt;=10),5,IF(AND(L744&gt;10,L744&lt;=12),6,IF(AND(L744&gt;12,L744&lt;=14),7,IF(AND(L744&gt;14,L744&lt;=16),8,IF(AND(L744&gt;16,L744&lt;=18),9,10))))))))))</f>
        <v>0</v>
      </c>
      <c r="L744" s="57"/>
      <c r="M744" s="54" t="s">
        <v>62</v>
      </c>
      <c r="O744" s="53">
        <f>IF(AND(P744=0,P744&lt;=0),0,IF(AND(P744&gt;0,P744&lt;=2),1,IF(AND(P744&gt;2,P744&lt;=4),2,IF(AND(P744&gt;4,P744&lt;=6),3,IF(AND(P744&gt;6,P744&lt;=8),4,IF(AND(P744&gt;8,P744&lt;=10),5,IF(AND(P744&gt;10,P744&lt;=12),6,IF(AND(P744&gt;12,P744&lt;=14),7,IF(AND(P744&gt;14,P744&lt;=16),8,IF(AND(P744&gt;16,P744&lt;=18),9,10))))))))))</f>
        <v>0</v>
      </c>
      <c r="P744" s="57"/>
      <c r="Q744" s="54" t="s">
        <v>62</v>
      </c>
      <c r="S744" s="53">
        <f>IF(AND(T744=0,T744&lt;=0),0,IF(AND(T744&gt;0,T744&lt;=2),1,IF(AND(T744&gt;2,T744&lt;=4),2,IF(AND(T744&gt;4,T744&lt;=6),3,IF(AND(T744&gt;6,T744&lt;=8),4,IF(AND(T744&gt;8,T744&lt;=10),5,IF(AND(T744&gt;10,T744&lt;=12),6,IF(AND(T744&gt;12,T744&lt;=14),7,IF(AND(T744&gt;14,T744&lt;=16),8,IF(AND(T744&gt;16,T744&lt;=18),9,10))))))))))</f>
        <v>0</v>
      </c>
      <c r="T744" s="57"/>
      <c r="U744" s="54" t="s">
        <v>62</v>
      </c>
      <c r="W744" s="53">
        <f>IF(AND(X744=0,X744&lt;=0),0,IF(AND(X744&gt;0,X744&lt;=2),1,IF(AND(X744&gt;2,X744&lt;=4),2,IF(AND(X744&gt;4,X744&lt;=6),3,IF(AND(X744&gt;6,X744&lt;=8),4,IF(AND(X744&gt;8,X744&lt;=10),5,IF(AND(X744&gt;10,X744&lt;=12),6,IF(AND(X744&gt;12,X744&lt;=14),7,IF(AND(X744&gt;14,X744&lt;=16),8,IF(AND(X744&gt;16,X744&lt;=18),9,10))))))))))</f>
        <v>0</v>
      </c>
      <c r="X744" s="57"/>
      <c r="Y744" s="54" t="s">
        <v>62</v>
      </c>
      <c r="AA744" s="53">
        <f>IF(AND(AB744=0,AB744&lt;=0),0,IF(AND(AB744&gt;0,AB744&lt;=2),1,IF(AND(AB744&gt;2,AB744&lt;=4),2,IF(AND(AB744&gt;4,AB744&lt;=6),3,IF(AND(AB744&gt;6,AB744&lt;=8),4,IF(AND(AB744&gt;8,AB744&lt;=10),5,IF(AND(AB744&gt;10,AB744&lt;=12),6,IF(AND(AB744&gt;12,AB744&lt;=14),7,IF(AND(AB744&gt;14,AB744&lt;=16),8,IF(AND(AB744&gt;16,AB744&lt;=18),9,10))))))))))</f>
        <v>0</v>
      </c>
      <c r="AB744" s="57"/>
      <c r="AC744" s="54" t="s">
        <v>62</v>
      </c>
      <c r="AE744" s="53">
        <f>IF(AND(AF744=0,AF744&lt;=0),0,IF(AND(AF744&gt;0,AF744&lt;=2),1,IF(AND(AF744&gt;2,AF744&lt;=4),2,IF(AND(AF744&gt;4,AF744&lt;=6),3,IF(AND(AF744&gt;6,AF744&lt;=8),4,IF(AND(AF744&gt;8,AF744&lt;=10),5,IF(AND(AF744&gt;10,AF744&lt;=12),6,IF(AND(AF744&gt;12,AF744&lt;=14),7,IF(AND(AF744&gt;14,AF744&lt;=16),8,IF(AND(AF744&gt;16,AF744&lt;=18),9,10))))))))))</f>
        <v>0</v>
      </c>
      <c r="AF744" s="57"/>
      <c r="AG744" s="54" t="s">
        <v>62</v>
      </c>
      <c r="AM744" s="53">
        <f>IF(AND(AN744=0,AN744&lt;=0),0,IF(AND(AN744&gt;0,AN744&lt;=2),1,IF(AND(AN744&gt;2,AN744&lt;=4),2,IF(AND(AN744&gt;4,AN744&lt;=6),3,IF(AND(AN744&gt;6,AN744&lt;=8),4,IF(AND(AN744&gt;8,AN744&lt;=10),5,IF(AND(AN744&gt;10,AN744&lt;=12),6,IF(AND(AN744&gt;12,AN744&lt;=14),7,IF(AND(AN744&gt;14,AN744&lt;=16),8,IF(AND(AN744&gt;16,AN744&lt;=18),9,10))))))))))</f>
        <v>0</v>
      </c>
      <c r="AN744" s="57"/>
      <c r="AO744" s="54" t="s">
        <v>62</v>
      </c>
    </row>
    <row r="745" spans="2:41" ht="30" customHeight="1" x14ac:dyDescent="0.25">
      <c r="B745" s="29" t="s">
        <v>92</v>
      </c>
      <c r="C745" s="29" t="s">
        <v>105</v>
      </c>
      <c r="D745" s="1" t="s">
        <v>9</v>
      </c>
      <c r="E745" s="2" t="s">
        <v>8</v>
      </c>
      <c r="F745" s="30"/>
      <c r="G745" s="76">
        <f>H745</f>
        <v>6</v>
      </c>
      <c r="H745" s="77">
        <v>6</v>
      </c>
      <c r="I745" s="73" t="str">
        <f>IF(G745=0,"SIN DATOS",IF(AND(G745&gt;0,G745&lt;=6),"ORDENADO",IF(AND(G745&gt;6,G745&lt;=11),"ORDENADO/BUENA PRESENTACIÓN",IF(AND(G745&gt;11,G745&lt;=15),"ODENADO/BUENA PRESENTACION/MAYORES ARGUMENTO","EXCELENTE"))))</f>
        <v>ORDENADO</v>
      </c>
      <c r="J745" s="78"/>
      <c r="K745" s="76">
        <f>L745</f>
        <v>7</v>
      </c>
      <c r="L745" s="77">
        <v>7</v>
      </c>
      <c r="M745" s="73" t="str">
        <f>IF(K745=0,"SIN DATOS",IF(AND(K745&gt;0,K745&lt;=6),"ORDENADO",IF(AND(K745&gt;6,K745&lt;=11),"ORDENADO/BUENA PRESENTACIÓN",IF(AND(K745&gt;11,K745&lt;=15),"ODENADO/BUENA PRESENTACION/MAYORES ARGUMENTO","EXCELENTE"))))</f>
        <v>ORDENADO/BUENA PRESENTACIÓN</v>
      </c>
      <c r="N745" s="78"/>
      <c r="O745" s="76">
        <f>P745</f>
        <v>5</v>
      </c>
      <c r="P745" s="77">
        <v>5</v>
      </c>
      <c r="Q745" s="73" t="str">
        <f>IF(O745=0,"SIN DATOS",IF(AND(O745&gt;0,O745&lt;=6),"ORDENADO",IF(AND(O745&gt;6,O745&lt;=11),"ORDENADO/BUENA PRESENTACIÓN",IF(AND(O745&gt;11,O745&lt;=15),"ODENADO/BUENA PRESENTACION/MAYORES ARGUMENTO","EXCELENTE"))))</f>
        <v>ORDENADO</v>
      </c>
      <c r="R745" s="78"/>
      <c r="S745" s="76">
        <f>T745</f>
        <v>0</v>
      </c>
      <c r="T745" s="77"/>
      <c r="U745" s="73" t="str">
        <f>IF(S745=0,"SIN DATOS",IF(AND(S745&gt;0,S745&lt;=6),"ORDENADO",IF(AND(S745&gt;6,S745&lt;=11),"ORDENADO/BUENA PRESENTACIÓN",IF(AND(S745&gt;11,S745&lt;=15),"ODENADO/BUENA PRESENTACION/MAYORES ARGUMENTO","EXCELENTE"))))</f>
        <v>SIN DATOS</v>
      </c>
      <c r="V745" s="78"/>
      <c r="W745" s="76">
        <f>X745</f>
        <v>5</v>
      </c>
      <c r="X745" s="77">
        <v>5</v>
      </c>
      <c r="Y745" s="73" t="str">
        <f>IF(W745=0,"SIN DATOS",IF(AND(W745&gt;0,W745&lt;=6),"ORDENADO",IF(AND(W745&gt;6,W745&lt;=11),"ORDENADO/BUENA PRESENTACIÓN",IF(AND(W745&gt;11,W745&lt;=15),"ODENADO/BUENA PRESENTACION/MAYORES ARGUMENTO","EXCELENTE"))))</f>
        <v>ORDENADO</v>
      </c>
      <c r="Z745" s="78"/>
      <c r="AA745" s="76">
        <f>AB745</f>
        <v>7</v>
      </c>
      <c r="AB745" s="77">
        <v>7</v>
      </c>
      <c r="AC745" s="73" t="str">
        <f>IF(AA745=0,"SIN DATOS",IF(AND(AA745&gt;0,AA745&lt;=6),"ORDENADO",IF(AND(AA745&gt;6,AA745&lt;=11),"ORDENADO/BUENA PRESENTACIÓN",IF(AND(AA745&gt;11,AA745&lt;=15),"ODENADO/BUENA PRESENTACION/MAYORES ARGUMENTO","EXCELENTE"))))</f>
        <v>ORDENADO/BUENA PRESENTACIÓN</v>
      </c>
      <c r="AE745" s="76">
        <f>AF745</f>
        <v>6</v>
      </c>
      <c r="AF745" s="77">
        <v>6</v>
      </c>
      <c r="AG745" s="73" t="str">
        <f>IF(AE745=0,"SIN DATOS",IF(AND(AE745&gt;0,AE745&lt;=6),"ORDENADO",IF(AND(AE745&gt;6,AE745&lt;=11),"ORDENADO/BUENA PRESENTACIÓN",IF(AND(AE745&gt;11,AE745&lt;=15),"ODENADO/BUENA PRESENTACION/MAYORES ARGUMENTO","EXCELENTE"))))</f>
        <v>ORDENADO</v>
      </c>
      <c r="AL745" s="78"/>
      <c r="AM745" s="76">
        <f>AN745</f>
        <v>0</v>
      </c>
      <c r="AN745" s="77"/>
      <c r="AO745" s="73" t="str">
        <f>IF(AM745=0,"SIN DATOS",IF(AND(AM745&gt;0,AM745&lt;=6),"ORDENADO",IF(AND(AM745&gt;6,AM745&lt;=11),"ORDENADO/BUENA PRESENTACIÓN",IF(AND(AM745&gt;11,AM745&lt;=15),"ODENADO/BUENA PRESENTACION/MAYORES ARGUMENTO","EXCELENTE"))))</f>
        <v>SIN DATOS</v>
      </c>
    </row>
    <row r="746" spans="2:41" ht="30" customHeight="1" x14ac:dyDescent="0.25">
      <c r="B746" s="29" t="s">
        <v>92</v>
      </c>
      <c r="C746" s="29" t="s">
        <v>105</v>
      </c>
      <c r="D746" s="1" t="s">
        <v>63</v>
      </c>
      <c r="E746" s="2" t="s">
        <v>10</v>
      </c>
      <c r="F746" s="30"/>
      <c r="G746" s="53">
        <f>H746</f>
        <v>0</v>
      </c>
      <c r="H746" s="57"/>
      <c r="I746" s="56"/>
      <c r="K746" s="53">
        <f>L746</f>
        <v>0</v>
      </c>
      <c r="L746" s="57"/>
      <c r="M746" s="56"/>
      <c r="O746" s="53">
        <f>P746</f>
        <v>0</v>
      </c>
      <c r="P746" s="57"/>
      <c r="Q746" s="56"/>
      <c r="S746" s="53">
        <f>T746</f>
        <v>0</v>
      </c>
      <c r="T746" s="57"/>
      <c r="U746" s="56"/>
      <c r="W746" s="53">
        <f>X746</f>
        <v>0</v>
      </c>
      <c r="X746" s="57"/>
      <c r="Y746" s="56"/>
      <c r="AA746" s="53">
        <f>AB746</f>
        <v>0</v>
      </c>
      <c r="AB746" s="57"/>
      <c r="AC746" s="56"/>
      <c r="AE746" s="53">
        <f>AF746</f>
        <v>0</v>
      </c>
      <c r="AF746" s="57"/>
      <c r="AG746" s="56"/>
      <c r="AM746" s="53">
        <f>AN746</f>
        <v>0</v>
      </c>
      <c r="AN746" s="57"/>
      <c r="AO746" s="56"/>
    </row>
    <row r="747" spans="2:41" ht="15" customHeight="1" x14ac:dyDescent="0.25">
      <c r="B747" s="29" t="s">
        <v>92</v>
      </c>
      <c r="C747" s="29" t="s">
        <v>105</v>
      </c>
      <c r="D747" s="1" t="s">
        <v>80</v>
      </c>
      <c r="E747" s="2" t="s">
        <v>64</v>
      </c>
      <c r="F747" s="33"/>
      <c r="G747" s="64">
        <f>IF(H747=0,0,H747*50)</f>
        <v>100</v>
      </c>
      <c r="H747" s="63" t="s">
        <v>99</v>
      </c>
      <c r="I747" s="58" t="s">
        <v>66</v>
      </c>
      <c r="K747" s="64">
        <f>IF(L747=0,0,L747*50)</f>
        <v>250</v>
      </c>
      <c r="L747" s="63" t="s">
        <v>107</v>
      </c>
      <c r="M747" s="58" t="s">
        <v>66</v>
      </c>
      <c r="O747" s="64">
        <f>IF(P747=0,0,P747*50)</f>
        <v>250</v>
      </c>
      <c r="P747" s="63" t="s">
        <v>107</v>
      </c>
      <c r="Q747" s="58" t="s">
        <v>66</v>
      </c>
      <c r="S747" s="64">
        <f>IF(T747=0,0,T747*50)</f>
        <v>0</v>
      </c>
      <c r="T747" s="63"/>
      <c r="U747" s="58" t="s">
        <v>66</v>
      </c>
      <c r="W747" s="64">
        <f>IF(X747=0,0,X747*50)</f>
        <v>150</v>
      </c>
      <c r="X747" s="63" t="s">
        <v>100</v>
      </c>
      <c r="Y747" s="58" t="s">
        <v>66</v>
      </c>
      <c r="AA747" s="64">
        <f>IF(AB747=0,0,AB747*50)</f>
        <v>100</v>
      </c>
      <c r="AB747" s="63" t="s">
        <v>99</v>
      </c>
      <c r="AC747" s="58" t="s">
        <v>66</v>
      </c>
      <c r="AE747" s="64">
        <f>IF(AF747=0,0,AF747*50)</f>
        <v>200</v>
      </c>
      <c r="AF747" s="63" t="s">
        <v>102</v>
      </c>
      <c r="AG747" s="58" t="s">
        <v>66</v>
      </c>
      <c r="AM747" s="64">
        <f>IF(AN747=0,0,AN747*50)</f>
        <v>0</v>
      </c>
      <c r="AN747" s="63"/>
      <c r="AO747" s="58" t="s">
        <v>66</v>
      </c>
    </row>
    <row r="748" spans="2:41" ht="15" customHeight="1" x14ac:dyDescent="0.25">
      <c r="B748" s="29"/>
      <c r="C748" s="29"/>
      <c r="D748" s="42"/>
      <c r="E748" s="2"/>
      <c r="F748" s="43"/>
      <c r="G748" s="55"/>
      <c r="H748" s="55"/>
      <c r="I748" s="54"/>
      <c r="K748" s="55"/>
      <c r="L748" s="55"/>
      <c r="M748" s="54"/>
      <c r="O748" s="55"/>
      <c r="P748" s="55"/>
      <c r="Q748" s="54"/>
      <c r="S748" s="55"/>
      <c r="T748" s="55"/>
      <c r="U748" s="54"/>
      <c r="W748" s="55"/>
      <c r="X748" s="55"/>
      <c r="Y748" s="54"/>
      <c r="AA748" s="55"/>
      <c r="AB748" s="55"/>
      <c r="AC748" s="54"/>
      <c r="AE748" s="55"/>
      <c r="AF748" s="55"/>
      <c r="AG748" s="54"/>
      <c r="AM748" s="55"/>
      <c r="AN748" s="55"/>
      <c r="AO748" s="54"/>
    </row>
    <row r="749" spans="2:41" ht="15.75" x14ac:dyDescent="0.25">
      <c r="B749" s="29"/>
      <c r="C749" s="29"/>
      <c r="D749" s="2" t="s">
        <v>50</v>
      </c>
      <c r="E749" s="2"/>
      <c r="F749" s="30"/>
      <c r="G749" s="84">
        <f>SUM(G739:G746)</f>
        <v>28</v>
      </c>
      <c r="H749" s="85">
        <f>VLOOKUP(G749,PAGO,2,FALSE)</f>
        <v>135</v>
      </c>
      <c r="I749" s="86" t="s">
        <v>68</v>
      </c>
      <c r="K749" s="84">
        <f>SUM(K739:K746)</f>
        <v>29</v>
      </c>
      <c r="L749" s="85">
        <f>VLOOKUP(K749,PAGO,2,FALSE)</f>
        <v>140</v>
      </c>
      <c r="M749" s="86" t="s">
        <v>68</v>
      </c>
      <c r="O749" s="84">
        <f>SUM(O739:O746)</f>
        <v>36</v>
      </c>
      <c r="P749" s="85">
        <f>VLOOKUP(O749,PAGO,2,FALSE)</f>
        <v>175</v>
      </c>
      <c r="Q749" s="86" t="s">
        <v>68</v>
      </c>
      <c r="S749" s="84">
        <f>SUM(S739:S746)</f>
        <v>0</v>
      </c>
      <c r="T749" s="85">
        <f>VLOOKUP(S749,PAGO,2,FALSE)</f>
        <v>0</v>
      </c>
      <c r="U749" s="86" t="s">
        <v>68</v>
      </c>
      <c r="W749" s="84">
        <f>SUM(W739:W746)</f>
        <v>27</v>
      </c>
      <c r="X749" s="85">
        <f>VLOOKUP(W749,PAGO,2,FALSE)</f>
        <v>130</v>
      </c>
      <c r="Y749" s="86" t="s">
        <v>68</v>
      </c>
      <c r="AA749" s="84">
        <f>SUM(AA739:AA746)</f>
        <v>33</v>
      </c>
      <c r="AB749" s="85">
        <f>VLOOKUP(AA749,PAGO,2,FALSE)</f>
        <v>160</v>
      </c>
      <c r="AC749" s="86" t="s">
        <v>68</v>
      </c>
      <c r="AE749" s="84">
        <f>SUM(AE739:AE746)</f>
        <v>35</v>
      </c>
      <c r="AF749" s="85">
        <f>VLOOKUP(AE749,PAGO,2,FALSE)</f>
        <v>170</v>
      </c>
      <c r="AG749" s="86" t="s">
        <v>68</v>
      </c>
      <c r="AM749" s="84">
        <f>SUM(AM739:AM746)</f>
        <v>0</v>
      </c>
      <c r="AN749" s="85">
        <f>VLOOKUP(AM749,PAGO,2,FALSE)</f>
        <v>0</v>
      </c>
      <c r="AO749" s="86" t="s">
        <v>68</v>
      </c>
    </row>
    <row r="750" spans="2:41" ht="16.5" thickBot="1" x14ac:dyDescent="0.3">
      <c r="B750" s="80"/>
      <c r="C750" s="80"/>
      <c r="D750" s="81"/>
      <c r="E750" s="81"/>
      <c r="F750" s="82"/>
      <c r="G750" s="163">
        <f>IF(G743=0,-25,0)</f>
        <v>0</v>
      </c>
      <c r="H750" s="164"/>
      <c r="I750" s="87" t="s">
        <v>88</v>
      </c>
      <c r="K750" s="163">
        <f>IF(K743=0,-25,0)</f>
        <v>0</v>
      </c>
      <c r="L750" s="164"/>
      <c r="M750" s="87" t="s">
        <v>88</v>
      </c>
      <c r="O750" s="163">
        <f>IF(O743=0,-25,0)</f>
        <v>0</v>
      </c>
      <c r="P750" s="164"/>
      <c r="Q750" s="87" t="s">
        <v>88</v>
      </c>
      <c r="S750" s="163">
        <f>IF(S743=0,-25,0)</f>
        <v>-25</v>
      </c>
      <c r="T750" s="164"/>
      <c r="U750" s="87" t="s">
        <v>88</v>
      </c>
      <c r="W750" s="163">
        <f>IF(W743=0,-25,0)</f>
        <v>0</v>
      </c>
      <c r="X750" s="164"/>
      <c r="Y750" s="87" t="s">
        <v>88</v>
      </c>
      <c r="AA750" s="163">
        <f>IF(AA743=0,-25,0)</f>
        <v>0</v>
      </c>
      <c r="AB750" s="164"/>
      <c r="AC750" s="87" t="s">
        <v>88</v>
      </c>
      <c r="AE750" s="163">
        <f>IF(AE743=0,-25,0)</f>
        <v>0</v>
      </c>
      <c r="AF750" s="164"/>
      <c r="AG750" s="87" t="s">
        <v>88</v>
      </c>
      <c r="AM750" s="163">
        <f>IF(AM743=0,-25,0)</f>
        <v>-25</v>
      </c>
      <c r="AN750" s="164"/>
      <c r="AO750" s="87" t="s">
        <v>88</v>
      </c>
    </row>
    <row r="751" spans="2:41" ht="19.5" thickBot="1" x14ac:dyDescent="0.3">
      <c r="D751" s="154" t="s">
        <v>67</v>
      </c>
      <c r="E751" s="155"/>
      <c r="G751" s="156">
        <f>+G747+H749+G750</f>
        <v>235</v>
      </c>
      <c r="H751" s="157"/>
      <c r="I751" s="83" t="s">
        <v>69</v>
      </c>
      <c r="J751" s="71"/>
      <c r="K751" s="156">
        <f>+K747+L749+K750</f>
        <v>390</v>
      </c>
      <c r="L751" s="157"/>
      <c r="M751" s="83" t="s">
        <v>69</v>
      </c>
      <c r="N751" s="71"/>
      <c r="O751" s="156">
        <f>+O747+P749+O750</f>
        <v>425</v>
      </c>
      <c r="P751" s="157"/>
      <c r="Q751" s="83" t="s">
        <v>69</v>
      </c>
      <c r="R751" s="71"/>
      <c r="S751" s="156">
        <f>+S747+T749+S750</f>
        <v>-25</v>
      </c>
      <c r="T751" s="157"/>
      <c r="U751" s="83" t="s">
        <v>69</v>
      </c>
      <c r="V751" s="71"/>
      <c r="W751" s="156">
        <f>+W747+X749+W750</f>
        <v>280</v>
      </c>
      <c r="X751" s="157"/>
      <c r="Y751" s="83" t="s">
        <v>69</v>
      </c>
      <c r="Z751" s="71"/>
      <c r="AA751" s="156">
        <f>+AA747+AB749+AA750</f>
        <v>260</v>
      </c>
      <c r="AB751" s="157"/>
      <c r="AC751" s="83" t="s">
        <v>69</v>
      </c>
      <c r="AE751" s="156">
        <f>+AE747+AF749+AE750</f>
        <v>370</v>
      </c>
      <c r="AF751" s="157"/>
      <c r="AG751" s="83" t="s">
        <v>69</v>
      </c>
      <c r="AL751" s="71"/>
      <c r="AM751" s="156">
        <f>+AM747+AN749+AM750</f>
        <v>-25</v>
      </c>
      <c r="AN751" s="157"/>
      <c r="AO751" s="83" t="s">
        <v>69</v>
      </c>
    </row>
    <row r="756" spans="2:41" ht="26.25" x14ac:dyDescent="0.4">
      <c r="B756" s="50" t="s">
        <v>77</v>
      </c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  <c r="AG756" s="50"/>
      <c r="AL756" s="50"/>
      <c r="AM756" s="50"/>
      <c r="AN756" s="50"/>
      <c r="AO756" s="50"/>
    </row>
    <row r="758" spans="2:41" ht="18.75" x14ac:dyDescent="0.3">
      <c r="B758" s="39" t="s">
        <v>46</v>
      </c>
      <c r="C758" s="39" t="s">
        <v>47</v>
      </c>
      <c r="D758" s="100" t="s">
        <v>48</v>
      </c>
      <c r="E758" s="101"/>
      <c r="F758" s="40"/>
      <c r="G758" s="160" t="s">
        <v>55</v>
      </c>
      <c r="H758" s="161"/>
      <c r="I758" s="162"/>
      <c r="J758" s="40"/>
      <c r="K758" s="160" t="s">
        <v>54</v>
      </c>
      <c r="L758" s="161"/>
      <c r="M758" s="162"/>
      <c r="O758" s="160" t="s">
        <v>56</v>
      </c>
      <c r="P758" s="161"/>
      <c r="Q758" s="162"/>
      <c r="R758" s="40"/>
      <c r="S758" s="160" t="s">
        <v>57</v>
      </c>
      <c r="T758" s="161"/>
      <c r="U758" s="162"/>
      <c r="V758" s="40"/>
      <c r="W758" s="160" t="s">
        <v>58</v>
      </c>
      <c r="X758" s="161"/>
      <c r="Y758" s="162"/>
      <c r="Z758" s="40"/>
      <c r="AA758" s="160" t="s">
        <v>59</v>
      </c>
      <c r="AB758" s="161"/>
      <c r="AC758" s="162"/>
      <c r="AE758" s="160" t="s">
        <v>89</v>
      </c>
      <c r="AF758" s="161"/>
      <c r="AG758" s="162"/>
      <c r="AL758" s="40"/>
      <c r="AM758" s="160" t="s">
        <v>57</v>
      </c>
      <c r="AN758" s="161"/>
      <c r="AO758" s="162"/>
    </row>
    <row r="759" spans="2:41" ht="18.75" x14ac:dyDescent="0.3">
      <c r="B759" s="41"/>
      <c r="C759" s="41"/>
      <c r="D759" s="74"/>
      <c r="E759" s="75"/>
      <c r="F759" s="40"/>
      <c r="G759" s="59" t="s">
        <v>76</v>
      </c>
      <c r="H759" s="59" t="s">
        <v>75</v>
      </c>
      <c r="I759" s="60" t="s">
        <v>49</v>
      </c>
      <c r="J759" s="40"/>
      <c r="K759" s="59" t="s">
        <v>76</v>
      </c>
      <c r="L759" s="59" t="s">
        <v>75</v>
      </c>
      <c r="M759" s="60" t="s">
        <v>49</v>
      </c>
      <c r="N759" s="61"/>
      <c r="O759" s="59" t="s">
        <v>76</v>
      </c>
      <c r="P759" s="59" t="s">
        <v>75</v>
      </c>
      <c r="Q759" s="60" t="s">
        <v>49</v>
      </c>
      <c r="R759" s="62"/>
      <c r="S759" s="59" t="s">
        <v>76</v>
      </c>
      <c r="T759" s="59" t="s">
        <v>75</v>
      </c>
      <c r="U759" s="60" t="s">
        <v>49</v>
      </c>
      <c r="V759" s="62"/>
      <c r="W759" s="59" t="s">
        <v>76</v>
      </c>
      <c r="X759" s="59" t="s">
        <v>75</v>
      </c>
      <c r="Y759" s="60" t="s">
        <v>49</v>
      </c>
      <c r="Z759" s="62"/>
      <c r="AA759" s="59" t="s">
        <v>76</v>
      </c>
      <c r="AB759" s="59" t="s">
        <v>75</v>
      </c>
      <c r="AC759" s="60" t="s">
        <v>49</v>
      </c>
      <c r="AE759" s="59" t="s">
        <v>76</v>
      </c>
      <c r="AF759" s="59" t="s">
        <v>75</v>
      </c>
      <c r="AG759" s="60" t="s">
        <v>49</v>
      </c>
      <c r="AL759" s="62"/>
      <c r="AM759" s="59" t="s">
        <v>76</v>
      </c>
      <c r="AN759" s="59" t="s">
        <v>75</v>
      </c>
      <c r="AO759" s="60" t="s">
        <v>49</v>
      </c>
    </row>
    <row r="760" spans="2:41" x14ac:dyDescent="0.25">
      <c r="B760" s="24"/>
      <c r="C760" s="24"/>
      <c r="D760" s="25"/>
      <c r="E760" s="26"/>
      <c r="F760" s="27"/>
      <c r="G760" s="72"/>
      <c r="H760" s="72"/>
      <c r="I760" s="72"/>
      <c r="J760" s="72"/>
      <c r="K760" s="28"/>
      <c r="L760" s="28"/>
      <c r="M760" s="28"/>
      <c r="O760" s="28"/>
      <c r="P760" s="28"/>
      <c r="Q760" s="28"/>
      <c r="S760" s="28"/>
      <c r="T760" s="28"/>
      <c r="U760" s="28"/>
      <c r="W760" s="28"/>
      <c r="X760" s="28"/>
      <c r="Y760" s="28"/>
      <c r="AA760" s="28"/>
      <c r="AB760" s="28"/>
      <c r="AC760" s="28"/>
      <c r="AE760" s="28"/>
      <c r="AF760" s="28"/>
      <c r="AG760" s="28"/>
      <c r="AM760" s="28"/>
      <c r="AN760" s="28"/>
      <c r="AO760" s="28"/>
    </row>
    <row r="761" spans="2:41" ht="30" customHeight="1" x14ac:dyDescent="0.25">
      <c r="B761" s="29" t="s">
        <v>92</v>
      </c>
      <c r="C761" s="29" t="s">
        <v>104</v>
      </c>
      <c r="D761" s="1" t="s">
        <v>0</v>
      </c>
      <c r="E761" s="2" t="s">
        <v>1</v>
      </c>
      <c r="F761" s="30"/>
      <c r="G761" s="53">
        <f>IF(AND(H761=0,H761&lt;=0),0,IF(AND(H761&gt;0,H761&lt;=5),3,IF(AND(H761&gt;5,H761&lt;=10),5,IF(AND(H761&gt;10,H761&lt;=15),7,IF(AND(H761&gt;15,H761&lt;=20),9,IF(AND(H761&gt;20,H761&lt;=30),11,IF(AND(H761&gt;30,H761&lt;=40),13,IF(AND(H761&gt;40,H761&lt;=50),15,IF(AND(H761&gt;50,H761&lt;=65),17,IF(AND(H761&gt;65,H761&lt;=80),19,21))))))))))</f>
        <v>11</v>
      </c>
      <c r="H761" s="57">
        <v>24</v>
      </c>
      <c r="I761" s="54" t="s">
        <v>51</v>
      </c>
      <c r="K761" s="53">
        <f>IF(AND(L761=0,L761&lt;=0),0,IF(AND(L761&gt;0,L761&lt;=5),3,IF(AND(L761&gt;5,L761&lt;=10),5,IF(AND(L761&gt;10,L761&lt;=15),7,IF(AND(L761&gt;15,L761&lt;=20),9,IF(AND(L761&gt;20,L761&lt;=30),11,IF(AND(L761&gt;30,L761&lt;=40),13,IF(AND(L761&gt;40,L761&lt;=50),15,IF(AND(L761&gt;50,L761&lt;=65),17,IF(AND(L761&gt;65,L761&lt;=80),19,21))))))))))</f>
        <v>15</v>
      </c>
      <c r="L761" s="57">
        <v>44</v>
      </c>
      <c r="M761" s="54" t="s">
        <v>51</v>
      </c>
      <c r="O761" s="53">
        <f>IF(AND(P761=0,P761&lt;=0),0,IF(AND(P761&gt;0,P761&lt;=5),3,IF(AND(P761&gt;5,P761&lt;=10),5,IF(AND(P761&gt;10,P761&lt;=15),7,IF(AND(P761&gt;15,P761&lt;=20),9,IF(AND(P761&gt;20,P761&lt;=30),11,IF(AND(P761&gt;30,P761&lt;=40),13,IF(AND(P761&gt;40,P761&lt;=50),15,IF(AND(P761&gt;50,P761&lt;=65),17,IF(AND(P761&gt;65,P761&lt;=80),19,21))))))))))</f>
        <v>13</v>
      </c>
      <c r="P761" s="57">
        <v>35</v>
      </c>
      <c r="Q761" s="54" t="s">
        <v>51</v>
      </c>
      <c r="S761" s="53">
        <f>IF(AND(T761=0,T761&lt;=0),0,IF(AND(T761&gt;0,T761&lt;=5),3,IF(AND(T761&gt;5,T761&lt;=10),5,IF(AND(T761&gt;10,T761&lt;=15),7,IF(AND(T761&gt;15,T761&lt;=20),9,IF(AND(T761&gt;20,T761&lt;=30),11,IF(AND(T761&gt;30,T761&lt;=40),13,IF(AND(T761&gt;40,T761&lt;=50),15,IF(AND(T761&gt;50,T761&lt;=65),17,IF(AND(T761&gt;65,T761&lt;=80),19,21))))))))))</f>
        <v>0</v>
      </c>
      <c r="T761" s="57"/>
      <c r="U761" s="54" t="s">
        <v>51</v>
      </c>
      <c r="W761" s="53">
        <f>IF(AND(X761=0,X761&lt;=0),0,IF(AND(X761&gt;0,X761&lt;=5),3,IF(AND(X761&gt;5,X761&lt;=10),5,IF(AND(X761&gt;10,X761&lt;=15),7,IF(AND(X761&gt;15,X761&lt;=20),9,IF(AND(X761&gt;20,X761&lt;=30),11,IF(AND(X761&gt;30,X761&lt;=40),13,IF(AND(X761&gt;40,X761&lt;=50),15,IF(AND(X761&gt;50,X761&lt;=65),17,IF(AND(X761&gt;65,X761&lt;=80),19,21))))))))))</f>
        <v>9</v>
      </c>
      <c r="X761" s="57">
        <v>19</v>
      </c>
      <c r="Y761" s="54" t="s">
        <v>51</v>
      </c>
      <c r="AA761" s="53">
        <f>IF(AND(AB761=0,AB761&lt;=0),0,IF(AND(AB761&gt;0,AB761&lt;=5),3,IF(AND(AB761&gt;5,AB761&lt;=10),5,IF(AND(AB761&gt;10,AB761&lt;=15),7,IF(AND(AB761&gt;15,AB761&lt;=20),9,IF(AND(AB761&gt;20,AB761&lt;=30),11,IF(AND(AB761&gt;30,AB761&lt;=40),13,IF(AND(AB761&gt;40,AB761&lt;=50),15,IF(AND(AB761&gt;50,AB761&lt;=65),17,IF(AND(AB761&gt;65,AB761&lt;=80),19,21))))))))))</f>
        <v>15</v>
      </c>
      <c r="AB761" s="57">
        <v>45</v>
      </c>
      <c r="AC761" s="54" t="s">
        <v>51</v>
      </c>
      <c r="AE761" s="53">
        <f>IF(AND(AF761=0,AF761&lt;=0),0,IF(AND(AF761&gt;0,AF761&lt;=5),3,IF(AND(AF761&gt;5,AF761&lt;=10),5,IF(AND(AF761&gt;10,AF761&lt;=15),7,IF(AND(AF761&gt;15,AF761&lt;=20),9,IF(AND(AF761&gt;20,AF761&lt;=30),11,IF(AND(AF761&gt;30,AF761&lt;=40),13,IF(AND(AF761&gt;40,AF761&lt;=50),15,IF(AND(AF761&gt;50,AF761&lt;=65),17,IF(AND(AF761&gt;65,AF761&lt;=80),19,21))))))))))</f>
        <v>13</v>
      </c>
      <c r="AF761" s="57">
        <v>34</v>
      </c>
      <c r="AG761" s="54" t="s">
        <v>51</v>
      </c>
      <c r="AM761" s="53">
        <f>IF(AND(AN761=0,AN761&lt;=0),0,IF(AND(AN761&gt;0,AN761&lt;=5),3,IF(AND(AN761&gt;5,AN761&lt;=10),5,IF(AND(AN761&gt;10,AN761&lt;=15),7,IF(AND(AN761&gt;15,AN761&lt;=20),9,IF(AND(AN761&gt;20,AN761&lt;=30),11,IF(AND(AN761&gt;30,AN761&lt;=40),13,IF(AND(AN761&gt;40,AN761&lt;=50),15,IF(AND(AN761&gt;50,AN761&lt;=65),17,IF(AND(AN761&gt;65,AN761&lt;=80),19,21))))))))))</f>
        <v>0</v>
      </c>
      <c r="AN761" s="57"/>
      <c r="AO761" s="54" t="s">
        <v>51</v>
      </c>
    </row>
    <row r="762" spans="2:41" ht="30" customHeight="1" x14ac:dyDescent="0.25">
      <c r="B762" s="29" t="s">
        <v>92</v>
      </c>
      <c r="C762" s="29" t="s">
        <v>104</v>
      </c>
      <c r="D762" s="1" t="s">
        <v>2</v>
      </c>
      <c r="E762" s="2" t="s">
        <v>82</v>
      </c>
      <c r="F762" s="30"/>
      <c r="G762" s="53">
        <f>IF(AND(H762=0,H762&lt;=0),0,IF(AND(H762&gt;0,H762&lt;=5),3,IF(AND(H762&gt;5,H762&lt;=10),6,IF(AND(H762&gt;10,H762&lt;=15),9,IF(AND(H762&gt;15,H762&lt;=20),12,IF(AND(H762&gt;20,H762&lt;=25),15,IF(AND(H762&gt;25,H762&lt;=30),18,IF(AND(H762&gt;30,H762&lt;=35),21,IF(AND(H762&gt;35,H762&lt;=40),24,IF(AND(H762&gt;40,H762&lt;=45),27,30))))))))))</f>
        <v>3</v>
      </c>
      <c r="H762" s="57">
        <v>3</v>
      </c>
      <c r="I762" s="54" t="s">
        <v>83</v>
      </c>
      <c r="K762" s="53">
        <f>IF(AND(L762=0,L762&lt;=0),0,IF(AND(L762&gt;0,L762&lt;=5),3,IF(AND(L762&gt;5,L762&lt;=10),6,IF(AND(L762&gt;10,L762&lt;=15),9,IF(AND(L762&gt;15,L762&lt;=20),12,IF(AND(L762&gt;20,L762&lt;=25),15,IF(AND(L762&gt;25,L762&lt;=30),18,IF(AND(L762&gt;30,L762&lt;=35),21,IF(AND(L762&gt;35,L762&lt;=40),24,IF(AND(L762&gt;40,L762&lt;=45),27,30))))))))))</f>
        <v>6</v>
      </c>
      <c r="L762" s="57">
        <v>6</v>
      </c>
      <c r="M762" s="54" t="s">
        <v>83</v>
      </c>
      <c r="O762" s="53">
        <f>IF(AND(P762=0,P762&lt;=0),0,IF(AND(P762&gt;0,P762&lt;=5),3,IF(AND(P762&gt;5,P762&lt;=10),6,IF(AND(P762&gt;10,P762&lt;=15),9,IF(AND(P762&gt;15,P762&lt;=20),12,IF(AND(P762&gt;20,P762&lt;=25),15,IF(AND(P762&gt;25,P762&lt;=30),18,IF(AND(P762&gt;30,P762&lt;=35),21,IF(AND(P762&gt;35,P762&lt;=40),24,IF(AND(P762&gt;40,P762&lt;=45),27,30))))))))))</f>
        <v>9</v>
      </c>
      <c r="P762" s="57">
        <v>12</v>
      </c>
      <c r="Q762" s="54" t="s">
        <v>83</v>
      </c>
      <c r="S762" s="53">
        <f>IF(AND(T762=0,T762&lt;=0),0,IF(AND(T762&gt;0,T762&lt;=5),3,IF(AND(T762&gt;5,T762&lt;=10),6,IF(AND(T762&gt;10,T762&lt;=15),9,IF(AND(T762&gt;15,T762&lt;=20),12,IF(AND(T762&gt;20,T762&lt;=25),15,IF(AND(T762&gt;25,T762&lt;=30),18,IF(AND(T762&gt;30,T762&lt;=35),21,IF(AND(T762&gt;35,T762&lt;=40),24,IF(AND(T762&gt;40,T762&lt;=45),27,30))))))))))</f>
        <v>0</v>
      </c>
      <c r="T762" s="57"/>
      <c r="U762" s="54" t="s">
        <v>86</v>
      </c>
      <c r="W762" s="53">
        <f>IF(AND(X762=0,X762&lt;=0),0,IF(AND(X762&gt;0,X762&lt;=5),3,IF(AND(X762&gt;5,X762&lt;=10),6,IF(AND(X762&gt;10,X762&lt;=15),9,IF(AND(X762&gt;15,X762&lt;=20),12,IF(AND(X762&gt;20,X762&lt;=25),15,IF(AND(X762&gt;25,X762&lt;=30),18,IF(AND(X762&gt;30,X762&lt;=35),21,IF(AND(X762&gt;35,X762&lt;=40),24,IF(AND(X762&gt;40,X762&lt;=45),27,30))))))))))</f>
        <v>3</v>
      </c>
      <c r="X762" s="57">
        <v>4</v>
      </c>
      <c r="Y762" s="54" t="s">
        <v>83</v>
      </c>
      <c r="AA762" s="53">
        <f>IF(AND(AB762=0,AB762&lt;=0),0,IF(AND(AB762&gt;0,AB762&lt;=5),3,IF(AND(AB762&gt;5,AB762&lt;=10),6,IF(AND(AB762&gt;10,AB762&lt;=15),9,IF(AND(AB762&gt;15,AB762&lt;=20),12,IF(AND(AB762&gt;20,AB762&lt;=25),15,IF(AND(AB762&gt;25,AB762&lt;=30),18,IF(AND(AB762&gt;30,AB762&lt;=35),21,IF(AND(AB762&gt;35,AB762&lt;=40),24,IF(AND(AB762&gt;40,AB762&lt;=45),27,30))))))))))</f>
        <v>6</v>
      </c>
      <c r="AB762" s="57">
        <v>9</v>
      </c>
      <c r="AC762" s="54" t="s">
        <v>83</v>
      </c>
      <c r="AE762" s="53">
        <f>IF(AND(AF762=0,AF762&lt;=0),0,IF(AND(AF762&gt;0,AF762&lt;=5),3,IF(AND(AF762&gt;5,AF762&lt;=10),6,IF(AND(AF762&gt;10,AF762&lt;=15),9,IF(AND(AF762&gt;15,AF762&lt;=20),12,IF(AND(AF762&gt;20,AF762&lt;=25),15,IF(AND(AF762&gt;25,AF762&lt;=30),18,IF(AND(AF762&gt;30,AF762&lt;=35),21,IF(AND(AF762&gt;35,AF762&lt;=40),24,IF(AND(AF762&gt;40,AF762&lt;=45),27,30))))))))))</f>
        <v>6</v>
      </c>
      <c r="AF762" s="57">
        <v>7</v>
      </c>
      <c r="AG762" s="54" t="s">
        <v>83</v>
      </c>
      <c r="AM762" s="53">
        <f>IF(AND(AN762=0,AN762&lt;=0),0,IF(AND(AN762&gt;0,AN762&lt;=5),3,IF(AND(AN762&gt;5,AN762&lt;=10),6,IF(AND(AN762&gt;10,AN762&lt;=15),9,IF(AND(AN762&gt;15,AN762&lt;=20),12,IF(AND(AN762&gt;20,AN762&lt;=25),15,IF(AND(AN762&gt;25,AN762&lt;=30),18,IF(AND(AN762&gt;30,AN762&lt;=35),21,IF(AND(AN762&gt;35,AN762&lt;=40),24,IF(AND(AN762&gt;40,AN762&lt;=45),27,30))))))))))</f>
        <v>0</v>
      </c>
      <c r="AN762" s="57"/>
      <c r="AO762" s="54" t="s">
        <v>86</v>
      </c>
    </row>
    <row r="763" spans="2:41" ht="30" customHeight="1" x14ac:dyDescent="0.25">
      <c r="B763" s="29" t="s">
        <v>92</v>
      </c>
      <c r="C763" s="29" t="s">
        <v>104</v>
      </c>
      <c r="D763" s="1" t="s">
        <v>3</v>
      </c>
      <c r="E763" s="2" t="s">
        <v>81</v>
      </c>
      <c r="F763" s="30"/>
      <c r="G763" s="53">
        <f>IF(AND(H763=0,H763&lt;=0),0,IF(AND(H763&gt;0,H763&lt;=5),3,IF(AND(H763&gt;5,H763&lt;=10),5,IF(AND(H763&gt;10,H763&lt;=15),7,IF(AND(H763&gt;15,H763&lt;=20),9,IF(AND(H763&gt;20,H763&lt;=25),11,IF(AND(H763&gt;25,H763&lt;=30),13,IF(AND(H763&gt;30,H763&lt;=35),15,IF(AND(H763&gt;35,H763&lt;=40),17,IF(AND(H763&gt;40,H763&lt;=45),19,21))))))))))</f>
        <v>3</v>
      </c>
      <c r="H763" s="57">
        <v>2</v>
      </c>
      <c r="I763" s="54" t="s">
        <v>81</v>
      </c>
      <c r="K763" s="53">
        <f>IF(AND(L763=0,L763&lt;=0),0,IF(AND(L763&gt;0,L763&lt;=5),3,IF(AND(L763&gt;5,L763&lt;=10),5,IF(AND(L763&gt;10,L763&lt;=15),7,IF(AND(L763&gt;15,L763&lt;=20),9,IF(AND(L763&gt;20,L763&lt;=25),11,IF(AND(L763&gt;25,L763&lt;=30),13,IF(AND(L763&gt;30,L763&lt;=35),15,IF(AND(L763&gt;35,L763&lt;=40),17,IF(AND(L763&gt;40,L763&lt;=45),19,21))))))))))</f>
        <v>5</v>
      </c>
      <c r="L763" s="57">
        <v>8</v>
      </c>
      <c r="M763" s="54" t="s">
        <v>81</v>
      </c>
      <c r="O763" s="53">
        <f>IF(AND(P763=0,P763&lt;=0),0,IF(AND(P763&gt;0,P763&lt;=5),3,IF(AND(P763&gt;5,P763&lt;=10),5,IF(AND(P763&gt;10,P763&lt;=15),7,IF(AND(P763&gt;15,P763&lt;=20),9,IF(AND(P763&gt;20,P763&lt;=25),11,IF(AND(P763&gt;25,P763&lt;=30),13,IF(AND(P763&gt;30,P763&lt;=35),15,IF(AND(P763&gt;35,P763&lt;=40),17,IF(AND(P763&gt;40,P763&lt;=45),19,21))))))))))</f>
        <v>5</v>
      </c>
      <c r="P763" s="57">
        <v>9</v>
      </c>
      <c r="Q763" s="54" t="s">
        <v>81</v>
      </c>
      <c r="S763" s="53">
        <f>IF(AND(T763=0,T763&lt;=0),0,IF(AND(T763&gt;0,T763&lt;=5),3,IF(AND(T763&gt;5,T763&lt;=10),5,IF(AND(T763&gt;10,T763&lt;=15),7,IF(AND(T763&gt;15,T763&lt;=20),9,IF(AND(T763&gt;20,T763&lt;=25),11,IF(AND(T763&gt;25,T763&lt;=30),13,IF(AND(T763&gt;30,T763&lt;=35),15,IF(AND(T763&gt;35,T763&lt;=40),17,IF(AND(T763&gt;40,T763&lt;=45),19,21))))))))))</f>
        <v>0</v>
      </c>
      <c r="T763" s="57"/>
      <c r="U763" s="54" t="s">
        <v>81</v>
      </c>
      <c r="W763" s="53">
        <f>IF(AND(X763=0,X763&lt;=0),0,IF(AND(X763&gt;0,X763&lt;=5),3,IF(AND(X763&gt;5,X763&lt;=10),5,IF(AND(X763&gt;10,X763&lt;=15),7,IF(AND(X763&gt;15,X763&lt;=20),9,IF(AND(X763&gt;20,X763&lt;=25),11,IF(AND(X763&gt;25,X763&lt;=30),13,IF(AND(X763&gt;30,X763&lt;=35),15,IF(AND(X763&gt;35,X763&lt;=40),17,IF(AND(X763&gt;40,X763&lt;=45),19,21))))))))))</f>
        <v>3</v>
      </c>
      <c r="X763" s="57">
        <v>3</v>
      </c>
      <c r="Y763" s="54" t="s">
        <v>81</v>
      </c>
      <c r="AA763" s="53">
        <f>IF(AND(AB763=0,AB763&lt;=0),0,IF(AND(AB763&gt;0,AB763&lt;=5),3,IF(AND(AB763&gt;5,AB763&lt;=10),5,IF(AND(AB763&gt;10,AB763&lt;=15),7,IF(AND(AB763&gt;15,AB763&lt;=20),9,IF(AND(AB763&gt;20,AB763&lt;=25),11,IF(AND(AB763&gt;25,AB763&lt;=30),13,IF(AND(AB763&gt;30,AB763&lt;=35),15,IF(AND(AB763&gt;35,AB763&lt;=40),17,IF(AND(AB763&gt;40,AB763&lt;=45),19,21))))))))))</f>
        <v>5</v>
      </c>
      <c r="AB763" s="57">
        <v>8</v>
      </c>
      <c r="AC763" s="54" t="s">
        <v>81</v>
      </c>
      <c r="AE763" s="53">
        <f>IF(AND(AF763=0,AF763&lt;=0),0,IF(AND(AF763&gt;0,AF763&lt;=5),3,IF(AND(AF763&gt;5,AF763&lt;=10),5,IF(AND(AF763&gt;10,AF763&lt;=15),7,IF(AND(AF763&gt;15,AF763&lt;=20),9,IF(AND(AF763&gt;20,AF763&lt;=25),11,IF(AND(AF763&gt;25,AF763&lt;=30),13,IF(AND(AF763&gt;30,AF763&lt;=35),15,IF(AND(AF763&gt;35,AF763&lt;=40),17,IF(AND(AF763&gt;40,AF763&lt;=45),19,21))))))))))</f>
        <v>7</v>
      </c>
      <c r="AF763" s="57">
        <v>14</v>
      </c>
      <c r="AG763" s="54" t="s">
        <v>81</v>
      </c>
      <c r="AM763" s="53">
        <f>IF(AND(AN763=0,AN763&lt;=0),0,IF(AND(AN763&gt;0,AN763&lt;=5),3,IF(AND(AN763&gt;5,AN763&lt;=10),5,IF(AND(AN763&gt;10,AN763&lt;=15),7,IF(AND(AN763&gt;15,AN763&lt;=20),9,IF(AND(AN763&gt;20,AN763&lt;=25),11,IF(AND(AN763&gt;25,AN763&lt;=30),13,IF(AND(AN763&gt;30,AN763&lt;=35),15,IF(AND(AN763&gt;35,AN763&lt;=40),17,IF(AND(AN763&gt;40,AN763&lt;=45),19,21))))))))))</f>
        <v>0</v>
      </c>
      <c r="AN763" s="57"/>
      <c r="AO763" s="54" t="s">
        <v>81</v>
      </c>
    </row>
    <row r="764" spans="2:41" ht="30" customHeight="1" x14ac:dyDescent="0.25">
      <c r="B764" s="29" t="s">
        <v>92</v>
      </c>
      <c r="C764" s="29" t="s">
        <v>104</v>
      </c>
      <c r="D764" s="1" t="s">
        <v>4</v>
      </c>
      <c r="E764" s="2" t="s">
        <v>52</v>
      </c>
      <c r="F764" s="30"/>
      <c r="G764" s="53">
        <f>IF(H764&lt;1,0,IF(H764=1,2,IF(H764=2,4,IF(H764=3,6,IF(H764=4,8,IF(H764=5,10,IF(H764=6,12,IF(H764=7,14,IF(H764=8,16,IF(H764=9,18,20))))))))))</f>
        <v>0</v>
      </c>
      <c r="H764" s="57"/>
      <c r="I764" s="54" t="s">
        <v>52</v>
      </c>
      <c r="K764" s="53">
        <f>IF(L764&lt;1,0,IF(L764=1,2,IF(L764=2,4,IF(L764=3,6,IF(L764=4,8,IF(L764=5,10,IF(L764=6,12,IF(L764=7,14,IF(L764=8,16,IF(L764=9,18,20))))))))))</f>
        <v>0</v>
      </c>
      <c r="L764" s="57"/>
      <c r="M764" s="54" t="s">
        <v>52</v>
      </c>
      <c r="O764" s="53">
        <f>IF(P764&lt;1,0,IF(P764=1,2,IF(P764=2,4,IF(P764=3,6,IF(P764=4,8,IF(P764=5,10,IF(P764=6,12,IF(P764=7,14,IF(P764=8,16,IF(P764=9,18,20))))))))))</f>
        <v>0</v>
      </c>
      <c r="P764" s="57"/>
      <c r="Q764" s="54" t="s">
        <v>52</v>
      </c>
      <c r="S764" s="53">
        <f>IF(T764&lt;1,0,IF(T764=1,2,IF(T764=2,4,IF(T764=3,6,IF(T764=4,8,IF(T764=5,10,IF(T764=6,12,IF(T764=7,14,IF(T764=8,16,IF(T764=9,18,20))))))))))</f>
        <v>0</v>
      </c>
      <c r="T764" s="57"/>
      <c r="U764" s="54" t="s">
        <v>52</v>
      </c>
      <c r="W764" s="53">
        <f>IF(X764&lt;1,0,IF(X764=1,2,IF(X764=2,4,IF(X764=3,6,IF(X764=4,8,IF(X764=5,10,IF(X764=6,12,IF(X764=7,14,IF(X764=8,16,IF(X764=9,18,20))))))))))</f>
        <v>0</v>
      </c>
      <c r="X764" s="57"/>
      <c r="Y764" s="54" t="s">
        <v>52</v>
      </c>
      <c r="AA764" s="53">
        <f>IF(AB764&lt;1,0,IF(AB764=1,2,IF(AB764=2,4,IF(AB764=3,6,IF(AB764=4,8,IF(AB764=5,10,IF(AB764=6,12,IF(AB764=7,14,IF(AB764=8,16,IF(AB764=9,18,20))))))))))</f>
        <v>0</v>
      </c>
      <c r="AB764" s="57"/>
      <c r="AC764" s="54" t="s">
        <v>52</v>
      </c>
      <c r="AE764" s="53">
        <f>IF(AF764&lt;1,0,IF(AF764=1,2,IF(AF764=2,4,IF(AF764=3,6,IF(AF764=4,8,IF(AF764=5,10,IF(AF764=6,12,IF(AF764=7,14,IF(AF764=8,16,IF(AF764=9,18,20))))))))))</f>
        <v>0</v>
      </c>
      <c r="AF764" s="57"/>
      <c r="AG764" s="54" t="s">
        <v>52</v>
      </c>
      <c r="AM764" s="53">
        <f>IF(AN764&lt;1,0,IF(AN764=1,2,IF(AN764=2,4,IF(AN764=3,6,IF(AN764=4,8,IF(AN764=5,10,IF(AN764=6,12,IF(AN764=7,14,IF(AN764=8,16,IF(AN764=9,18,20))))))))))</f>
        <v>0</v>
      </c>
      <c r="AN764" s="57"/>
      <c r="AO764" s="54" t="s">
        <v>52</v>
      </c>
    </row>
    <row r="765" spans="2:41" ht="30" customHeight="1" x14ac:dyDescent="0.25">
      <c r="B765" s="29" t="s">
        <v>92</v>
      </c>
      <c r="C765" s="29" t="s">
        <v>104</v>
      </c>
      <c r="D765" s="1" t="s">
        <v>5</v>
      </c>
      <c r="E765" s="2" t="s">
        <v>85</v>
      </c>
      <c r="F765" s="30"/>
      <c r="G765" s="53">
        <f>IF(AND(H765=0,H765&lt;=0),0,IF(AND(H765&gt;0,H765&lt;=5),3,IF(AND(H765&gt;5,H765&lt;=10),4,IF(AND(H765&gt;10,H765&lt;=15),7,IF(AND(H765&gt;15,H765&lt;=20),9,IF(AND(H765&gt;20,H765&lt;=25),11,IF(AND(H765&gt;25,H765&lt;=30),13,IF(AND(H765&gt;30,H765&lt;=35),16,IF(AND(H765&gt;35,H765&lt;=40),17,IF(AND(H765&gt;40,H765&lt;=45),19,21))))))))))</f>
        <v>3</v>
      </c>
      <c r="H765" s="57">
        <v>4</v>
      </c>
      <c r="I765" s="31" t="s">
        <v>53</v>
      </c>
      <c r="K765" s="53">
        <f>IF(AND(L765=0,L765&lt;=0),0,IF(AND(L765&gt;0,L765&lt;=5),3,IF(AND(L765&gt;5,L765&lt;=10),4,IF(AND(L765&gt;10,L765&lt;=15),7,IF(AND(L765&gt;15,L765&lt;=20),9,IF(AND(L765&gt;20,L765&lt;=25),11,IF(AND(L765&gt;25,L765&lt;=30),13,IF(AND(L765&gt;30,L765&lt;=35),16,IF(AND(L765&gt;35,L765&lt;=40),17,IF(AND(L765&gt;40,L765&lt;=45),19,21))))))))))</f>
        <v>3</v>
      </c>
      <c r="L765" s="57">
        <v>4</v>
      </c>
      <c r="M765" s="31" t="s">
        <v>53</v>
      </c>
      <c r="O765" s="53">
        <f>IF(AND(P765=0,P765&lt;=0),0,IF(AND(P765&gt;0,P765&lt;=5),3,IF(AND(P765&gt;5,P765&lt;=10),4,IF(AND(P765&gt;10,P765&lt;=15),7,IF(AND(P765&gt;15,P765&lt;=20),9,IF(AND(P765&gt;20,P765&lt;=25),11,IF(AND(P765&gt;25,P765&lt;=30),13,IF(AND(P765&gt;30,P765&lt;=35),16,IF(AND(P765&gt;35,P765&lt;=40),17,IF(AND(P765&gt;40,P765&lt;=45),19,21))))))))))</f>
        <v>3</v>
      </c>
      <c r="P765" s="57">
        <v>5</v>
      </c>
      <c r="Q765" s="31" t="s">
        <v>53</v>
      </c>
      <c r="S765" s="53">
        <f>IF(AND(T765=0,T765&lt;=0),0,IF(AND(T765&gt;0,T765&lt;=5),3,IF(AND(T765&gt;5,T765&lt;=10),4,IF(AND(T765&gt;10,T765&lt;=15),7,IF(AND(T765&gt;15,T765&lt;=20),9,IF(AND(T765&gt;20,T765&lt;=25),11,IF(AND(T765&gt;25,T765&lt;=30),13,IF(AND(T765&gt;30,T765&lt;=35),16,IF(AND(T765&gt;35,T765&lt;=40),17,IF(AND(T765&gt;40,T765&lt;=45),19,21))))))))))</f>
        <v>0</v>
      </c>
      <c r="T765" s="57"/>
      <c r="U765" s="31" t="s">
        <v>53</v>
      </c>
      <c r="W765" s="53">
        <f>IF(AND(X765=0,X765&lt;=0),0,IF(AND(X765&gt;0,X765&lt;=5),3,IF(AND(X765&gt;5,X765&lt;=10),4,IF(AND(X765&gt;10,X765&lt;=15),7,IF(AND(X765&gt;15,X765&lt;=20),9,IF(AND(X765&gt;20,X765&lt;=25),11,IF(AND(X765&gt;25,X765&lt;=30),13,IF(AND(X765&gt;30,X765&lt;=35),16,IF(AND(X765&gt;35,X765&lt;=40),17,IF(AND(X765&gt;40,X765&lt;=45),19,21))))))))))</f>
        <v>3</v>
      </c>
      <c r="X765" s="57">
        <v>3</v>
      </c>
      <c r="Y765" s="31" t="s">
        <v>53</v>
      </c>
      <c r="AA765" s="53">
        <f>IF(AND(AB765=0,AB765&lt;=0),0,IF(AND(AB765&gt;0,AB765&lt;=5),3,IF(AND(AB765&gt;5,AB765&lt;=10),4,IF(AND(AB765&gt;10,AB765&lt;=15),7,IF(AND(AB765&gt;15,AB765&lt;=20),9,IF(AND(AB765&gt;20,AB765&lt;=25),11,IF(AND(AB765&gt;25,AB765&lt;=30),13,IF(AND(AB765&gt;30,AB765&lt;=35),16,IF(AND(AB765&gt;35,AB765&lt;=40),17,IF(AND(AB765&gt;40,AB765&lt;=45),19,21))))))))))</f>
        <v>3</v>
      </c>
      <c r="AB765" s="57">
        <v>2</v>
      </c>
      <c r="AC765" s="31" t="s">
        <v>53</v>
      </c>
      <c r="AE765" s="53">
        <f>IF(AND(AF765=0,AF765&lt;=0),0,IF(AND(AF765&gt;0,AF765&lt;=5),3,IF(AND(AF765&gt;5,AF765&lt;=10),4,IF(AND(AF765&gt;10,AF765&lt;=15),7,IF(AND(AF765&gt;15,AF765&lt;=20),9,IF(AND(AF765&gt;20,AF765&lt;=25),11,IF(AND(AF765&gt;25,AF765&lt;=30),13,IF(AND(AF765&gt;30,AF765&lt;=35),16,IF(AND(AF765&gt;35,AF765&lt;=40),17,IF(AND(AF765&gt;40,AF765&lt;=45),19,21))))))))))</f>
        <v>3</v>
      </c>
      <c r="AF765" s="57">
        <v>5</v>
      </c>
      <c r="AG765" s="31" t="s">
        <v>53</v>
      </c>
      <c r="AM765" s="53">
        <f>IF(AND(AN765=0,AN765&lt;=0),0,IF(AND(AN765&gt;0,AN765&lt;=5),3,IF(AND(AN765&gt;5,AN765&lt;=10),4,IF(AND(AN765&gt;10,AN765&lt;=15),7,IF(AND(AN765&gt;15,AN765&lt;=20),9,IF(AND(AN765&gt;20,AN765&lt;=25),11,IF(AND(AN765&gt;25,AN765&lt;=30),13,IF(AND(AN765&gt;30,AN765&lt;=35),16,IF(AND(AN765&gt;35,AN765&lt;=40),17,IF(AND(AN765&gt;40,AN765&lt;=45),19,21))))))))))</f>
        <v>0</v>
      </c>
      <c r="AN765" s="57"/>
      <c r="AO765" s="31" t="s">
        <v>53</v>
      </c>
    </row>
    <row r="766" spans="2:41" ht="30" customHeight="1" x14ac:dyDescent="0.25">
      <c r="B766" s="29" t="s">
        <v>92</v>
      </c>
      <c r="C766" s="29" t="s">
        <v>104</v>
      </c>
      <c r="D766" s="1" t="s">
        <v>7</v>
      </c>
      <c r="E766" s="2" t="s">
        <v>6</v>
      </c>
      <c r="F766" s="30"/>
      <c r="G766" s="53">
        <f>IF(AND(H766=0,H766&lt;=0),0,IF(AND(H766&gt;0,H766&lt;=2),1,IF(AND(H766&gt;2,H766&lt;=4),2,IF(AND(H766&gt;4,H766&lt;=6),3,IF(AND(H766&gt;6,H766&lt;=8),4,IF(AND(H766&gt;8,H766&lt;=10),5,IF(AND(H766&gt;10,H766&lt;=12),6,IF(AND(H766&gt;12,H766&lt;=14),7,IF(AND(H766&gt;14,H766&lt;=16),8,IF(AND(H766&gt;16,H766&lt;=18),9,10))))))))))</f>
        <v>0</v>
      </c>
      <c r="H766" s="57"/>
      <c r="I766" s="54" t="s">
        <v>62</v>
      </c>
      <c r="K766" s="53">
        <f>IF(AND(L766=0,L766&lt;=0),0,IF(AND(L766&gt;0,L766&lt;=2),1,IF(AND(L766&gt;2,L766&lt;=4),2,IF(AND(L766&gt;4,L766&lt;=6),3,IF(AND(L766&gt;6,L766&lt;=8),4,IF(AND(L766&gt;8,L766&lt;=10),5,IF(AND(L766&gt;10,L766&lt;=12),6,IF(AND(L766&gt;12,L766&lt;=14),7,IF(AND(L766&gt;14,L766&lt;=16),8,IF(AND(L766&gt;16,L766&lt;=18),9,10))))))))))</f>
        <v>0</v>
      </c>
      <c r="L766" s="57"/>
      <c r="M766" s="54" t="s">
        <v>62</v>
      </c>
      <c r="O766" s="53">
        <f>IF(AND(P766=0,P766&lt;=0),0,IF(AND(P766&gt;0,P766&lt;=2),1,IF(AND(P766&gt;2,P766&lt;=4),2,IF(AND(P766&gt;4,P766&lt;=6),3,IF(AND(P766&gt;6,P766&lt;=8),4,IF(AND(P766&gt;8,P766&lt;=10),5,IF(AND(P766&gt;10,P766&lt;=12),6,IF(AND(P766&gt;12,P766&lt;=14),7,IF(AND(P766&gt;14,P766&lt;=16),8,IF(AND(P766&gt;16,P766&lt;=18),9,10))))))))))</f>
        <v>0</v>
      </c>
      <c r="P766" s="57"/>
      <c r="Q766" s="54" t="s">
        <v>62</v>
      </c>
      <c r="S766" s="53">
        <f>IF(AND(T766=0,T766&lt;=0),0,IF(AND(T766&gt;0,T766&lt;=2),1,IF(AND(T766&gt;2,T766&lt;=4),2,IF(AND(T766&gt;4,T766&lt;=6),3,IF(AND(T766&gt;6,T766&lt;=8),4,IF(AND(T766&gt;8,T766&lt;=10),5,IF(AND(T766&gt;10,T766&lt;=12),6,IF(AND(T766&gt;12,T766&lt;=14),7,IF(AND(T766&gt;14,T766&lt;=16),8,IF(AND(T766&gt;16,T766&lt;=18),9,10))))))))))</f>
        <v>0</v>
      </c>
      <c r="T766" s="57"/>
      <c r="U766" s="54" t="s">
        <v>62</v>
      </c>
      <c r="W766" s="53">
        <f>IF(AND(X766=0,X766&lt;=0),0,IF(AND(X766&gt;0,X766&lt;=2),1,IF(AND(X766&gt;2,X766&lt;=4),2,IF(AND(X766&gt;4,X766&lt;=6),3,IF(AND(X766&gt;6,X766&lt;=8),4,IF(AND(X766&gt;8,X766&lt;=10),5,IF(AND(X766&gt;10,X766&lt;=12),6,IF(AND(X766&gt;12,X766&lt;=14),7,IF(AND(X766&gt;14,X766&lt;=16),8,IF(AND(X766&gt;16,X766&lt;=18),9,10))))))))))</f>
        <v>0</v>
      </c>
      <c r="X766" s="57"/>
      <c r="Y766" s="54" t="s">
        <v>62</v>
      </c>
      <c r="AA766" s="53">
        <f>IF(AND(AB766=0,AB766&lt;=0),0,IF(AND(AB766&gt;0,AB766&lt;=2),1,IF(AND(AB766&gt;2,AB766&lt;=4),2,IF(AND(AB766&gt;4,AB766&lt;=6),3,IF(AND(AB766&gt;6,AB766&lt;=8),4,IF(AND(AB766&gt;8,AB766&lt;=10),5,IF(AND(AB766&gt;10,AB766&lt;=12),6,IF(AND(AB766&gt;12,AB766&lt;=14),7,IF(AND(AB766&gt;14,AB766&lt;=16),8,IF(AND(AB766&gt;16,AB766&lt;=18),9,10))))))))))</f>
        <v>0</v>
      </c>
      <c r="AB766" s="57"/>
      <c r="AC766" s="54" t="s">
        <v>62</v>
      </c>
      <c r="AE766" s="53">
        <f>IF(AND(AF766=0,AF766&lt;=0),0,IF(AND(AF766&gt;0,AF766&lt;=2),1,IF(AND(AF766&gt;2,AF766&lt;=4),2,IF(AND(AF766&gt;4,AF766&lt;=6),3,IF(AND(AF766&gt;6,AF766&lt;=8),4,IF(AND(AF766&gt;8,AF766&lt;=10),5,IF(AND(AF766&gt;10,AF766&lt;=12),6,IF(AND(AF766&gt;12,AF766&lt;=14),7,IF(AND(AF766&gt;14,AF766&lt;=16),8,IF(AND(AF766&gt;16,AF766&lt;=18),9,10))))))))))</f>
        <v>0</v>
      </c>
      <c r="AF766" s="57"/>
      <c r="AG766" s="54" t="s">
        <v>62</v>
      </c>
      <c r="AM766" s="53">
        <f>IF(AND(AN766=0,AN766&lt;=0),0,IF(AND(AN766&gt;0,AN766&lt;=2),1,IF(AND(AN766&gt;2,AN766&lt;=4),2,IF(AND(AN766&gt;4,AN766&lt;=6),3,IF(AND(AN766&gt;6,AN766&lt;=8),4,IF(AND(AN766&gt;8,AN766&lt;=10),5,IF(AND(AN766&gt;10,AN766&lt;=12),6,IF(AND(AN766&gt;12,AN766&lt;=14),7,IF(AND(AN766&gt;14,AN766&lt;=16),8,IF(AND(AN766&gt;16,AN766&lt;=18),9,10))))))))))</f>
        <v>0</v>
      </c>
      <c r="AN766" s="57"/>
      <c r="AO766" s="54" t="s">
        <v>62</v>
      </c>
    </row>
    <row r="767" spans="2:41" ht="30" customHeight="1" x14ac:dyDescent="0.25">
      <c r="B767" s="29" t="s">
        <v>92</v>
      </c>
      <c r="C767" s="29" t="s">
        <v>104</v>
      </c>
      <c r="D767" s="1" t="s">
        <v>9</v>
      </c>
      <c r="E767" s="2" t="s">
        <v>8</v>
      </c>
      <c r="F767" s="30"/>
      <c r="G767" s="76">
        <f>H767</f>
        <v>6</v>
      </c>
      <c r="H767" s="77">
        <v>6</v>
      </c>
      <c r="I767" s="73" t="str">
        <f>IF(G767=0,"SIN DATOS",IF(AND(G767&gt;0,G767&lt;=6),"ORDENADO",IF(AND(G767&gt;6,G767&lt;=11),"ORDENADO/BUENA PRESENTACIÓN",IF(AND(G767&gt;11,G767&lt;=15),"ODENADO/BUENA PRESENTACION/MAYORES ARGUMENTO","EXCELENTE"))))</f>
        <v>ORDENADO</v>
      </c>
      <c r="J767" s="78"/>
      <c r="K767" s="76">
        <f>L767</f>
        <v>7</v>
      </c>
      <c r="L767" s="77">
        <v>7</v>
      </c>
      <c r="M767" s="73" t="str">
        <f>IF(K767=0,"SIN DATOS",IF(AND(K767&gt;0,K767&lt;=6),"ORDENADO",IF(AND(K767&gt;6,K767&lt;=11),"ORDENADO/BUENA PRESENTACIÓN",IF(AND(K767&gt;11,K767&lt;=15),"ODENADO/BUENA PRESENTACION/MAYORES ARGUMENTO","EXCELENTE"))))</f>
        <v>ORDENADO/BUENA PRESENTACIÓN</v>
      </c>
      <c r="N767" s="78"/>
      <c r="O767" s="76">
        <f>P767</f>
        <v>6</v>
      </c>
      <c r="P767" s="77">
        <v>6</v>
      </c>
      <c r="Q767" s="73" t="str">
        <f>IF(O767=0,"SIN DATOS",IF(AND(O767&gt;0,O767&lt;=6),"ORDENADO",IF(AND(O767&gt;6,O767&lt;=11),"ORDENADO/BUENA PRESENTACIÓN",IF(AND(O767&gt;11,O767&lt;=15),"ODENADO/BUENA PRESENTACION/MAYORES ARGUMENTO","EXCELENTE"))))</f>
        <v>ORDENADO</v>
      </c>
      <c r="R767" s="78"/>
      <c r="S767" s="76">
        <f>T767</f>
        <v>0</v>
      </c>
      <c r="T767" s="77"/>
      <c r="U767" s="73" t="str">
        <f>IF(S767=0,"SIN DATOS",IF(AND(S767&gt;0,S767&lt;=6),"ORDENADO",IF(AND(S767&gt;6,S767&lt;=11),"ORDENADO/BUENA PRESENTACIÓN",IF(AND(S767&gt;11,S767&lt;=15),"ODENADO/BUENA PRESENTACION/MAYORES ARGUMENTO","EXCELENTE"))))</f>
        <v>SIN DATOS</v>
      </c>
      <c r="V767" s="78"/>
      <c r="W767" s="76">
        <f>X767</f>
        <v>6</v>
      </c>
      <c r="X767" s="77">
        <v>6</v>
      </c>
      <c r="Y767" s="73" t="str">
        <f>IF(W767=0,"SIN DATOS",IF(AND(W767&gt;0,W767&lt;=6),"ORDENADO",IF(AND(W767&gt;6,W767&lt;=11),"ORDENADO/BUENA PRESENTACIÓN",IF(AND(W767&gt;11,W767&lt;=15),"ODENADO/BUENA PRESENTACION/MAYORES ARGUMENTO","EXCELENTE"))))</f>
        <v>ORDENADO</v>
      </c>
      <c r="Z767" s="78"/>
      <c r="AA767" s="76">
        <f>AB767</f>
        <v>6</v>
      </c>
      <c r="AB767" s="77">
        <v>6</v>
      </c>
      <c r="AC767" s="73" t="str">
        <f>IF(AA767=0,"SIN DATOS",IF(AND(AA767&gt;0,AA767&lt;=6),"ORDENADO",IF(AND(AA767&gt;6,AA767&lt;=11),"ORDENADO/BUENA PRESENTACIÓN",IF(AND(AA767&gt;11,AA767&lt;=15),"ODENADO/BUENA PRESENTACION/MAYORES ARGUMENTO","EXCELENTE"))))</f>
        <v>ORDENADO</v>
      </c>
      <c r="AE767" s="76">
        <f>AF767</f>
        <v>7</v>
      </c>
      <c r="AF767" s="77">
        <v>7</v>
      </c>
      <c r="AG767" s="73" t="str">
        <f>IF(AE767=0,"SIN DATOS",IF(AND(AE767&gt;0,AE767&lt;=6),"ORDENADO",IF(AND(AE767&gt;6,AE767&lt;=11),"ORDENADO/BUENA PRESENTACIÓN",IF(AND(AE767&gt;11,AE767&lt;=15),"ODENADO/BUENA PRESENTACION/MAYORES ARGUMENTO","EXCELENTE"))))</f>
        <v>ORDENADO/BUENA PRESENTACIÓN</v>
      </c>
      <c r="AL767" s="78"/>
      <c r="AM767" s="76">
        <f>AN767</f>
        <v>0</v>
      </c>
      <c r="AN767" s="77"/>
      <c r="AO767" s="73" t="str">
        <f>IF(AM767=0,"SIN DATOS",IF(AND(AM767&gt;0,AM767&lt;=6),"ORDENADO",IF(AND(AM767&gt;6,AM767&lt;=11),"ORDENADO/BUENA PRESENTACIÓN",IF(AND(AM767&gt;11,AM767&lt;=15),"ODENADO/BUENA PRESENTACION/MAYORES ARGUMENTO","EXCELENTE"))))</f>
        <v>SIN DATOS</v>
      </c>
    </row>
    <row r="768" spans="2:41" ht="30" customHeight="1" x14ac:dyDescent="0.25">
      <c r="B768" s="29" t="s">
        <v>92</v>
      </c>
      <c r="C768" s="29" t="s">
        <v>104</v>
      </c>
      <c r="D768" s="1" t="s">
        <v>63</v>
      </c>
      <c r="E768" s="2" t="s">
        <v>10</v>
      </c>
      <c r="F768" s="30"/>
      <c r="G768" s="53">
        <f>H768</f>
        <v>0</v>
      </c>
      <c r="H768" s="57"/>
      <c r="I768" s="56"/>
      <c r="K768" s="53">
        <f>L768</f>
        <v>0</v>
      </c>
      <c r="L768" s="57"/>
      <c r="M768" s="56"/>
      <c r="O768" s="53">
        <f>P768</f>
        <v>0</v>
      </c>
      <c r="P768" s="57"/>
      <c r="Q768" s="56"/>
      <c r="S768" s="53">
        <f>T768</f>
        <v>0</v>
      </c>
      <c r="T768" s="57"/>
      <c r="U768" s="56"/>
      <c r="W768" s="53">
        <f>X768</f>
        <v>0</v>
      </c>
      <c r="X768" s="57"/>
      <c r="Y768" s="56"/>
      <c r="AA768" s="53">
        <f>AB768</f>
        <v>0</v>
      </c>
      <c r="AB768" s="57"/>
      <c r="AC768" s="56"/>
      <c r="AE768" s="53">
        <f>AF768</f>
        <v>0</v>
      </c>
      <c r="AF768" s="57"/>
      <c r="AG768" s="56"/>
      <c r="AM768" s="53">
        <f>AN768</f>
        <v>0</v>
      </c>
      <c r="AN768" s="57"/>
      <c r="AO768" s="56"/>
    </row>
    <row r="769" spans="2:41" ht="15" customHeight="1" x14ac:dyDescent="0.25">
      <c r="B769" s="29" t="s">
        <v>92</v>
      </c>
      <c r="C769" s="29" t="s">
        <v>104</v>
      </c>
      <c r="D769" s="1" t="s">
        <v>80</v>
      </c>
      <c r="E769" s="2" t="s">
        <v>64</v>
      </c>
      <c r="F769" s="33"/>
      <c r="G769" s="64">
        <f>IF(H769=0,0,H769*50)</f>
        <v>350</v>
      </c>
      <c r="H769" s="63" t="s">
        <v>103</v>
      </c>
      <c r="I769" s="58" t="s">
        <v>66</v>
      </c>
      <c r="K769" s="64">
        <f>IF(L769=0,0,L769*50)</f>
        <v>150</v>
      </c>
      <c r="L769" s="63" t="s">
        <v>100</v>
      </c>
      <c r="M769" s="58" t="s">
        <v>66</v>
      </c>
      <c r="O769" s="64">
        <f>IF(P769=0,0,P769*50)</f>
        <v>200</v>
      </c>
      <c r="P769" s="63" t="s">
        <v>102</v>
      </c>
      <c r="Q769" s="58" t="s">
        <v>66</v>
      </c>
      <c r="S769" s="64">
        <f>IF(T769=0,0,T769*50)</f>
        <v>0</v>
      </c>
      <c r="T769" s="63"/>
      <c r="U769" s="58" t="s">
        <v>66</v>
      </c>
      <c r="W769" s="64">
        <f>IF(X769=0,0,X769*50)</f>
        <v>100</v>
      </c>
      <c r="X769" s="63" t="s">
        <v>99</v>
      </c>
      <c r="Y769" s="58" t="s">
        <v>66</v>
      </c>
      <c r="AA769" s="64">
        <f>IF(AB769=0,0,AB769*50)</f>
        <v>150</v>
      </c>
      <c r="AB769" s="63" t="s">
        <v>100</v>
      </c>
      <c r="AC769" s="58" t="s">
        <v>66</v>
      </c>
      <c r="AE769" s="64">
        <f>IF(AF769=0,0,AF769*50)</f>
        <v>200</v>
      </c>
      <c r="AF769" s="63" t="s">
        <v>102</v>
      </c>
      <c r="AG769" s="58" t="s">
        <v>66</v>
      </c>
      <c r="AM769" s="64">
        <f>IF(AN769=0,0,AN769*50)</f>
        <v>0</v>
      </c>
      <c r="AN769" s="63"/>
      <c r="AO769" s="58" t="s">
        <v>66</v>
      </c>
    </row>
    <row r="770" spans="2:41" ht="15" customHeight="1" x14ac:dyDescent="0.25">
      <c r="B770" s="29"/>
      <c r="C770" s="29"/>
      <c r="D770" s="42"/>
      <c r="E770" s="2"/>
      <c r="F770" s="43"/>
      <c r="G770" s="55"/>
      <c r="H770" s="55"/>
      <c r="I770" s="54"/>
      <c r="K770" s="55"/>
      <c r="L770" s="55"/>
      <c r="M770" s="54"/>
      <c r="O770" s="55"/>
      <c r="P770" s="55"/>
      <c r="Q770" s="54"/>
      <c r="S770" s="55"/>
      <c r="T770" s="55"/>
      <c r="U770" s="54"/>
      <c r="W770" s="55"/>
      <c r="X770" s="55"/>
      <c r="Y770" s="54"/>
      <c r="AA770" s="55"/>
      <c r="AB770" s="55"/>
      <c r="AC770" s="54"/>
      <c r="AE770" s="55"/>
      <c r="AF770" s="55"/>
      <c r="AG770" s="54"/>
      <c r="AM770" s="55"/>
      <c r="AN770" s="55"/>
      <c r="AO770" s="54"/>
    </row>
    <row r="771" spans="2:41" ht="15.75" x14ac:dyDescent="0.25">
      <c r="B771" s="29"/>
      <c r="C771" s="29"/>
      <c r="D771" s="2" t="s">
        <v>50</v>
      </c>
      <c r="E771" s="2"/>
      <c r="F771" s="30"/>
      <c r="G771" s="84">
        <f>SUM(G761:G768)</f>
        <v>26</v>
      </c>
      <c r="H771" s="85">
        <f>VLOOKUP(G771,PAGO,2,FALSE)</f>
        <v>125</v>
      </c>
      <c r="I771" s="86" t="s">
        <v>68</v>
      </c>
      <c r="K771" s="84">
        <f>SUM(K761:K768)</f>
        <v>36</v>
      </c>
      <c r="L771" s="85">
        <f>VLOOKUP(K771,PAGO,2,FALSE)</f>
        <v>175</v>
      </c>
      <c r="M771" s="86" t="s">
        <v>68</v>
      </c>
      <c r="O771" s="84">
        <f>SUM(O761:O768)</f>
        <v>36</v>
      </c>
      <c r="P771" s="85">
        <f>VLOOKUP(O771,PAGO,2,FALSE)</f>
        <v>175</v>
      </c>
      <c r="Q771" s="86" t="s">
        <v>68</v>
      </c>
      <c r="S771" s="84">
        <f>SUM(S761:S768)</f>
        <v>0</v>
      </c>
      <c r="T771" s="85">
        <f>VLOOKUP(S771,PAGO,2,FALSE)</f>
        <v>0</v>
      </c>
      <c r="U771" s="86" t="s">
        <v>68</v>
      </c>
      <c r="W771" s="84">
        <f>SUM(W761:W768)</f>
        <v>24</v>
      </c>
      <c r="X771" s="85">
        <f>VLOOKUP(W771,PAGO,2,FALSE)</f>
        <v>115</v>
      </c>
      <c r="Y771" s="86" t="s">
        <v>68</v>
      </c>
      <c r="AA771" s="84">
        <f>SUM(AA761:AA768)</f>
        <v>35</v>
      </c>
      <c r="AB771" s="85">
        <f>VLOOKUP(AA771,PAGO,2,FALSE)</f>
        <v>170</v>
      </c>
      <c r="AC771" s="86" t="s">
        <v>68</v>
      </c>
      <c r="AE771" s="84">
        <f>SUM(AE761:AE768)</f>
        <v>36</v>
      </c>
      <c r="AF771" s="85">
        <f>VLOOKUP(AE771,PAGO,2,FALSE)</f>
        <v>175</v>
      </c>
      <c r="AG771" s="86" t="s">
        <v>68</v>
      </c>
      <c r="AM771" s="84">
        <f>SUM(AM761:AM768)</f>
        <v>0</v>
      </c>
      <c r="AN771" s="85">
        <f>VLOOKUP(AM771,PAGO,2,FALSE)</f>
        <v>0</v>
      </c>
      <c r="AO771" s="86" t="s">
        <v>68</v>
      </c>
    </row>
    <row r="772" spans="2:41" ht="16.5" thickBot="1" x14ac:dyDescent="0.3">
      <c r="B772" s="80"/>
      <c r="C772" s="80"/>
      <c r="D772" s="81"/>
      <c r="E772" s="81"/>
      <c r="F772" s="82"/>
      <c r="G772" s="163">
        <f>IF(G765=0,-25,0)</f>
        <v>0</v>
      </c>
      <c r="H772" s="164"/>
      <c r="I772" s="87" t="s">
        <v>88</v>
      </c>
      <c r="K772" s="163">
        <f>IF(K765=0,-25,0)</f>
        <v>0</v>
      </c>
      <c r="L772" s="164"/>
      <c r="M772" s="87" t="s">
        <v>88</v>
      </c>
      <c r="O772" s="163">
        <f>IF(O765=0,-25,0)</f>
        <v>0</v>
      </c>
      <c r="P772" s="164"/>
      <c r="Q772" s="87" t="s">
        <v>88</v>
      </c>
      <c r="S772" s="163">
        <f>IF(S765=0,-25,0)</f>
        <v>-25</v>
      </c>
      <c r="T772" s="164"/>
      <c r="U772" s="87" t="s">
        <v>88</v>
      </c>
      <c r="W772" s="163">
        <f>IF(W765=0,-25,0)</f>
        <v>0</v>
      </c>
      <c r="X772" s="164"/>
      <c r="Y772" s="87" t="s">
        <v>88</v>
      </c>
      <c r="AA772" s="163">
        <f>IF(AA765=0,-25,0)</f>
        <v>0</v>
      </c>
      <c r="AB772" s="164"/>
      <c r="AC772" s="87" t="s">
        <v>88</v>
      </c>
      <c r="AE772" s="163">
        <f>IF(AE765=0,-25,0)</f>
        <v>0</v>
      </c>
      <c r="AF772" s="164"/>
      <c r="AG772" s="87" t="s">
        <v>88</v>
      </c>
      <c r="AM772" s="163">
        <f>IF(AM765=0,-25,0)</f>
        <v>-25</v>
      </c>
      <c r="AN772" s="164"/>
      <c r="AO772" s="87" t="s">
        <v>88</v>
      </c>
    </row>
    <row r="773" spans="2:41" ht="19.5" thickBot="1" x14ac:dyDescent="0.3">
      <c r="D773" s="154" t="s">
        <v>67</v>
      </c>
      <c r="E773" s="155"/>
      <c r="G773" s="156">
        <f>+G769+H771+G772</f>
        <v>475</v>
      </c>
      <c r="H773" s="157"/>
      <c r="I773" s="83" t="s">
        <v>69</v>
      </c>
      <c r="J773" s="71"/>
      <c r="K773" s="156">
        <f>+K769+L771+K772</f>
        <v>325</v>
      </c>
      <c r="L773" s="157"/>
      <c r="M773" s="83" t="s">
        <v>69</v>
      </c>
      <c r="N773" s="71"/>
      <c r="O773" s="156">
        <f>+O769+P771+O772</f>
        <v>375</v>
      </c>
      <c r="P773" s="157"/>
      <c r="Q773" s="83" t="s">
        <v>69</v>
      </c>
      <c r="R773" s="71"/>
      <c r="S773" s="156">
        <f>+S769+T771+S772</f>
        <v>-25</v>
      </c>
      <c r="T773" s="157"/>
      <c r="U773" s="83" t="s">
        <v>69</v>
      </c>
      <c r="V773" s="71"/>
      <c r="W773" s="156">
        <f>+W769+X771+W772</f>
        <v>215</v>
      </c>
      <c r="X773" s="157"/>
      <c r="Y773" s="83" t="s">
        <v>69</v>
      </c>
      <c r="Z773" s="71"/>
      <c r="AA773" s="156">
        <f>+AA769+AB771+AA772</f>
        <v>320</v>
      </c>
      <c r="AB773" s="157"/>
      <c r="AC773" s="83" t="s">
        <v>69</v>
      </c>
      <c r="AE773" s="156">
        <f>+AE769+AF771+AE772</f>
        <v>375</v>
      </c>
      <c r="AF773" s="157"/>
      <c r="AG773" s="83" t="s">
        <v>69</v>
      </c>
      <c r="AL773" s="71"/>
      <c r="AM773" s="156">
        <f>+AM769+AN771+AM772</f>
        <v>-25</v>
      </c>
      <c r="AN773" s="157"/>
      <c r="AO773" s="83" t="s">
        <v>69</v>
      </c>
    </row>
    <row r="774" spans="2:41" ht="18.75" x14ac:dyDescent="0.25">
      <c r="D774" s="92"/>
      <c r="E774" s="92"/>
      <c r="G774" s="93"/>
      <c r="H774" s="93"/>
      <c r="I774" s="94"/>
      <c r="J774" s="71"/>
      <c r="K774" s="93"/>
      <c r="L774" s="93"/>
      <c r="M774" s="94"/>
      <c r="N774" s="71"/>
      <c r="O774" s="93"/>
      <c r="P774" s="93"/>
      <c r="Q774" s="94"/>
      <c r="R774" s="71"/>
      <c r="S774" s="117"/>
      <c r="T774" s="117"/>
      <c r="U774" s="94"/>
      <c r="V774" s="71"/>
      <c r="W774" s="93"/>
      <c r="X774" s="93"/>
      <c r="Y774" s="94"/>
      <c r="Z774" s="71"/>
      <c r="AA774" s="93"/>
      <c r="AB774" s="93"/>
      <c r="AC774" s="94"/>
      <c r="AE774" s="93"/>
      <c r="AF774" s="93"/>
      <c r="AG774" s="94"/>
      <c r="AL774" s="71"/>
      <c r="AM774" s="117"/>
      <c r="AN774" s="117"/>
      <c r="AO774" s="94"/>
    </row>
    <row r="775" spans="2:41" ht="18.75" x14ac:dyDescent="0.25">
      <c r="D775" s="92"/>
      <c r="E775" s="92"/>
      <c r="G775" s="93"/>
      <c r="H775" s="93"/>
      <c r="I775" s="94"/>
      <c r="J775" s="71"/>
      <c r="K775" s="93"/>
      <c r="L775" s="93"/>
      <c r="M775" s="94"/>
      <c r="N775" s="71"/>
      <c r="O775" s="93"/>
      <c r="P775" s="93"/>
      <c r="Q775" s="94"/>
      <c r="R775" s="71"/>
      <c r="S775" s="117"/>
      <c r="T775" s="117"/>
      <c r="U775" s="94"/>
      <c r="V775" s="71"/>
      <c r="W775" s="93"/>
      <c r="X775" s="93"/>
      <c r="Y775" s="94"/>
      <c r="Z775" s="71"/>
      <c r="AA775" s="93"/>
      <c r="AB775" s="93"/>
      <c r="AC775" s="94"/>
      <c r="AE775" s="93"/>
      <c r="AF775" s="93"/>
      <c r="AG775" s="94"/>
      <c r="AL775" s="71"/>
      <c r="AM775" s="117"/>
      <c r="AN775" s="117"/>
      <c r="AO775" s="94"/>
    </row>
    <row r="777" spans="2:41" ht="26.25" x14ac:dyDescent="0.4">
      <c r="B777" s="51" t="s">
        <v>78</v>
      </c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1"/>
      <c r="AC777" s="51"/>
      <c r="AD777" s="51"/>
      <c r="AE777" s="51"/>
      <c r="AF777" s="51"/>
      <c r="AG777" s="51"/>
      <c r="AL777" s="51"/>
      <c r="AM777" s="51"/>
      <c r="AN777" s="51"/>
      <c r="AO777" s="51"/>
    </row>
    <row r="779" spans="2:41" ht="18.75" x14ac:dyDescent="0.3">
      <c r="B779" s="39" t="s">
        <v>46</v>
      </c>
      <c r="C779" s="39" t="s">
        <v>47</v>
      </c>
      <c r="D779" s="98" t="s">
        <v>48</v>
      </c>
      <c r="E779" s="99"/>
      <c r="F779" s="40"/>
      <c r="G779" s="160" t="s">
        <v>55</v>
      </c>
      <c r="H779" s="161"/>
      <c r="I779" s="162"/>
      <c r="J779" s="40"/>
      <c r="K779" s="160" t="s">
        <v>54</v>
      </c>
      <c r="L779" s="161"/>
      <c r="M779" s="162"/>
      <c r="O779" s="160" t="s">
        <v>56</v>
      </c>
      <c r="P779" s="161"/>
      <c r="Q779" s="162"/>
      <c r="R779" s="40"/>
      <c r="S779" s="160" t="s">
        <v>57</v>
      </c>
      <c r="T779" s="161"/>
      <c r="U779" s="162"/>
      <c r="V779" s="40"/>
      <c r="W779" s="160" t="s">
        <v>58</v>
      </c>
      <c r="X779" s="161"/>
      <c r="Y779" s="162"/>
      <c r="Z779" s="40"/>
      <c r="AA779" s="160" t="s">
        <v>59</v>
      </c>
      <c r="AB779" s="161"/>
      <c r="AC779" s="162"/>
      <c r="AE779" s="160" t="s">
        <v>89</v>
      </c>
      <c r="AF779" s="161"/>
      <c r="AG779" s="162"/>
      <c r="AL779" s="40"/>
      <c r="AM779" s="160" t="s">
        <v>57</v>
      </c>
      <c r="AN779" s="161"/>
      <c r="AO779" s="162"/>
    </row>
    <row r="780" spans="2:41" ht="18.75" x14ac:dyDescent="0.3">
      <c r="B780" s="41"/>
      <c r="C780" s="41"/>
      <c r="D780" s="74"/>
      <c r="E780" s="75"/>
      <c r="F780" s="40"/>
      <c r="G780" s="59" t="s">
        <v>76</v>
      </c>
      <c r="H780" s="59" t="s">
        <v>75</v>
      </c>
      <c r="I780" s="60" t="s">
        <v>49</v>
      </c>
      <c r="J780" s="40"/>
      <c r="K780" s="59" t="s">
        <v>76</v>
      </c>
      <c r="L780" s="59" t="s">
        <v>75</v>
      </c>
      <c r="M780" s="60" t="s">
        <v>49</v>
      </c>
      <c r="N780" s="61"/>
      <c r="O780" s="59" t="s">
        <v>76</v>
      </c>
      <c r="P780" s="59" t="s">
        <v>75</v>
      </c>
      <c r="Q780" s="60" t="s">
        <v>49</v>
      </c>
      <c r="R780" s="62"/>
      <c r="S780" s="59" t="s">
        <v>76</v>
      </c>
      <c r="T780" s="59" t="s">
        <v>75</v>
      </c>
      <c r="U780" s="60" t="s">
        <v>49</v>
      </c>
      <c r="V780" s="62"/>
      <c r="W780" s="59" t="s">
        <v>76</v>
      </c>
      <c r="X780" s="59" t="s">
        <v>75</v>
      </c>
      <c r="Y780" s="60" t="s">
        <v>49</v>
      </c>
      <c r="Z780" s="62"/>
      <c r="AA780" s="59" t="s">
        <v>76</v>
      </c>
      <c r="AB780" s="59" t="s">
        <v>75</v>
      </c>
      <c r="AC780" s="60" t="s">
        <v>49</v>
      </c>
      <c r="AE780" s="59" t="s">
        <v>76</v>
      </c>
      <c r="AF780" s="59" t="s">
        <v>75</v>
      </c>
      <c r="AG780" s="60" t="s">
        <v>49</v>
      </c>
      <c r="AL780" s="62"/>
      <c r="AM780" s="59" t="s">
        <v>76</v>
      </c>
      <c r="AN780" s="59" t="s">
        <v>75</v>
      </c>
      <c r="AO780" s="60" t="s">
        <v>49</v>
      </c>
    </row>
    <row r="781" spans="2:41" x14ac:dyDescent="0.25">
      <c r="B781" s="24"/>
      <c r="C781" s="24"/>
      <c r="D781" s="25"/>
      <c r="E781" s="26"/>
      <c r="F781" s="27"/>
      <c r="G781" s="72"/>
      <c r="H781" s="72"/>
      <c r="I781" s="72"/>
      <c r="J781" s="72"/>
      <c r="K781" s="28"/>
      <c r="L781" s="28"/>
      <c r="M781" s="28"/>
      <c r="O781" s="28"/>
      <c r="P781" s="28"/>
      <c r="Q781" s="28"/>
      <c r="S781" s="28"/>
      <c r="T781" s="28"/>
      <c r="U781" s="28"/>
      <c r="W781" s="28"/>
      <c r="X781" s="28"/>
      <c r="Y781" s="28"/>
      <c r="AA781" s="28"/>
      <c r="AB781" s="28"/>
      <c r="AC781" s="28"/>
      <c r="AE781" s="28"/>
      <c r="AF781" s="28"/>
      <c r="AG781" s="28"/>
      <c r="AM781" s="28"/>
      <c r="AN781" s="28"/>
      <c r="AO781" s="28"/>
    </row>
    <row r="782" spans="2:41" ht="30" customHeight="1" x14ac:dyDescent="0.25">
      <c r="B782" s="29" t="s">
        <v>92</v>
      </c>
      <c r="C782" s="29" t="s">
        <v>98</v>
      </c>
      <c r="D782" s="1" t="s">
        <v>0</v>
      </c>
      <c r="E782" s="2" t="s">
        <v>1</v>
      </c>
      <c r="F782" s="30"/>
      <c r="G782" s="53">
        <f>IF(AND(H782=0,H782&lt;=0),0,IF(AND(H782&gt;0,H782&lt;=5),3,IF(AND(H782&gt;5,H782&lt;=10),5,IF(AND(H782&gt;10,H782&lt;=15),7,IF(AND(H782&gt;15,H782&lt;=20),9,IF(AND(H782&gt;20,H782&lt;=30),11,IF(AND(H782&gt;30,H782&lt;=40),13,IF(AND(H782&gt;40,H782&lt;=50),15,IF(AND(H782&gt;50,H782&lt;=65),17,IF(AND(H782&gt;65,H782&lt;=80),19,21))))))))))</f>
        <v>13</v>
      </c>
      <c r="H782" s="57">
        <v>31</v>
      </c>
      <c r="I782" s="54" t="s">
        <v>51</v>
      </c>
      <c r="K782" s="53">
        <f>IF(AND(L782=0,L782&lt;=0),0,IF(AND(L782&gt;0,L782&lt;=5),3,IF(AND(L782&gt;5,L782&lt;=10),5,IF(AND(L782&gt;10,L782&lt;=15),7,IF(AND(L782&gt;15,L782&lt;=20),9,IF(AND(L782&gt;20,L782&lt;=30),11,IF(AND(L782&gt;30,L782&lt;=40),13,IF(AND(L782&gt;40,L782&lt;=50),15,IF(AND(L782&gt;50,L782&lt;=65),17,IF(AND(L782&gt;65,L782&lt;=80),19,21))))))))))</f>
        <v>15</v>
      </c>
      <c r="L782" s="57">
        <v>44</v>
      </c>
      <c r="M782" s="54" t="s">
        <v>51</v>
      </c>
      <c r="O782" s="53">
        <f>IF(AND(P782=0,P782&lt;=0),0,IF(AND(P782&gt;0,P782&lt;=5),3,IF(AND(P782&gt;5,P782&lt;=10),5,IF(AND(P782&gt;10,P782&lt;=15),7,IF(AND(P782&gt;15,P782&lt;=20),9,IF(AND(P782&gt;20,P782&lt;=30),11,IF(AND(P782&gt;30,P782&lt;=40),13,IF(AND(P782&gt;40,P782&lt;=50),15,IF(AND(P782&gt;50,P782&lt;=65),17,IF(AND(P782&gt;65,P782&lt;=80),19,21))))))))))</f>
        <v>19</v>
      </c>
      <c r="P782" s="57">
        <v>72</v>
      </c>
      <c r="Q782" s="54" t="s">
        <v>51</v>
      </c>
      <c r="S782" s="53">
        <f>IF(AND(T782=0,T782&lt;=0),0,IF(AND(T782&gt;0,T782&lt;=5),3,IF(AND(T782&gt;5,T782&lt;=10),5,IF(AND(T782&gt;10,T782&lt;=15),7,IF(AND(T782&gt;15,T782&lt;=20),9,IF(AND(T782&gt;20,T782&lt;=30),11,IF(AND(T782&gt;30,T782&lt;=40),13,IF(AND(T782&gt;40,T782&lt;=50),15,IF(AND(T782&gt;50,T782&lt;=65),17,IF(AND(T782&gt;65,T782&lt;=80),19,21))))))))))</f>
        <v>9</v>
      </c>
      <c r="T782" s="57">
        <v>20</v>
      </c>
      <c r="U782" s="54" t="s">
        <v>51</v>
      </c>
      <c r="W782" s="53">
        <f>IF(AND(X782=0,X782&lt;=0),0,IF(AND(X782&gt;0,X782&lt;=5),3,IF(AND(X782&gt;5,X782&lt;=10),5,IF(AND(X782&gt;10,X782&lt;=15),7,IF(AND(X782&gt;15,X782&lt;=20),9,IF(AND(X782&gt;20,X782&lt;=30),11,IF(AND(X782&gt;30,X782&lt;=40),13,IF(AND(X782&gt;40,X782&lt;=50),15,IF(AND(X782&gt;50,X782&lt;=65),17,IF(AND(X782&gt;65,X782&lt;=80),19,21))))))))))</f>
        <v>11</v>
      </c>
      <c r="X782" s="57">
        <v>30</v>
      </c>
      <c r="Y782" s="54" t="s">
        <v>51</v>
      </c>
      <c r="AA782" s="53">
        <f>IF(AND(AB782=0,AB782&lt;=0),0,IF(AND(AB782&gt;0,AB782&lt;=5),3,IF(AND(AB782&gt;5,AB782&lt;=10),5,IF(AND(AB782&gt;10,AB782&lt;=15),7,IF(AND(AB782&gt;15,AB782&lt;=20),9,IF(AND(AB782&gt;20,AB782&lt;=30),11,IF(AND(AB782&gt;30,AB782&lt;=40),13,IF(AND(AB782&gt;40,AB782&lt;=50),15,IF(AND(AB782&gt;50,AB782&lt;=65),17,IF(AND(AB782&gt;65,AB782&lt;=80),19,21))))))))))</f>
        <v>13</v>
      </c>
      <c r="AB782" s="57">
        <v>39</v>
      </c>
      <c r="AC782" s="54" t="s">
        <v>51</v>
      </c>
      <c r="AE782" s="53">
        <f>IF(AND(AF782=0,AF782&lt;=0),0,IF(AND(AF782&gt;0,AF782&lt;=5),3,IF(AND(AF782&gt;5,AF782&lt;=10),5,IF(AND(AF782&gt;10,AF782&lt;=15),7,IF(AND(AF782&gt;15,AF782&lt;=20),9,IF(AND(AF782&gt;20,AF782&lt;=30),11,IF(AND(AF782&gt;30,AF782&lt;=40),13,IF(AND(AF782&gt;40,AF782&lt;=50),15,IF(AND(AF782&gt;50,AF782&lt;=65),17,IF(AND(AF782&gt;65,AF782&lt;=80),19,21))))))))))</f>
        <v>17</v>
      </c>
      <c r="AF782" s="57">
        <v>52</v>
      </c>
      <c r="AG782" s="54" t="s">
        <v>51</v>
      </c>
      <c r="AM782" s="53">
        <f>IF(AND(AN782=0,AN782&lt;=0),0,IF(AND(AN782&gt;0,AN782&lt;=5),3,IF(AND(AN782&gt;5,AN782&lt;=10),5,IF(AND(AN782&gt;10,AN782&lt;=15),7,IF(AND(AN782&gt;15,AN782&lt;=20),9,IF(AND(AN782&gt;20,AN782&lt;=30),11,IF(AND(AN782&gt;30,AN782&lt;=40),13,IF(AND(AN782&gt;40,AN782&lt;=50),15,IF(AND(AN782&gt;50,AN782&lt;=65),17,IF(AND(AN782&gt;65,AN782&lt;=80),19,21))))))))))</f>
        <v>9</v>
      </c>
      <c r="AN782" s="57">
        <v>20</v>
      </c>
      <c r="AO782" s="54" t="s">
        <v>51</v>
      </c>
    </row>
    <row r="783" spans="2:41" ht="30" customHeight="1" x14ac:dyDescent="0.25">
      <c r="B783" s="29" t="s">
        <v>92</v>
      </c>
      <c r="C783" s="29" t="s">
        <v>98</v>
      </c>
      <c r="D783" s="1" t="s">
        <v>2</v>
      </c>
      <c r="E783" s="2" t="s">
        <v>82</v>
      </c>
      <c r="F783" s="30"/>
      <c r="G783" s="53">
        <f>IF(AND(H783=0,H783&lt;=0),0,IF(AND(H783&gt;0,H783&lt;=5),3,IF(AND(H783&gt;5,H783&lt;=10),6,IF(AND(H783&gt;10,H783&lt;=15),9,IF(AND(H783&gt;15,H783&lt;=20),12,IF(AND(H783&gt;20,H783&lt;=25),15,IF(AND(H783&gt;25,H783&lt;=30),18,IF(AND(H783&gt;30,H783&lt;=35),21,IF(AND(H783&gt;35,H783&lt;=40),24,IF(AND(H783&gt;40,H783&lt;=45),27,30))))))))))</f>
        <v>3</v>
      </c>
      <c r="H783" s="57">
        <v>1</v>
      </c>
      <c r="I783" s="54" t="s">
        <v>83</v>
      </c>
      <c r="K783" s="53">
        <f>IF(AND(L783=0,L783&lt;=0),0,IF(AND(L783&gt;0,L783&lt;=5),3,IF(AND(L783&gt;5,L783&lt;=10),6,IF(AND(L783&gt;10,L783&lt;=15),9,IF(AND(L783&gt;15,L783&lt;=20),12,IF(AND(L783&gt;20,L783&lt;=25),15,IF(AND(L783&gt;25,L783&lt;=30),18,IF(AND(L783&gt;30,L783&lt;=35),21,IF(AND(L783&gt;35,L783&lt;=40),24,IF(AND(L783&gt;40,L783&lt;=45),27,30))))))))))</f>
        <v>3</v>
      </c>
      <c r="L783" s="57">
        <v>5</v>
      </c>
      <c r="M783" s="54" t="s">
        <v>83</v>
      </c>
      <c r="O783" s="53">
        <f>IF(AND(P783=0,P783&lt;=0),0,IF(AND(P783&gt;0,P783&lt;=5),3,IF(AND(P783&gt;5,P783&lt;=10),6,IF(AND(P783&gt;10,P783&lt;=15),9,IF(AND(P783&gt;15,P783&lt;=20),12,IF(AND(P783&gt;20,P783&lt;=25),15,IF(AND(P783&gt;25,P783&lt;=30),18,IF(AND(P783&gt;30,P783&lt;=35),21,IF(AND(P783&gt;35,P783&lt;=40),24,IF(AND(P783&gt;40,P783&lt;=45),27,30))))))))))</f>
        <v>6</v>
      </c>
      <c r="P783" s="57">
        <v>6</v>
      </c>
      <c r="Q783" s="54" t="s">
        <v>83</v>
      </c>
      <c r="S783" s="53">
        <f>IF(AND(T783=0,T783&lt;=0),0,IF(AND(T783&gt;0,T783&lt;=5),3,IF(AND(T783&gt;5,T783&lt;=10),6,IF(AND(T783&gt;10,T783&lt;=15),9,IF(AND(T783&gt;15,T783&lt;=20),12,IF(AND(T783&gt;20,T783&lt;=25),15,IF(AND(T783&gt;25,T783&lt;=30),18,IF(AND(T783&gt;30,T783&lt;=35),21,IF(AND(T783&gt;35,T783&lt;=40),24,IF(AND(T783&gt;40,T783&lt;=45),27,30))))))))))</f>
        <v>3</v>
      </c>
      <c r="T783" s="57">
        <v>3</v>
      </c>
      <c r="U783" s="54" t="s">
        <v>86</v>
      </c>
      <c r="W783" s="53">
        <f>IF(AND(X783=0,X783&lt;=0),0,IF(AND(X783&gt;0,X783&lt;=5),3,IF(AND(X783&gt;5,X783&lt;=10),6,IF(AND(X783&gt;10,X783&lt;=15),9,IF(AND(X783&gt;15,X783&lt;=20),12,IF(AND(X783&gt;20,X783&lt;=25),15,IF(AND(X783&gt;25,X783&lt;=30),18,IF(AND(X783&gt;30,X783&lt;=35),21,IF(AND(X783&gt;35,X783&lt;=40),24,IF(AND(X783&gt;40,X783&lt;=45),27,30))))))))))</f>
        <v>3</v>
      </c>
      <c r="X783" s="57">
        <v>1</v>
      </c>
      <c r="Y783" s="54" t="s">
        <v>83</v>
      </c>
      <c r="AA783" s="53">
        <f>IF(AND(AB783=0,AB783&lt;=0),0,IF(AND(AB783&gt;0,AB783&lt;=5),3,IF(AND(AB783&gt;5,AB783&lt;=10),6,IF(AND(AB783&gt;10,AB783&lt;=15),9,IF(AND(AB783&gt;15,AB783&lt;=20),12,IF(AND(AB783&gt;20,AB783&lt;=25),15,IF(AND(AB783&gt;25,AB783&lt;=30),18,IF(AND(AB783&gt;30,AB783&lt;=35),21,IF(AND(AB783&gt;35,AB783&lt;=40),24,IF(AND(AB783&gt;40,AB783&lt;=45),27,30))))))))))</f>
        <v>6</v>
      </c>
      <c r="AB783" s="57">
        <v>6</v>
      </c>
      <c r="AC783" s="54" t="s">
        <v>83</v>
      </c>
      <c r="AE783" s="53">
        <f>IF(AND(AF783=0,AF783&lt;=0),0,IF(AND(AF783&gt;0,AF783&lt;=5),3,IF(AND(AF783&gt;5,AF783&lt;=10),6,IF(AND(AF783&gt;10,AF783&lt;=15),9,IF(AND(AF783&gt;15,AF783&lt;=20),12,IF(AND(AF783&gt;20,AF783&lt;=25),15,IF(AND(AF783&gt;25,AF783&lt;=30),18,IF(AND(AF783&gt;30,AF783&lt;=35),21,IF(AND(AF783&gt;35,AF783&lt;=40),24,IF(AND(AF783&gt;40,AF783&lt;=45),27,30))))))))))</f>
        <v>6</v>
      </c>
      <c r="AF783" s="57">
        <v>7</v>
      </c>
      <c r="AG783" s="54" t="s">
        <v>83</v>
      </c>
      <c r="AM783" s="53">
        <f>IF(AND(AN783=0,AN783&lt;=0),0,IF(AND(AN783&gt;0,AN783&lt;=5),3,IF(AND(AN783&gt;5,AN783&lt;=10),6,IF(AND(AN783&gt;10,AN783&lt;=15),9,IF(AND(AN783&gt;15,AN783&lt;=20),12,IF(AND(AN783&gt;20,AN783&lt;=25),15,IF(AND(AN783&gt;25,AN783&lt;=30),18,IF(AND(AN783&gt;30,AN783&lt;=35),21,IF(AND(AN783&gt;35,AN783&lt;=40),24,IF(AND(AN783&gt;40,AN783&lt;=45),27,30))))))))))</f>
        <v>3</v>
      </c>
      <c r="AN783" s="57">
        <v>3</v>
      </c>
      <c r="AO783" s="54" t="s">
        <v>86</v>
      </c>
    </row>
    <row r="784" spans="2:41" ht="30" customHeight="1" x14ac:dyDescent="0.25">
      <c r="B784" s="29" t="s">
        <v>92</v>
      </c>
      <c r="C784" s="29" t="s">
        <v>98</v>
      </c>
      <c r="D784" s="1" t="s">
        <v>3</v>
      </c>
      <c r="E784" s="2" t="s">
        <v>81</v>
      </c>
      <c r="F784" s="30"/>
      <c r="G784" s="53">
        <f>IF(AND(H784=0,H784&lt;=0),0,IF(AND(H784&gt;0,H784&lt;=5),3,IF(AND(H784&gt;5,H784&lt;=10),5,IF(AND(H784&gt;10,H784&lt;=15),7,IF(AND(H784&gt;15,H784&lt;=20),9,IF(AND(H784&gt;20,H784&lt;=25),11,IF(AND(H784&gt;25,H784&lt;=30),13,IF(AND(H784&gt;30,H784&lt;=35),15,IF(AND(H784&gt;35,H784&lt;=40),17,IF(AND(H784&gt;40,H784&lt;=45),19,21))))))))))</f>
        <v>3</v>
      </c>
      <c r="H784" s="57">
        <v>5</v>
      </c>
      <c r="I784" s="54" t="s">
        <v>81</v>
      </c>
      <c r="K784" s="53">
        <f>IF(AND(L784=0,L784&lt;=0),0,IF(AND(L784&gt;0,L784&lt;=5),3,IF(AND(L784&gt;5,L784&lt;=10),5,IF(AND(L784&gt;10,L784&lt;=15),7,IF(AND(L784&gt;15,L784&lt;=20),9,IF(AND(L784&gt;20,L784&lt;=25),11,IF(AND(L784&gt;25,L784&lt;=30),13,IF(AND(L784&gt;30,L784&lt;=35),15,IF(AND(L784&gt;35,L784&lt;=40),17,IF(AND(L784&gt;40,L784&lt;=45),19,21))))))))))</f>
        <v>3</v>
      </c>
      <c r="L784" s="57">
        <v>4</v>
      </c>
      <c r="M784" s="54" t="s">
        <v>81</v>
      </c>
      <c r="O784" s="53">
        <f>IF(AND(P784=0,P784&lt;=0),0,IF(AND(P784&gt;0,P784&lt;=5),3,IF(AND(P784&gt;5,P784&lt;=10),5,IF(AND(P784&gt;10,P784&lt;=15),7,IF(AND(P784&gt;15,P784&lt;=20),9,IF(AND(P784&gt;20,P784&lt;=25),11,IF(AND(P784&gt;25,P784&lt;=30),13,IF(AND(P784&gt;30,P784&lt;=35),15,IF(AND(P784&gt;35,P784&lt;=40),17,IF(AND(P784&gt;40,P784&lt;=45),19,21))))))))))</f>
        <v>5</v>
      </c>
      <c r="P784" s="57">
        <v>7</v>
      </c>
      <c r="Q784" s="54" t="s">
        <v>81</v>
      </c>
      <c r="S784" s="53">
        <f>IF(AND(T784=0,T784&lt;=0),0,IF(AND(T784&gt;0,T784&lt;=5),3,IF(AND(T784&gt;5,T784&lt;=10),5,IF(AND(T784&gt;10,T784&lt;=15),7,IF(AND(T784&gt;15,T784&lt;=20),9,IF(AND(T784&gt;20,T784&lt;=25),11,IF(AND(T784&gt;25,T784&lt;=30),13,IF(AND(T784&gt;30,T784&lt;=35),15,IF(AND(T784&gt;35,T784&lt;=40),17,IF(AND(T784&gt;40,T784&lt;=45),19,21))))))))))</f>
        <v>3</v>
      </c>
      <c r="T784" s="57">
        <v>3</v>
      </c>
      <c r="U784" s="54" t="s">
        <v>81</v>
      </c>
      <c r="W784" s="53">
        <f>IF(AND(X784=0,X784&lt;=0),0,IF(AND(X784&gt;0,X784&lt;=5),3,IF(AND(X784&gt;5,X784&lt;=10),5,IF(AND(X784&gt;10,X784&lt;=15),7,IF(AND(X784&gt;15,X784&lt;=20),9,IF(AND(X784&gt;20,X784&lt;=25),11,IF(AND(X784&gt;25,X784&lt;=30),13,IF(AND(X784&gt;30,X784&lt;=35),15,IF(AND(X784&gt;35,X784&lt;=40),17,IF(AND(X784&gt;40,X784&lt;=45),19,21))))))))))</f>
        <v>5</v>
      </c>
      <c r="X784" s="57">
        <v>6</v>
      </c>
      <c r="Y784" s="54" t="s">
        <v>81</v>
      </c>
      <c r="AA784" s="53">
        <f>IF(AND(AB784=0,AB784&lt;=0),0,IF(AND(AB784&gt;0,AB784&lt;=5),3,IF(AND(AB784&gt;5,AB784&lt;=10),5,IF(AND(AB784&gt;10,AB784&lt;=15),7,IF(AND(AB784&gt;15,AB784&lt;=20),9,IF(AND(AB784&gt;20,AB784&lt;=25),11,IF(AND(AB784&gt;25,AB784&lt;=30),13,IF(AND(AB784&gt;30,AB784&lt;=35),15,IF(AND(AB784&gt;35,AB784&lt;=40),17,IF(AND(AB784&gt;40,AB784&lt;=45),19,21))))))))))</f>
        <v>5</v>
      </c>
      <c r="AB784" s="57">
        <v>7</v>
      </c>
      <c r="AC784" s="54" t="s">
        <v>81</v>
      </c>
      <c r="AE784" s="53">
        <f>IF(AND(AF784=0,AF784&lt;=0),0,IF(AND(AF784&gt;0,AF784&lt;=5),3,IF(AND(AF784&gt;5,AF784&lt;=10),5,IF(AND(AF784&gt;10,AF784&lt;=15),7,IF(AND(AF784&gt;15,AF784&lt;=20),9,IF(AND(AF784&gt;20,AF784&lt;=25),11,IF(AND(AF784&gt;25,AF784&lt;=30),13,IF(AND(AF784&gt;30,AF784&lt;=35),15,IF(AND(AF784&gt;35,AF784&lt;=40),17,IF(AND(AF784&gt;40,AF784&lt;=45),19,21))))))))))</f>
        <v>5</v>
      </c>
      <c r="AF784" s="57">
        <v>7</v>
      </c>
      <c r="AG784" s="54" t="s">
        <v>81</v>
      </c>
      <c r="AM784" s="53">
        <f>IF(AND(AN784=0,AN784&lt;=0),0,IF(AND(AN784&gt;0,AN784&lt;=5),3,IF(AND(AN784&gt;5,AN784&lt;=10),5,IF(AND(AN784&gt;10,AN784&lt;=15),7,IF(AND(AN784&gt;15,AN784&lt;=20),9,IF(AND(AN784&gt;20,AN784&lt;=25),11,IF(AND(AN784&gt;25,AN784&lt;=30),13,IF(AND(AN784&gt;30,AN784&lt;=35),15,IF(AND(AN784&gt;35,AN784&lt;=40),17,IF(AND(AN784&gt;40,AN784&lt;=45),19,21))))))))))</f>
        <v>3</v>
      </c>
      <c r="AN784" s="57">
        <v>3</v>
      </c>
      <c r="AO784" s="54" t="s">
        <v>81</v>
      </c>
    </row>
    <row r="785" spans="2:41" ht="30" customHeight="1" x14ac:dyDescent="0.25">
      <c r="B785" s="29" t="s">
        <v>92</v>
      </c>
      <c r="C785" s="29" t="s">
        <v>98</v>
      </c>
      <c r="D785" s="1" t="s">
        <v>4</v>
      </c>
      <c r="E785" s="2" t="s">
        <v>52</v>
      </c>
      <c r="F785" s="30"/>
      <c r="G785" s="53">
        <f>IF(H785&lt;1,0,IF(H785=1,2,IF(H785=2,4,IF(H785=3,6,IF(H785=4,8,IF(H785=5,10,IF(H785=6,12,IF(H785=7,14,IF(H785=8,16,IF(H785=9,18,20))))))))))</f>
        <v>0</v>
      </c>
      <c r="H785" s="57"/>
      <c r="I785" s="54" t="s">
        <v>52</v>
      </c>
      <c r="K785" s="53">
        <f>IF(L785&lt;1,0,IF(L785=1,2,IF(L785=2,4,IF(L785=3,6,IF(L785=4,8,IF(L785=5,10,IF(L785=6,12,IF(L785=7,14,IF(L785=8,16,IF(L785=9,18,20))))))))))</f>
        <v>0</v>
      </c>
      <c r="L785" s="57"/>
      <c r="M785" s="54" t="s">
        <v>52</v>
      </c>
      <c r="O785" s="53">
        <f>IF(P785&lt;1,0,IF(P785=1,2,IF(P785=2,4,IF(P785=3,6,IF(P785=4,8,IF(P785=5,10,IF(P785=6,12,IF(P785=7,14,IF(P785=8,16,IF(P785=9,18,20))))))))))</f>
        <v>0</v>
      </c>
      <c r="P785" s="57"/>
      <c r="Q785" s="54" t="s">
        <v>52</v>
      </c>
      <c r="S785" s="53">
        <f>IF(T785&lt;1,0,IF(T785=1,2,IF(T785=2,4,IF(T785=3,6,IF(T785=4,8,IF(T785=5,10,IF(T785=6,12,IF(T785=7,14,IF(T785=8,16,IF(T785=9,18,20))))))))))</f>
        <v>0</v>
      </c>
      <c r="T785" s="57"/>
      <c r="U785" s="54" t="s">
        <v>52</v>
      </c>
      <c r="W785" s="53">
        <f>IF(X785&lt;1,0,IF(X785=1,2,IF(X785=2,4,IF(X785=3,6,IF(X785=4,8,IF(X785=5,10,IF(X785=6,12,IF(X785=7,14,IF(X785=8,16,IF(X785=9,18,20))))))))))</f>
        <v>0</v>
      </c>
      <c r="X785" s="57"/>
      <c r="Y785" s="54" t="s">
        <v>52</v>
      </c>
      <c r="AA785" s="53">
        <f>IF(AB785&lt;1,0,IF(AB785=1,2,IF(AB785=2,4,IF(AB785=3,6,IF(AB785=4,8,IF(AB785=5,10,IF(AB785=6,12,IF(AB785=7,14,IF(AB785=8,16,IF(AB785=9,18,20))))))))))</f>
        <v>0</v>
      </c>
      <c r="AB785" s="57"/>
      <c r="AC785" s="54" t="s">
        <v>52</v>
      </c>
      <c r="AE785" s="53">
        <f>IF(AF785&lt;1,0,IF(AF785=1,2,IF(AF785=2,4,IF(AF785=3,6,IF(AF785=4,8,IF(AF785=5,10,IF(AF785=6,12,IF(AF785=7,14,IF(AF785=8,16,IF(AF785=9,18,20))))))))))</f>
        <v>0</v>
      </c>
      <c r="AF785" s="57"/>
      <c r="AG785" s="54" t="s">
        <v>52</v>
      </c>
      <c r="AM785" s="53">
        <f>IF(AN785&lt;1,0,IF(AN785=1,2,IF(AN785=2,4,IF(AN785=3,6,IF(AN785=4,8,IF(AN785=5,10,IF(AN785=6,12,IF(AN785=7,14,IF(AN785=8,16,IF(AN785=9,18,20))))))))))</f>
        <v>0</v>
      </c>
      <c r="AN785" s="57"/>
      <c r="AO785" s="54" t="s">
        <v>52</v>
      </c>
    </row>
    <row r="786" spans="2:41" ht="30" customHeight="1" x14ac:dyDescent="0.25">
      <c r="B786" s="29" t="s">
        <v>92</v>
      </c>
      <c r="C786" s="29" t="s">
        <v>98</v>
      </c>
      <c r="D786" s="1" t="s">
        <v>5</v>
      </c>
      <c r="E786" s="2" t="s">
        <v>85</v>
      </c>
      <c r="F786" s="30"/>
      <c r="G786" s="53">
        <f>IF(AND(H786=0,H786&lt;=0),0,IF(AND(H786&gt;0,H786&lt;=5),3,IF(AND(H786&gt;5,H786&lt;=10),4,IF(AND(H786&gt;10,H786&lt;=15),7,IF(AND(H786&gt;15,H786&lt;=20),9,IF(AND(H786&gt;20,H786&lt;=25),11,IF(AND(H786&gt;25,H786&lt;=30),13,IF(AND(H786&gt;30,H786&lt;=35),16,IF(AND(H786&gt;35,H786&lt;=40),17,IF(AND(H786&gt;40,H786&lt;=45),19,21))))))))))</f>
        <v>3</v>
      </c>
      <c r="H786" s="57">
        <v>5</v>
      </c>
      <c r="I786" s="31" t="s">
        <v>53</v>
      </c>
      <c r="K786" s="53">
        <f>IF(AND(L786=0,L786&lt;=0),0,IF(AND(L786&gt;0,L786&lt;=5),3,IF(AND(L786&gt;5,L786&lt;=10),4,IF(AND(L786&gt;10,L786&lt;=15),7,IF(AND(L786&gt;15,L786&lt;=20),9,IF(AND(L786&gt;20,L786&lt;=25),11,IF(AND(L786&gt;25,L786&lt;=30),13,IF(AND(L786&gt;30,L786&lt;=35),16,IF(AND(L786&gt;35,L786&lt;=40),17,IF(AND(L786&gt;40,L786&lt;=45),19,21))))))))))</f>
        <v>3</v>
      </c>
      <c r="L786" s="57">
        <v>5</v>
      </c>
      <c r="M786" s="31" t="s">
        <v>53</v>
      </c>
      <c r="O786" s="53">
        <f>IF(AND(P786=0,P786&lt;=0),0,IF(AND(P786&gt;0,P786&lt;=5),3,IF(AND(P786&gt;5,P786&lt;=10),4,IF(AND(P786&gt;10,P786&lt;=15),7,IF(AND(P786&gt;15,P786&lt;=20),9,IF(AND(P786&gt;20,P786&lt;=25),11,IF(AND(P786&gt;25,P786&lt;=30),13,IF(AND(P786&gt;30,P786&lt;=35),16,IF(AND(P786&gt;35,P786&lt;=40),17,IF(AND(P786&gt;40,P786&lt;=45),19,21))))))))))</f>
        <v>3</v>
      </c>
      <c r="P786" s="57">
        <v>5</v>
      </c>
      <c r="Q786" s="31" t="s">
        <v>53</v>
      </c>
      <c r="S786" s="53">
        <f>IF(AND(T786=0,T786&lt;=0),0,IF(AND(T786&gt;0,T786&lt;=5),3,IF(AND(T786&gt;5,T786&lt;=10),4,IF(AND(T786&gt;10,T786&lt;=15),7,IF(AND(T786&gt;15,T786&lt;=20),9,IF(AND(T786&gt;20,T786&lt;=25),11,IF(AND(T786&gt;25,T786&lt;=30),13,IF(AND(T786&gt;30,T786&lt;=35),16,IF(AND(T786&gt;35,T786&lt;=40),17,IF(AND(T786&gt;40,T786&lt;=45),19,21))))))))))</f>
        <v>3</v>
      </c>
      <c r="T786" s="57">
        <v>5</v>
      </c>
      <c r="U786" s="31" t="s">
        <v>53</v>
      </c>
      <c r="W786" s="53">
        <f>IF(AND(X786=0,X786&lt;=0),0,IF(AND(X786&gt;0,X786&lt;=5),3,IF(AND(X786&gt;5,X786&lt;=10),4,IF(AND(X786&gt;10,X786&lt;=15),7,IF(AND(X786&gt;15,X786&lt;=20),9,IF(AND(X786&gt;20,X786&lt;=25),11,IF(AND(X786&gt;25,X786&lt;=30),13,IF(AND(X786&gt;30,X786&lt;=35),16,IF(AND(X786&gt;35,X786&lt;=40),17,IF(AND(X786&gt;40,X786&lt;=45),19,21))))))))))</f>
        <v>4</v>
      </c>
      <c r="X786" s="57">
        <v>6</v>
      </c>
      <c r="Y786" s="31" t="s">
        <v>53</v>
      </c>
      <c r="AA786" s="53">
        <f>IF(AND(AB786=0,AB786&lt;=0),0,IF(AND(AB786&gt;0,AB786&lt;=5),3,IF(AND(AB786&gt;5,AB786&lt;=10),4,IF(AND(AB786&gt;10,AB786&lt;=15),7,IF(AND(AB786&gt;15,AB786&lt;=20),9,IF(AND(AB786&gt;20,AB786&lt;=25),11,IF(AND(AB786&gt;25,AB786&lt;=30),13,IF(AND(AB786&gt;30,AB786&lt;=35),16,IF(AND(AB786&gt;35,AB786&lt;=40),17,IF(AND(AB786&gt;40,AB786&lt;=45),19,21))))))))))</f>
        <v>3</v>
      </c>
      <c r="AB786" s="57">
        <v>5</v>
      </c>
      <c r="AC786" s="31" t="s">
        <v>53</v>
      </c>
      <c r="AE786" s="53">
        <f>IF(AND(AF786=0,AF786&lt;=0),0,IF(AND(AF786&gt;0,AF786&lt;=5),3,IF(AND(AF786&gt;5,AF786&lt;=10),4,IF(AND(AF786&gt;10,AF786&lt;=15),7,IF(AND(AF786&gt;15,AF786&lt;=20),9,IF(AND(AF786&gt;20,AF786&lt;=25),11,IF(AND(AF786&gt;25,AF786&lt;=30),13,IF(AND(AF786&gt;30,AF786&lt;=35),16,IF(AND(AF786&gt;35,AF786&lt;=40),17,IF(AND(AF786&gt;40,AF786&lt;=45),19,21))))))))))</f>
        <v>3</v>
      </c>
      <c r="AF786" s="57">
        <v>5</v>
      </c>
      <c r="AG786" s="31" t="s">
        <v>53</v>
      </c>
      <c r="AM786" s="53">
        <f>IF(AND(AN786=0,AN786&lt;=0),0,IF(AND(AN786&gt;0,AN786&lt;=5),3,IF(AND(AN786&gt;5,AN786&lt;=10),4,IF(AND(AN786&gt;10,AN786&lt;=15),7,IF(AND(AN786&gt;15,AN786&lt;=20),9,IF(AND(AN786&gt;20,AN786&lt;=25),11,IF(AND(AN786&gt;25,AN786&lt;=30),13,IF(AND(AN786&gt;30,AN786&lt;=35),16,IF(AND(AN786&gt;35,AN786&lt;=40),17,IF(AND(AN786&gt;40,AN786&lt;=45),19,21))))))))))</f>
        <v>3</v>
      </c>
      <c r="AN786" s="57">
        <v>5</v>
      </c>
      <c r="AO786" s="31" t="s">
        <v>53</v>
      </c>
    </row>
    <row r="787" spans="2:41" ht="30" customHeight="1" x14ac:dyDescent="0.25">
      <c r="B787" s="29" t="s">
        <v>92</v>
      </c>
      <c r="C787" s="29" t="s">
        <v>98</v>
      </c>
      <c r="D787" s="1" t="s">
        <v>7</v>
      </c>
      <c r="E787" s="2" t="s">
        <v>6</v>
      </c>
      <c r="F787" s="30"/>
      <c r="G787" s="53">
        <f>IF(AND(H787=0,H787&lt;=0),0,IF(AND(H787&gt;0,H787&lt;=2),1,IF(AND(H787&gt;2,H787&lt;=4),2,IF(AND(H787&gt;4,H787&lt;=6),3,IF(AND(H787&gt;6,H787&lt;=8),4,IF(AND(H787&gt;8,H787&lt;=10),5,IF(AND(H787&gt;10,H787&lt;=12),6,IF(AND(H787&gt;12,H787&lt;=14),7,IF(AND(H787&gt;14,H787&lt;=16),8,IF(AND(H787&gt;16,H787&lt;=18),9,10))))))))))</f>
        <v>0</v>
      </c>
      <c r="H787" s="57"/>
      <c r="I787" s="54" t="s">
        <v>62</v>
      </c>
      <c r="K787" s="53">
        <f>IF(AND(L787=0,L787&lt;=0),0,IF(AND(L787&gt;0,L787&lt;=2),1,IF(AND(L787&gt;2,L787&lt;=4),2,IF(AND(L787&gt;4,L787&lt;=6),3,IF(AND(L787&gt;6,L787&lt;=8),4,IF(AND(L787&gt;8,L787&lt;=10),5,IF(AND(L787&gt;10,L787&lt;=12),6,IF(AND(L787&gt;12,L787&lt;=14),7,IF(AND(L787&gt;14,L787&lt;=16),8,IF(AND(L787&gt;16,L787&lt;=18),9,10))))))))))</f>
        <v>0</v>
      </c>
      <c r="L787" s="57"/>
      <c r="M787" s="54" t="s">
        <v>62</v>
      </c>
      <c r="O787" s="53">
        <f>IF(AND(P787=0,P787&lt;=0),0,IF(AND(P787&gt;0,P787&lt;=2),1,IF(AND(P787&gt;2,P787&lt;=4),2,IF(AND(P787&gt;4,P787&lt;=6),3,IF(AND(P787&gt;6,P787&lt;=8),4,IF(AND(P787&gt;8,P787&lt;=10),5,IF(AND(P787&gt;10,P787&lt;=12),6,IF(AND(P787&gt;12,P787&lt;=14),7,IF(AND(P787&gt;14,P787&lt;=16),8,IF(AND(P787&gt;16,P787&lt;=18),9,10))))))))))</f>
        <v>0</v>
      </c>
      <c r="P787" s="57"/>
      <c r="Q787" s="54" t="s">
        <v>62</v>
      </c>
      <c r="S787" s="53">
        <f>IF(AND(T787=0,T787&lt;=0),0,IF(AND(T787&gt;0,T787&lt;=2),1,IF(AND(T787&gt;2,T787&lt;=4),2,IF(AND(T787&gt;4,T787&lt;=6),3,IF(AND(T787&gt;6,T787&lt;=8),4,IF(AND(T787&gt;8,T787&lt;=10),5,IF(AND(T787&gt;10,T787&lt;=12),6,IF(AND(T787&gt;12,T787&lt;=14),7,IF(AND(T787&gt;14,T787&lt;=16),8,IF(AND(T787&gt;16,T787&lt;=18),9,10))))))))))</f>
        <v>0</v>
      </c>
      <c r="T787" s="57"/>
      <c r="U787" s="54" t="s">
        <v>62</v>
      </c>
      <c r="W787" s="53">
        <f>IF(AND(X787=0,X787&lt;=0),0,IF(AND(X787&gt;0,X787&lt;=2),1,IF(AND(X787&gt;2,X787&lt;=4),2,IF(AND(X787&gt;4,X787&lt;=6),3,IF(AND(X787&gt;6,X787&lt;=8),4,IF(AND(X787&gt;8,X787&lt;=10),5,IF(AND(X787&gt;10,X787&lt;=12),6,IF(AND(X787&gt;12,X787&lt;=14),7,IF(AND(X787&gt;14,X787&lt;=16),8,IF(AND(X787&gt;16,X787&lt;=18),9,10))))))))))</f>
        <v>0</v>
      </c>
      <c r="X787" s="57"/>
      <c r="Y787" s="54" t="s">
        <v>62</v>
      </c>
      <c r="AA787" s="53">
        <f>IF(AND(AB787=0,AB787&lt;=0),0,IF(AND(AB787&gt;0,AB787&lt;=2),1,IF(AND(AB787&gt;2,AB787&lt;=4),2,IF(AND(AB787&gt;4,AB787&lt;=6),3,IF(AND(AB787&gt;6,AB787&lt;=8),4,IF(AND(AB787&gt;8,AB787&lt;=10),5,IF(AND(AB787&gt;10,AB787&lt;=12),6,IF(AND(AB787&gt;12,AB787&lt;=14),7,IF(AND(AB787&gt;14,AB787&lt;=16),8,IF(AND(AB787&gt;16,AB787&lt;=18),9,10))))))))))</f>
        <v>0</v>
      </c>
      <c r="AB787" s="57"/>
      <c r="AC787" s="54" t="s">
        <v>62</v>
      </c>
      <c r="AE787" s="53">
        <f>IF(AND(AF787=0,AF787&lt;=0),0,IF(AND(AF787&gt;0,AF787&lt;=2),1,IF(AND(AF787&gt;2,AF787&lt;=4),2,IF(AND(AF787&gt;4,AF787&lt;=6),3,IF(AND(AF787&gt;6,AF787&lt;=8),4,IF(AND(AF787&gt;8,AF787&lt;=10),5,IF(AND(AF787&gt;10,AF787&lt;=12),6,IF(AND(AF787&gt;12,AF787&lt;=14),7,IF(AND(AF787&gt;14,AF787&lt;=16),8,IF(AND(AF787&gt;16,AF787&lt;=18),9,10))))))))))</f>
        <v>0</v>
      </c>
      <c r="AF787" s="57"/>
      <c r="AG787" s="54" t="s">
        <v>62</v>
      </c>
      <c r="AM787" s="53">
        <f>IF(AND(AN787=0,AN787&lt;=0),0,IF(AND(AN787&gt;0,AN787&lt;=2),1,IF(AND(AN787&gt;2,AN787&lt;=4),2,IF(AND(AN787&gt;4,AN787&lt;=6),3,IF(AND(AN787&gt;6,AN787&lt;=8),4,IF(AND(AN787&gt;8,AN787&lt;=10),5,IF(AND(AN787&gt;10,AN787&lt;=12),6,IF(AND(AN787&gt;12,AN787&lt;=14),7,IF(AND(AN787&gt;14,AN787&lt;=16),8,IF(AND(AN787&gt;16,AN787&lt;=18),9,10))))))))))</f>
        <v>0</v>
      </c>
      <c r="AN787" s="57"/>
      <c r="AO787" s="54" t="s">
        <v>62</v>
      </c>
    </row>
    <row r="788" spans="2:41" ht="30" customHeight="1" x14ac:dyDescent="0.25">
      <c r="B788" s="29" t="s">
        <v>92</v>
      </c>
      <c r="C788" s="29" t="s">
        <v>98</v>
      </c>
      <c r="D788" s="1" t="s">
        <v>9</v>
      </c>
      <c r="E788" s="2" t="s">
        <v>8</v>
      </c>
      <c r="F788" s="30"/>
      <c r="G788" s="76">
        <f>H788</f>
        <v>0</v>
      </c>
      <c r="H788" s="77"/>
      <c r="I788" s="73" t="str">
        <f>IF(G788=0,"SIN DATOS",IF(AND(G788&gt;0,G788&lt;=6),"ORDENADO",IF(AND(G788&gt;6,G788&lt;=11),"ORDENADO/BUENA PRESENTACIÓN",IF(AND(G788&gt;11,G788&lt;=15),"ODENADO/BUENA PRESENTACION/MAYORES ARGUMENTO","EXCELENTE"))))</f>
        <v>SIN DATOS</v>
      </c>
      <c r="J788" s="78"/>
      <c r="K788" s="76">
        <f>L788</f>
        <v>6</v>
      </c>
      <c r="L788" s="77">
        <v>6</v>
      </c>
      <c r="M788" s="73" t="str">
        <f>IF(K788=0,"SIN DATOS",IF(AND(K788&gt;0,K788&lt;=6),"ORDENADO",IF(AND(K788&gt;6,K788&lt;=11),"ORDENADO/BUENA PRESENTACIÓN",IF(AND(K788&gt;11,K788&lt;=15),"ODENADO/BUENA PRESENTACION/MAYORES ARGUMENTO","EXCELENTE"))))</f>
        <v>ORDENADO</v>
      </c>
      <c r="N788" s="78"/>
      <c r="O788" s="76">
        <f>P788</f>
        <v>5</v>
      </c>
      <c r="P788" s="77">
        <v>5</v>
      </c>
      <c r="Q788" s="73" t="str">
        <f>IF(O788=0,"SIN DATOS",IF(AND(O788&gt;0,O788&lt;=6),"ORDENADO",IF(AND(O788&gt;6,O788&lt;=11),"ORDENADO/BUENA PRESENTACIÓN",IF(AND(O788&gt;11,O788&lt;=15),"ODENADO/BUENA PRESENTACION/MAYORES ARGUMENTO","EXCELENTE"))))</f>
        <v>ORDENADO</v>
      </c>
      <c r="R788" s="78"/>
      <c r="S788" s="76">
        <f>T788</f>
        <v>0</v>
      </c>
      <c r="T788" s="77"/>
      <c r="U788" s="73" t="str">
        <f>IF(S788=0,"SIN DATOS",IF(AND(S788&gt;0,S788&lt;=6),"ORDENADO",IF(AND(S788&gt;6,S788&lt;=11),"ORDENADO/BUENA PRESENTACIÓN",IF(AND(S788&gt;11,S788&lt;=15),"ODENADO/BUENA PRESENTACION/MAYORES ARGUMENTO","EXCELENTE"))))</f>
        <v>SIN DATOS</v>
      </c>
      <c r="V788" s="78"/>
      <c r="W788" s="76">
        <f>X788</f>
        <v>6</v>
      </c>
      <c r="X788" s="77">
        <v>6</v>
      </c>
      <c r="Y788" s="73" t="str">
        <f>IF(W788=0,"SIN DATOS",IF(AND(W788&gt;0,W788&lt;=6),"ORDENADO",IF(AND(W788&gt;6,W788&lt;=11),"ORDENADO/BUENA PRESENTACIÓN",IF(AND(W788&gt;11,W788&lt;=15),"ODENADO/BUENA PRESENTACION/MAYORES ARGUMENTO","EXCELENTE"))))</f>
        <v>ORDENADO</v>
      </c>
      <c r="Z788" s="78"/>
      <c r="AA788" s="76">
        <f>AB788</f>
        <v>6</v>
      </c>
      <c r="AB788" s="77">
        <v>6</v>
      </c>
      <c r="AC788" s="73" t="str">
        <f>IF(AA788=0,"SIN DATOS",IF(AND(AA788&gt;0,AA788&lt;=6),"ORDENADO",IF(AND(AA788&gt;6,AA788&lt;=11),"ORDENADO/BUENA PRESENTACIÓN",IF(AND(AA788&gt;11,AA788&lt;=15),"ODENADO/BUENA PRESENTACION/MAYORES ARGUMENTO","EXCELENTE"))))</f>
        <v>ORDENADO</v>
      </c>
      <c r="AE788" s="76">
        <f>AF788</f>
        <v>6</v>
      </c>
      <c r="AF788" s="77">
        <v>6</v>
      </c>
      <c r="AG788" s="73" t="str">
        <f>IF(AE788=0,"SIN DATOS",IF(AND(AE788&gt;0,AE788&lt;=6),"ORDENADO",IF(AND(AE788&gt;6,AE788&lt;=11),"ORDENADO/BUENA PRESENTACIÓN",IF(AND(AE788&gt;11,AE788&lt;=15),"ODENADO/BUENA PRESENTACION/MAYORES ARGUMENTO","EXCELENTE"))))</f>
        <v>ORDENADO</v>
      </c>
      <c r="AL788" s="78"/>
      <c r="AM788" s="76">
        <f>AN788</f>
        <v>0</v>
      </c>
      <c r="AN788" s="77"/>
      <c r="AO788" s="73" t="str">
        <f>IF(AM788=0,"SIN DATOS",IF(AND(AM788&gt;0,AM788&lt;=6),"ORDENADO",IF(AND(AM788&gt;6,AM788&lt;=11),"ORDENADO/BUENA PRESENTACIÓN",IF(AND(AM788&gt;11,AM788&lt;=15),"ODENADO/BUENA PRESENTACION/MAYORES ARGUMENTO","EXCELENTE"))))</f>
        <v>SIN DATOS</v>
      </c>
    </row>
    <row r="789" spans="2:41" ht="30" customHeight="1" x14ac:dyDescent="0.25">
      <c r="B789" s="29" t="s">
        <v>92</v>
      </c>
      <c r="C789" s="29" t="s">
        <v>98</v>
      </c>
      <c r="D789" s="1" t="s">
        <v>63</v>
      </c>
      <c r="E789" s="2" t="s">
        <v>10</v>
      </c>
      <c r="F789" s="30"/>
      <c r="G789" s="53">
        <f>H789</f>
        <v>0</v>
      </c>
      <c r="H789" s="57"/>
      <c r="I789" s="56"/>
      <c r="K789" s="53">
        <f>L789</f>
        <v>0</v>
      </c>
      <c r="L789" s="57"/>
      <c r="M789" s="56"/>
      <c r="O789" s="53">
        <f>P789</f>
        <v>0</v>
      </c>
      <c r="P789" s="57"/>
      <c r="Q789" s="56"/>
      <c r="S789" s="53">
        <f>T789</f>
        <v>0</v>
      </c>
      <c r="T789" s="57"/>
      <c r="U789" s="56"/>
      <c r="W789" s="53">
        <f>X789</f>
        <v>0</v>
      </c>
      <c r="X789" s="57"/>
      <c r="Y789" s="56"/>
      <c r="AA789" s="53">
        <f>AB789</f>
        <v>0</v>
      </c>
      <c r="AB789" s="57"/>
      <c r="AC789" s="56"/>
      <c r="AE789" s="53">
        <f>AF789</f>
        <v>0</v>
      </c>
      <c r="AF789" s="57"/>
      <c r="AG789" s="56"/>
      <c r="AM789" s="53">
        <f>AN789</f>
        <v>0</v>
      </c>
      <c r="AN789" s="57"/>
      <c r="AO789" s="56"/>
    </row>
    <row r="790" spans="2:41" ht="15" customHeight="1" x14ac:dyDescent="0.25">
      <c r="B790" s="29" t="s">
        <v>92</v>
      </c>
      <c r="C790" s="29" t="s">
        <v>98</v>
      </c>
      <c r="D790" s="1" t="s">
        <v>80</v>
      </c>
      <c r="E790" s="2" t="s">
        <v>64</v>
      </c>
      <c r="F790" s="33"/>
      <c r="G790" s="64">
        <f>IF(H790=0,0,H790*50)</f>
        <v>100</v>
      </c>
      <c r="H790" s="63" t="s">
        <v>99</v>
      </c>
      <c r="I790" s="58" t="s">
        <v>66</v>
      </c>
      <c r="K790" s="64">
        <f>IF(L790=0,0,L790*50)</f>
        <v>150</v>
      </c>
      <c r="L790" s="63" t="s">
        <v>100</v>
      </c>
      <c r="M790" s="58" t="s">
        <v>66</v>
      </c>
      <c r="O790" s="64">
        <f>IF(P790=0,0,P790*50)</f>
        <v>350</v>
      </c>
      <c r="P790" s="63" t="s">
        <v>103</v>
      </c>
      <c r="Q790" s="58" t="s">
        <v>66</v>
      </c>
      <c r="S790" s="64">
        <f>IF(T790=0,0,T790*50)</f>
        <v>150</v>
      </c>
      <c r="T790" s="63" t="s">
        <v>100</v>
      </c>
      <c r="U790" s="58" t="s">
        <v>66</v>
      </c>
      <c r="W790" s="64">
        <f>IF(X790=0,0,X790*50)</f>
        <v>50</v>
      </c>
      <c r="X790" s="63" t="s">
        <v>91</v>
      </c>
      <c r="Y790" s="58" t="s">
        <v>66</v>
      </c>
      <c r="AA790" s="64">
        <f>IF(AB790=0,0,AB790*50)</f>
        <v>200</v>
      </c>
      <c r="AB790" s="63" t="s">
        <v>102</v>
      </c>
      <c r="AC790" s="58" t="s">
        <v>66</v>
      </c>
      <c r="AE790" s="64">
        <f>IF(AF790=0,0,AF790*50)</f>
        <v>150</v>
      </c>
      <c r="AF790" s="63" t="s">
        <v>100</v>
      </c>
      <c r="AG790" s="58" t="s">
        <v>66</v>
      </c>
      <c r="AM790" s="64">
        <f>IF(AN790=0,0,AN790*50)</f>
        <v>150</v>
      </c>
      <c r="AN790" s="63" t="s">
        <v>100</v>
      </c>
      <c r="AO790" s="58" t="s">
        <v>66</v>
      </c>
    </row>
    <row r="791" spans="2:41" ht="15.75" x14ac:dyDescent="0.25">
      <c r="B791" s="29"/>
      <c r="C791" s="29"/>
      <c r="D791" s="2" t="s">
        <v>50</v>
      </c>
      <c r="E791" s="2"/>
      <c r="F791" s="30"/>
      <c r="G791" s="84">
        <f>SUM(G782:G788)</f>
        <v>22</v>
      </c>
      <c r="H791" s="85">
        <f>VLOOKUP(G791,PAGO,2,FALSE)</f>
        <v>105</v>
      </c>
      <c r="I791" s="86" t="s">
        <v>68</v>
      </c>
      <c r="K791" s="84">
        <f>SUM(K782:K788)</f>
        <v>30</v>
      </c>
      <c r="L791" s="85">
        <f>VLOOKUP(K791,PAGO,2,FALSE)</f>
        <v>145</v>
      </c>
      <c r="M791" s="86" t="s">
        <v>68</v>
      </c>
      <c r="O791" s="84">
        <f>SUM(O782:O788)</f>
        <v>38</v>
      </c>
      <c r="P791" s="85">
        <f>VLOOKUP(O791,PAGO,2,FALSE)</f>
        <v>185</v>
      </c>
      <c r="Q791" s="86" t="s">
        <v>68</v>
      </c>
      <c r="S791" s="84">
        <f>SUM(S782:S788)</f>
        <v>18</v>
      </c>
      <c r="T791" s="85">
        <f>VLOOKUP(S791,PAGO,2,FALSE)</f>
        <v>85</v>
      </c>
      <c r="U791" s="86" t="s">
        <v>68</v>
      </c>
      <c r="W791" s="84">
        <f>SUM(W782:W788)</f>
        <v>29</v>
      </c>
      <c r="X791" s="85">
        <f>VLOOKUP(W791,PAGO,2,FALSE)</f>
        <v>140</v>
      </c>
      <c r="Y791" s="86" t="s">
        <v>68</v>
      </c>
      <c r="AA791" s="84">
        <f>SUM(AA782:AA788)</f>
        <v>33</v>
      </c>
      <c r="AB791" s="85">
        <f>VLOOKUP(AA791,PAGO,2,FALSE)</f>
        <v>160</v>
      </c>
      <c r="AC791" s="86" t="s">
        <v>68</v>
      </c>
      <c r="AE791" s="84">
        <f>SUM(AE782:AE788)</f>
        <v>37</v>
      </c>
      <c r="AF791" s="85">
        <f>VLOOKUP(AE791,PAGO,2,FALSE)</f>
        <v>180</v>
      </c>
      <c r="AG791" s="86" t="s">
        <v>68</v>
      </c>
      <c r="AM791" s="84">
        <f>SUM(AM782:AM788)</f>
        <v>18</v>
      </c>
      <c r="AN791" s="85">
        <f>VLOOKUP(AM791,PAGO,2,FALSE)</f>
        <v>85</v>
      </c>
      <c r="AO791" s="86" t="s">
        <v>68</v>
      </c>
    </row>
    <row r="792" spans="2:41" ht="16.5" thickBot="1" x14ac:dyDescent="0.3">
      <c r="B792" s="80"/>
      <c r="C792" s="80"/>
      <c r="D792" s="81"/>
      <c r="E792" s="81"/>
      <c r="F792" s="82"/>
      <c r="G792" s="163">
        <f>IF(G786=0,-25,0)</f>
        <v>0</v>
      </c>
      <c r="H792" s="164"/>
      <c r="I792" s="87" t="s">
        <v>88</v>
      </c>
      <c r="K792" s="163">
        <f>IF(K786=0,-25,0)</f>
        <v>0</v>
      </c>
      <c r="L792" s="164"/>
      <c r="M792" s="87" t="s">
        <v>88</v>
      </c>
      <c r="O792" s="163">
        <f>IF(O786=0,-25,0)</f>
        <v>0</v>
      </c>
      <c r="P792" s="164"/>
      <c r="Q792" s="87" t="s">
        <v>88</v>
      </c>
      <c r="S792" s="163">
        <f>IF(S786=0,-25,0)</f>
        <v>0</v>
      </c>
      <c r="T792" s="164"/>
      <c r="U792" s="87" t="s">
        <v>88</v>
      </c>
      <c r="W792" s="163">
        <f>IF(W786=0,-25,0)</f>
        <v>0</v>
      </c>
      <c r="X792" s="164"/>
      <c r="Y792" s="87" t="s">
        <v>88</v>
      </c>
      <c r="AA792" s="163">
        <f>IF(AA786=0,-25,0)</f>
        <v>0</v>
      </c>
      <c r="AB792" s="164"/>
      <c r="AC792" s="87" t="s">
        <v>88</v>
      </c>
      <c r="AE792" s="163">
        <f>IF(AE786=0,-25,0)</f>
        <v>0</v>
      </c>
      <c r="AF792" s="164"/>
      <c r="AG792" s="87" t="s">
        <v>88</v>
      </c>
      <c r="AM792" s="163">
        <f>IF(AM786=0,-25,0)</f>
        <v>0</v>
      </c>
      <c r="AN792" s="164"/>
      <c r="AO792" s="87" t="s">
        <v>88</v>
      </c>
    </row>
    <row r="793" spans="2:41" ht="19.5" thickBot="1" x14ac:dyDescent="0.3">
      <c r="D793" s="154" t="s">
        <v>67</v>
      </c>
      <c r="E793" s="155"/>
      <c r="G793" s="156">
        <f>+G790+H791+G792</f>
        <v>205</v>
      </c>
      <c r="H793" s="157"/>
      <c r="I793" s="83" t="s">
        <v>69</v>
      </c>
      <c r="J793" s="71"/>
      <c r="K793" s="156">
        <f>+K790+L791+K792</f>
        <v>295</v>
      </c>
      <c r="L793" s="157"/>
      <c r="M793" s="83" t="s">
        <v>69</v>
      </c>
      <c r="N793" s="71"/>
      <c r="O793" s="156">
        <f>+O790+P791+O792</f>
        <v>535</v>
      </c>
      <c r="P793" s="157"/>
      <c r="Q793" s="83" t="s">
        <v>69</v>
      </c>
      <c r="R793" s="71"/>
      <c r="S793" s="156">
        <f>+S790+T791+S792</f>
        <v>235</v>
      </c>
      <c r="T793" s="157"/>
      <c r="U793" s="83" t="s">
        <v>69</v>
      </c>
      <c r="V793" s="71"/>
      <c r="W793" s="156">
        <f>+W790+X791+W792</f>
        <v>190</v>
      </c>
      <c r="X793" s="157"/>
      <c r="Y793" s="83" t="s">
        <v>69</v>
      </c>
      <c r="Z793" s="71"/>
      <c r="AA793" s="156">
        <f>+AA790+AB791+AA792</f>
        <v>360</v>
      </c>
      <c r="AB793" s="157"/>
      <c r="AC793" s="83" t="s">
        <v>69</v>
      </c>
      <c r="AE793" s="156">
        <f>+AE790+AF791+AE792</f>
        <v>330</v>
      </c>
      <c r="AF793" s="157"/>
      <c r="AG793" s="83" t="s">
        <v>69</v>
      </c>
      <c r="AL793" s="71"/>
      <c r="AM793" s="156">
        <f>+AM790+AN791+AM792</f>
        <v>235</v>
      </c>
      <c r="AN793" s="157"/>
      <c r="AO793" s="83" t="s">
        <v>69</v>
      </c>
    </row>
    <row r="794" spans="2:41" ht="18.75" x14ac:dyDescent="0.25">
      <c r="D794" s="92"/>
      <c r="E794" s="92"/>
      <c r="G794" s="93"/>
      <c r="H794" s="93"/>
      <c r="I794" s="94"/>
      <c r="J794" s="71"/>
      <c r="K794" s="93"/>
      <c r="L794" s="93"/>
      <c r="M794" s="94"/>
      <c r="N794" s="71"/>
      <c r="O794" s="93"/>
      <c r="P794" s="93"/>
      <c r="Q794" s="94"/>
      <c r="R794" s="71"/>
      <c r="S794" s="117"/>
      <c r="T794" s="117"/>
      <c r="U794" s="94"/>
      <c r="V794" s="71"/>
      <c r="W794" s="93"/>
      <c r="X794" s="93"/>
      <c r="Y794" s="94"/>
      <c r="Z794" s="71"/>
      <c r="AA794" s="93"/>
      <c r="AB794" s="93"/>
      <c r="AC794" s="94"/>
      <c r="AE794" s="93"/>
      <c r="AF794" s="93"/>
      <c r="AG794" s="94"/>
      <c r="AL794" s="71"/>
      <c r="AM794" s="117"/>
      <c r="AN794" s="117"/>
      <c r="AO794" s="94"/>
    </row>
    <row r="795" spans="2:41" ht="18.75" x14ac:dyDescent="0.25">
      <c r="D795" s="92"/>
      <c r="E795" s="92"/>
      <c r="G795" s="93"/>
      <c r="H795" s="93"/>
      <c r="I795" s="94"/>
      <c r="J795" s="71"/>
      <c r="K795" s="93"/>
      <c r="L795" s="93"/>
      <c r="M795" s="94"/>
      <c r="N795" s="71"/>
      <c r="O795" s="93"/>
      <c r="P795" s="93"/>
      <c r="Q795" s="94"/>
      <c r="R795" s="71"/>
      <c r="S795" s="117"/>
      <c r="T795" s="117"/>
      <c r="U795" s="94"/>
      <c r="V795" s="71"/>
      <c r="W795" s="93"/>
      <c r="X795" s="93"/>
      <c r="Y795" s="94"/>
      <c r="Z795" s="71"/>
      <c r="AA795" s="93"/>
      <c r="AB795" s="93"/>
      <c r="AC795" s="94"/>
      <c r="AE795" s="93"/>
      <c r="AF795" s="93"/>
      <c r="AG795" s="94"/>
      <c r="AL795" s="71"/>
      <c r="AM795" s="117"/>
      <c r="AN795" s="117"/>
      <c r="AO795" s="94"/>
    </row>
    <row r="797" spans="2:41" ht="26.25" x14ac:dyDescent="0.4">
      <c r="B797" s="52" t="s">
        <v>79</v>
      </c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L797" s="52"/>
      <c r="AM797" s="52"/>
      <c r="AN797" s="52"/>
      <c r="AO797" s="52"/>
    </row>
    <row r="799" spans="2:41" ht="18.75" x14ac:dyDescent="0.3">
      <c r="B799" s="39" t="s">
        <v>46</v>
      </c>
      <c r="C799" s="39" t="s">
        <v>47</v>
      </c>
      <c r="D799" s="98" t="s">
        <v>48</v>
      </c>
      <c r="E799" s="99"/>
      <c r="F799" s="40"/>
      <c r="G799" s="160" t="s">
        <v>55</v>
      </c>
      <c r="H799" s="161"/>
      <c r="I799" s="162"/>
      <c r="J799" s="40"/>
      <c r="K799" s="160" t="s">
        <v>54</v>
      </c>
      <c r="L799" s="161"/>
      <c r="M799" s="162"/>
      <c r="O799" s="160" t="s">
        <v>56</v>
      </c>
      <c r="P799" s="161"/>
      <c r="Q799" s="162"/>
      <c r="R799" s="40"/>
      <c r="S799" s="160" t="s">
        <v>57</v>
      </c>
      <c r="T799" s="161"/>
      <c r="U799" s="162"/>
      <c r="V799" s="40"/>
      <c r="W799" s="160" t="s">
        <v>58</v>
      </c>
      <c r="X799" s="161"/>
      <c r="Y799" s="162"/>
      <c r="Z799" s="40"/>
      <c r="AA799" s="160" t="s">
        <v>59</v>
      </c>
      <c r="AB799" s="161"/>
      <c r="AC799" s="162"/>
      <c r="AE799" s="160" t="s">
        <v>89</v>
      </c>
      <c r="AF799" s="161"/>
      <c r="AG799" s="162"/>
      <c r="AL799" s="40"/>
      <c r="AM799" s="160" t="s">
        <v>57</v>
      </c>
      <c r="AN799" s="161"/>
      <c r="AO799" s="162"/>
    </row>
    <row r="800" spans="2:41" ht="18.75" x14ac:dyDescent="0.3">
      <c r="B800" s="41"/>
      <c r="C800" s="41"/>
      <c r="D800" s="74"/>
      <c r="E800" s="75"/>
      <c r="F800" s="40"/>
      <c r="G800" s="59" t="s">
        <v>76</v>
      </c>
      <c r="H800" s="59" t="s">
        <v>75</v>
      </c>
      <c r="I800" s="60" t="s">
        <v>49</v>
      </c>
      <c r="J800" s="40"/>
      <c r="K800" s="59" t="s">
        <v>76</v>
      </c>
      <c r="L800" s="59" t="s">
        <v>75</v>
      </c>
      <c r="M800" s="60" t="s">
        <v>49</v>
      </c>
      <c r="N800" s="61"/>
      <c r="O800" s="59" t="s">
        <v>76</v>
      </c>
      <c r="P800" s="59" t="s">
        <v>75</v>
      </c>
      <c r="Q800" s="60" t="s">
        <v>49</v>
      </c>
      <c r="R800" s="62"/>
      <c r="S800" s="59" t="s">
        <v>76</v>
      </c>
      <c r="T800" s="59" t="s">
        <v>75</v>
      </c>
      <c r="U800" s="60" t="s">
        <v>49</v>
      </c>
      <c r="V800" s="62"/>
      <c r="W800" s="59" t="s">
        <v>76</v>
      </c>
      <c r="X800" s="59" t="s">
        <v>75</v>
      </c>
      <c r="Y800" s="60" t="s">
        <v>49</v>
      </c>
      <c r="Z800" s="62"/>
      <c r="AA800" s="59" t="s">
        <v>76</v>
      </c>
      <c r="AB800" s="59" t="s">
        <v>75</v>
      </c>
      <c r="AC800" s="60" t="s">
        <v>49</v>
      </c>
      <c r="AE800" s="59" t="s">
        <v>76</v>
      </c>
      <c r="AF800" s="59" t="s">
        <v>75</v>
      </c>
      <c r="AG800" s="60" t="s">
        <v>49</v>
      </c>
      <c r="AL800" s="62"/>
      <c r="AM800" s="59" t="s">
        <v>76</v>
      </c>
      <c r="AN800" s="59" t="s">
        <v>75</v>
      </c>
      <c r="AO800" s="60" t="s">
        <v>49</v>
      </c>
    </row>
    <row r="801" spans="2:41" x14ac:dyDescent="0.25">
      <c r="B801" s="24"/>
      <c r="C801" s="24"/>
      <c r="D801" s="25"/>
      <c r="E801" s="26"/>
      <c r="F801" s="27"/>
      <c r="G801" s="72"/>
      <c r="H801" s="72"/>
      <c r="I801" s="72"/>
      <c r="J801" s="72"/>
      <c r="K801" s="28"/>
      <c r="L801" s="28"/>
      <c r="M801" s="28"/>
      <c r="O801" s="28"/>
      <c r="P801" s="28"/>
      <c r="Q801" s="28"/>
      <c r="S801" s="28"/>
      <c r="T801" s="28"/>
      <c r="U801" s="28"/>
      <c r="W801" s="28"/>
      <c r="X801" s="28"/>
      <c r="Y801" s="28"/>
      <c r="AA801" s="28"/>
      <c r="AB801" s="28"/>
      <c r="AC801" s="28"/>
      <c r="AE801" s="28"/>
      <c r="AF801" s="28"/>
      <c r="AG801" s="28"/>
      <c r="AM801" s="28"/>
      <c r="AN801" s="28"/>
      <c r="AO801" s="28"/>
    </row>
    <row r="802" spans="2:41" ht="30" customHeight="1" x14ac:dyDescent="0.25">
      <c r="B802" s="29" t="s">
        <v>90</v>
      </c>
      <c r="C802" s="29" t="s">
        <v>97</v>
      </c>
      <c r="D802" s="1" t="s">
        <v>0</v>
      </c>
      <c r="E802" s="2" t="s">
        <v>1</v>
      </c>
      <c r="F802" s="30"/>
      <c r="G802" s="53">
        <f>IF(AND(H802=0,H802&lt;=0),0,IF(AND(H802&gt;0,H802&lt;=5),3,IF(AND(H802&gt;5,H802&lt;=10),5,IF(AND(H802&gt;10,H802&lt;=15),7,IF(AND(H802&gt;15,H802&lt;=20),9,IF(AND(H802&gt;20,H802&lt;=30),11,IF(AND(H802&gt;30,H802&lt;=40),13,IF(AND(H802&gt;40,H802&lt;=50),15,IF(AND(H802&gt;50,H802&lt;=65),17,IF(AND(H802&gt;65,H802&lt;=80),19,21))))))))))</f>
        <v>13</v>
      </c>
      <c r="H802" s="57">
        <v>33</v>
      </c>
      <c r="I802" s="54" t="s">
        <v>51</v>
      </c>
      <c r="K802" s="53">
        <f>IF(AND(L802=0,L802&lt;=0),0,IF(AND(L802&gt;0,L802&lt;=5),3,IF(AND(L802&gt;5,L802&lt;=10),5,IF(AND(L802&gt;10,L802&lt;=15),7,IF(AND(L802&gt;15,L802&lt;=20),9,IF(AND(L802&gt;20,L802&lt;=30),11,IF(AND(L802&gt;30,L802&lt;=40),13,IF(AND(L802&gt;40,L802&lt;=50),15,IF(AND(L802&gt;50,L802&lt;=65),17,IF(AND(L802&gt;65,L802&lt;=80),19,21))))))))))</f>
        <v>17</v>
      </c>
      <c r="L802" s="57">
        <v>52</v>
      </c>
      <c r="M802" s="54" t="s">
        <v>51</v>
      </c>
      <c r="O802" s="53">
        <f>IF(AND(P802=0,P802&lt;=0),0,IF(AND(P802&gt;0,P802&lt;=5),3,IF(AND(P802&gt;5,P802&lt;=10),5,IF(AND(P802&gt;10,P802&lt;=15),7,IF(AND(P802&gt;15,P802&lt;=20),9,IF(AND(P802&gt;20,P802&lt;=30),11,IF(AND(P802&gt;30,P802&lt;=40),13,IF(AND(P802&gt;40,P802&lt;=50),15,IF(AND(P802&gt;50,P802&lt;=65),17,IF(AND(P802&gt;65,P802&lt;=80),19,21))))))))))</f>
        <v>15</v>
      </c>
      <c r="P802" s="57">
        <v>49</v>
      </c>
      <c r="Q802" s="54" t="s">
        <v>51</v>
      </c>
      <c r="S802" s="53">
        <f>IF(AND(T802=0,T802&lt;=0),0,IF(AND(T802&gt;0,T802&lt;=5),3,IF(AND(T802&gt;5,T802&lt;=10),5,IF(AND(T802&gt;10,T802&lt;=15),7,IF(AND(T802&gt;15,T802&lt;=20),9,IF(AND(T802&gt;20,T802&lt;=30),11,IF(AND(T802&gt;30,T802&lt;=40),13,IF(AND(T802&gt;40,T802&lt;=50),15,IF(AND(T802&gt;50,T802&lt;=65),17,IF(AND(T802&gt;65,T802&lt;=80),19,21))))))))))</f>
        <v>9</v>
      </c>
      <c r="T802" s="57">
        <v>16</v>
      </c>
      <c r="U802" s="54" t="s">
        <v>51</v>
      </c>
      <c r="W802" s="53">
        <f>IF(AND(X802=0,X802&lt;=0),0,IF(AND(X802&gt;0,X802&lt;=5),3,IF(AND(X802&gt;5,X802&lt;=10),5,IF(AND(X802&gt;10,X802&lt;=15),7,IF(AND(X802&gt;15,X802&lt;=20),9,IF(AND(X802&gt;20,X802&lt;=30),11,IF(AND(X802&gt;30,X802&lt;=40),13,IF(AND(X802&gt;40,X802&lt;=50),15,IF(AND(X802&gt;50,X802&lt;=65),17,IF(AND(X802&gt;65,X802&lt;=80),19,21))))))))))</f>
        <v>9</v>
      </c>
      <c r="X802" s="57">
        <v>19</v>
      </c>
      <c r="Y802" s="54" t="s">
        <v>51</v>
      </c>
      <c r="AA802" s="53">
        <f>IF(AND(AB802=0,AB802&lt;=0),0,IF(AND(AB802&gt;0,AB802&lt;=5),3,IF(AND(AB802&gt;5,AB802&lt;=10),5,IF(AND(AB802&gt;10,AB802&lt;=15),7,IF(AND(AB802&gt;15,AB802&lt;=20),9,IF(AND(AB802&gt;20,AB802&lt;=30),11,IF(AND(AB802&gt;30,AB802&lt;=40),13,IF(AND(AB802&gt;40,AB802&lt;=50),15,IF(AND(AB802&gt;50,AB802&lt;=65),17,IF(AND(AB802&gt;65,AB802&lt;=80),19,21))))))))))</f>
        <v>15</v>
      </c>
      <c r="AB802" s="57">
        <v>48</v>
      </c>
      <c r="AC802" s="54" t="s">
        <v>51</v>
      </c>
      <c r="AE802" s="53">
        <f>IF(AND(AF802=0,AF802&lt;=0),0,IF(AND(AF802&gt;0,AF802&lt;=5),3,IF(AND(AF802&gt;5,AF802&lt;=10),5,IF(AND(AF802&gt;10,AF802&lt;=15),7,IF(AND(AF802&gt;15,AF802&lt;=20),9,IF(AND(AF802&gt;20,AF802&lt;=30),11,IF(AND(AF802&gt;30,AF802&lt;=40),13,IF(AND(AF802&gt;40,AF802&lt;=50),15,IF(AND(AF802&gt;50,AF802&lt;=65),17,IF(AND(AF802&gt;65,AF802&lt;=80),19,21))))))))))</f>
        <v>17</v>
      </c>
      <c r="AF802" s="57">
        <v>58</v>
      </c>
      <c r="AG802" s="54" t="s">
        <v>51</v>
      </c>
      <c r="AM802" s="53">
        <f>IF(AND(AN802=0,AN802&lt;=0),0,IF(AND(AN802&gt;0,AN802&lt;=5),3,IF(AND(AN802&gt;5,AN802&lt;=10),5,IF(AND(AN802&gt;10,AN802&lt;=15),7,IF(AND(AN802&gt;15,AN802&lt;=20),9,IF(AND(AN802&gt;20,AN802&lt;=30),11,IF(AND(AN802&gt;30,AN802&lt;=40),13,IF(AND(AN802&gt;40,AN802&lt;=50),15,IF(AND(AN802&gt;50,AN802&lt;=65),17,IF(AND(AN802&gt;65,AN802&lt;=80),19,21))))))))))</f>
        <v>9</v>
      </c>
      <c r="AN802" s="57">
        <v>16</v>
      </c>
      <c r="AO802" s="54" t="s">
        <v>51</v>
      </c>
    </row>
    <row r="803" spans="2:41" ht="30" customHeight="1" x14ac:dyDescent="0.25">
      <c r="B803" s="29" t="s">
        <v>90</v>
      </c>
      <c r="C803" s="29" t="s">
        <v>97</v>
      </c>
      <c r="D803" s="1" t="s">
        <v>2</v>
      </c>
      <c r="E803" s="2" t="s">
        <v>82</v>
      </c>
      <c r="F803" s="30"/>
      <c r="G803" s="53">
        <f>IF(AND(H803=0,H803&lt;=0),0,IF(AND(H803&gt;0,H803&lt;=5),3,IF(AND(H803&gt;5,H803&lt;=10),6,IF(AND(H803&gt;10,H803&lt;=15),9,IF(AND(H803&gt;15,H803&lt;=20),12,IF(AND(H803&gt;20,H803&lt;=25),15,IF(AND(H803&gt;25,H803&lt;=30),18,IF(AND(H803&gt;30,H803&lt;=35),21,IF(AND(H803&gt;35,H803&lt;=40),24,IF(AND(H803&gt;40,H803&lt;=45),27,30))))))))))</f>
        <v>3</v>
      </c>
      <c r="H803" s="57">
        <v>2</v>
      </c>
      <c r="I803" s="54" t="s">
        <v>83</v>
      </c>
      <c r="K803" s="53">
        <f>IF(AND(L803=0,L803&lt;=0),0,IF(AND(L803&gt;0,L803&lt;=5),3,IF(AND(L803&gt;5,L803&lt;=10),6,IF(AND(L803&gt;10,L803&lt;=15),9,IF(AND(L803&gt;15,L803&lt;=20),12,IF(AND(L803&gt;20,L803&lt;=25),15,IF(AND(L803&gt;25,L803&lt;=30),18,IF(AND(L803&gt;30,L803&lt;=35),21,IF(AND(L803&gt;35,L803&lt;=40),24,IF(AND(L803&gt;40,L803&lt;=45),27,30))))))))))</f>
        <v>3</v>
      </c>
      <c r="L803" s="57">
        <v>3</v>
      </c>
      <c r="M803" s="54" t="s">
        <v>83</v>
      </c>
      <c r="O803" s="53">
        <f>IF(AND(P803=0,P803&lt;=0),0,IF(AND(P803&gt;0,P803&lt;=5),3,IF(AND(P803&gt;5,P803&lt;=10),6,IF(AND(P803&gt;10,P803&lt;=15),9,IF(AND(P803&gt;15,P803&lt;=20),12,IF(AND(P803&gt;20,P803&lt;=25),15,IF(AND(P803&gt;25,P803&lt;=30),18,IF(AND(P803&gt;30,P803&lt;=35),21,IF(AND(P803&gt;35,P803&lt;=40),24,IF(AND(P803&gt;40,P803&lt;=45),27,30))))))))))</f>
        <v>6</v>
      </c>
      <c r="P803" s="57">
        <v>8</v>
      </c>
      <c r="Q803" s="54" t="s">
        <v>83</v>
      </c>
      <c r="S803" s="53">
        <f>IF(AND(T803=0,T803&lt;=0),0,IF(AND(T803&gt;0,T803&lt;=5),3,IF(AND(T803&gt;5,T803&lt;=10),6,IF(AND(T803&gt;10,T803&lt;=15),9,IF(AND(T803&gt;15,T803&lt;=20),12,IF(AND(T803&gt;20,T803&lt;=25),15,IF(AND(T803&gt;25,T803&lt;=30),18,IF(AND(T803&gt;30,T803&lt;=35),21,IF(AND(T803&gt;35,T803&lt;=40),24,IF(AND(T803&gt;40,T803&lt;=45),27,30))))))))))</f>
        <v>3</v>
      </c>
      <c r="T803" s="57">
        <v>3</v>
      </c>
      <c r="U803" s="54" t="s">
        <v>86</v>
      </c>
      <c r="W803" s="53">
        <f>IF(AND(X803=0,X803&lt;=0),0,IF(AND(X803&gt;0,X803&lt;=5),3,IF(AND(X803&gt;5,X803&lt;=10),6,IF(AND(X803&gt;10,X803&lt;=15),9,IF(AND(X803&gt;15,X803&lt;=20),12,IF(AND(X803&gt;20,X803&lt;=25),15,IF(AND(X803&gt;25,X803&lt;=30),18,IF(AND(X803&gt;30,X803&lt;=35),21,IF(AND(X803&gt;35,X803&lt;=40),24,IF(AND(X803&gt;40,X803&lt;=45),27,30))))))))))</f>
        <v>3</v>
      </c>
      <c r="X803" s="57">
        <v>4</v>
      </c>
      <c r="Y803" s="54" t="s">
        <v>83</v>
      </c>
      <c r="AA803" s="53">
        <f>IF(AND(AB803=0,AB803&lt;=0),0,IF(AND(AB803&gt;0,AB803&lt;=5),3,IF(AND(AB803&gt;5,AB803&lt;=10),6,IF(AND(AB803&gt;10,AB803&lt;=15),9,IF(AND(AB803&gt;15,AB803&lt;=20),12,IF(AND(AB803&gt;20,AB803&lt;=25),15,IF(AND(AB803&gt;25,AB803&lt;=30),18,IF(AND(AB803&gt;30,AB803&lt;=35),21,IF(AND(AB803&gt;35,AB803&lt;=40),24,IF(AND(AB803&gt;40,AB803&lt;=45),27,30))))))))))</f>
        <v>6</v>
      </c>
      <c r="AB803" s="57">
        <v>7</v>
      </c>
      <c r="AC803" s="54" t="s">
        <v>83</v>
      </c>
      <c r="AE803" s="53">
        <f>IF(AND(AF803=0,AF803&lt;=0),0,IF(AND(AF803&gt;0,AF803&lt;=5),3,IF(AND(AF803&gt;5,AF803&lt;=10),6,IF(AND(AF803&gt;10,AF803&lt;=15),9,IF(AND(AF803&gt;15,AF803&lt;=20),12,IF(AND(AF803&gt;20,AF803&lt;=25),15,IF(AND(AF803&gt;25,AF803&lt;=30),18,IF(AND(AF803&gt;30,AF803&lt;=35),21,IF(AND(AF803&gt;35,AF803&lt;=40),24,IF(AND(AF803&gt;40,AF803&lt;=45),27,30))))))))))</f>
        <v>6</v>
      </c>
      <c r="AF803" s="57">
        <v>6</v>
      </c>
      <c r="AG803" s="54" t="s">
        <v>83</v>
      </c>
      <c r="AM803" s="53">
        <f>IF(AND(AN803=0,AN803&lt;=0),0,IF(AND(AN803&gt;0,AN803&lt;=5),3,IF(AND(AN803&gt;5,AN803&lt;=10),6,IF(AND(AN803&gt;10,AN803&lt;=15),9,IF(AND(AN803&gt;15,AN803&lt;=20),12,IF(AND(AN803&gt;20,AN803&lt;=25),15,IF(AND(AN803&gt;25,AN803&lt;=30),18,IF(AND(AN803&gt;30,AN803&lt;=35),21,IF(AND(AN803&gt;35,AN803&lt;=40),24,IF(AND(AN803&gt;40,AN803&lt;=45),27,30))))))))))</f>
        <v>3</v>
      </c>
      <c r="AN803" s="57">
        <v>3</v>
      </c>
      <c r="AO803" s="54" t="s">
        <v>86</v>
      </c>
    </row>
    <row r="804" spans="2:41" ht="30" customHeight="1" x14ac:dyDescent="0.25">
      <c r="B804" s="29" t="s">
        <v>90</v>
      </c>
      <c r="C804" s="29" t="s">
        <v>97</v>
      </c>
      <c r="D804" s="1" t="s">
        <v>3</v>
      </c>
      <c r="E804" s="2" t="s">
        <v>81</v>
      </c>
      <c r="F804" s="30"/>
      <c r="G804" s="53">
        <f>IF(AND(H804=0,H804&lt;=0),0,IF(AND(H804&gt;0,H804&lt;=5),3,IF(AND(H804&gt;5,H804&lt;=10),5,IF(AND(H804&gt;10,H804&lt;=15),7,IF(AND(H804&gt;15,H804&lt;=20),9,IF(AND(H804&gt;20,H804&lt;=25),11,IF(AND(H804&gt;25,H804&lt;=30),13,IF(AND(H804&gt;30,H804&lt;=35),15,IF(AND(H804&gt;35,H804&lt;=40),17,IF(AND(H804&gt;40,H804&lt;=45),19,21))))))))))</f>
        <v>5</v>
      </c>
      <c r="H804" s="57">
        <v>6</v>
      </c>
      <c r="I804" s="54" t="s">
        <v>81</v>
      </c>
      <c r="K804" s="53">
        <f>IF(AND(L804=0,L804&lt;=0),0,IF(AND(L804&gt;0,L804&lt;=5),3,IF(AND(L804&gt;5,L804&lt;=10),5,IF(AND(L804&gt;10,L804&lt;=15),7,IF(AND(L804&gt;15,L804&lt;=20),9,IF(AND(L804&gt;20,L804&lt;=25),11,IF(AND(L804&gt;25,L804&lt;=30),13,IF(AND(L804&gt;30,L804&lt;=35),15,IF(AND(L804&gt;35,L804&lt;=40),17,IF(AND(L804&gt;40,L804&lt;=45),19,21))))))))))</f>
        <v>5</v>
      </c>
      <c r="L804" s="57">
        <v>7</v>
      </c>
      <c r="M804" s="54" t="s">
        <v>81</v>
      </c>
      <c r="O804" s="53">
        <f>IF(AND(P804=0,P804&lt;=0),0,IF(AND(P804&gt;0,P804&lt;=5),3,IF(AND(P804&gt;5,P804&lt;=10),5,IF(AND(P804&gt;10,P804&lt;=15),7,IF(AND(P804&gt;15,P804&lt;=20),9,IF(AND(P804&gt;20,P804&lt;=25),11,IF(AND(P804&gt;25,P804&lt;=30),13,IF(AND(P804&gt;30,P804&lt;=35),15,IF(AND(P804&gt;35,P804&lt;=40),17,IF(AND(P804&gt;40,P804&lt;=45),19,21))))))))))</f>
        <v>5</v>
      </c>
      <c r="P804" s="57">
        <v>10</v>
      </c>
      <c r="Q804" s="54" t="s">
        <v>81</v>
      </c>
      <c r="S804" s="53">
        <f>IF(AND(T804=0,T804&lt;=0),0,IF(AND(T804&gt;0,T804&lt;=5),3,IF(AND(T804&gt;5,T804&lt;=10),5,IF(AND(T804&gt;10,T804&lt;=15),7,IF(AND(T804&gt;15,T804&lt;=20),9,IF(AND(T804&gt;20,T804&lt;=25),11,IF(AND(T804&gt;25,T804&lt;=30),13,IF(AND(T804&gt;30,T804&lt;=35),15,IF(AND(T804&gt;35,T804&lt;=40),17,IF(AND(T804&gt;40,T804&lt;=45),19,21))))))))))</f>
        <v>3</v>
      </c>
      <c r="T804" s="57">
        <v>2</v>
      </c>
      <c r="U804" s="54" t="s">
        <v>81</v>
      </c>
      <c r="W804" s="53">
        <f>IF(AND(X804=0,X804&lt;=0),0,IF(AND(X804&gt;0,X804&lt;=5),3,IF(AND(X804&gt;5,X804&lt;=10),5,IF(AND(X804&gt;10,X804&lt;=15),7,IF(AND(X804&gt;15,X804&lt;=20),9,IF(AND(X804&gt;20,X804&lt;=25),11,IF(AND(X804&gt;25,X804&lt;=30),13,IF(AND(X804&gt;30,X804&lt;=35),15,IF(AND(X804&gt;35,X804&lt;=40),17,IF(AND(X804&gt;40,X804&lt;=45),19,21))))))))))</f>
        <v>3</v>
      </c>
      <c r="X804" s="57">
        <v>4</v>
      </c>
      <c r="Y804" s="54" t="s">
        <v>81</v>
      </c>
      <c r="AA804" s="53">
        <f>IF(AND(AB804=0,AB804&lt;=0),0,IF(AND(AB804&gt;0,AB804&lt;=5),3,IF(AND(AB804&gt;5,AB804&lt;=10),5,IF(AND(AB804&gt;10,AB804&lt;=15),7,IF(AND(AB804&gt;15,AB804&lt;=20),9,IF(AND(AB804&gt;20,AB804&lt;=25),11,IF(AND(AB804&gt;25,AB804&lt;=30),13,IF(AND(AB804&gt;30,AB804&lt;=35),15,IF(AND(AB804&gt;35,AB804&lt;=40),17,IF(AND(AB804&gt;40,AB804&lt;=45),19,21))))))))))</f>
        <v>5</v>
      </c>
      <c r="AB804" s="57">
        <v>8</v>
      </c>
      <c r="AC804" s="54" t="s">
        <v>81</v>
      </c>
      <c r="AE804" s="53">
        <f>IF(AND(AF804=0,AF804&lt;=0),0,IF(AND(AF804&gt;0,AF804&lt;=5),3,IF(AND(AF804&gt;5,AF804&lt;=10),5,IF(AND(AF804&gt;10,AF804&lt;=15),7,IF(AND(AF804&gt;15,AF804&lt;=20),9,IF(AND(AF804&gt;20,AF804&lt;=25),11,IF(AND(AF804&gt;25,AF804&lt;=30),13,IF(AND(AF804&gt;30,AF804&lt;=35),15,IF(AND(AF804&gt;35,AF804&lt;=40),17,IF(AND(AF804&gt;40,AF804&lt;=45),19,21))))))))))</f>
        <v>5</v>
      </c>
      <c r="AF804" s="57">
        <v>10</v>
      </c>
      <c r="AG804" s="54" t="s">
        <v>81</v>
      </c>
      <c r="AM804" s="53">
        <f>IF(AND(AN804=0,AN804&lt;=0),0,IF(AND(AN804&gt;0,AN804&lt;=5),3,IF(AND(AN804&gt;5,AN804&lt;=10),5,IF(AND(AN804&gt;10,AN804&lt;=15),7,IF(AND(AN804&gt;15,AN804&lt;=20),9,IF(AND(AN804&gt;20,AN804&lt;=25),11,IF(AND(AN804&gt;25,AN804&lt;=30),13,IF(AND(AN804&gt;30,AN804&lt;=35),15,IF(AND(AN804&gt;35,AN804&lt;=40),17,IF(AND(AN804&gt;40,AN804&lt;=45),19,21))))))))))</f>
        <v>3</v>
      </c>
      <c r="AN804" s="57">
        <v>2</v>
      </c>
      <c r="AO804" s="54" t="s">
        <v>81</v>
      </c>
    </row>
    <row r="805" spans="2:41" ht="30" customHeight="1" x14ac:dyDescent="0.25">
      <c r="B805" s="29" t="s">
        <v>90</v>
      </c>
      <c r="C805" s="29" t="s">
        <v>97</v>
      </c>
      <c r="D805" s="1" t="s">
        <v>4</v>
      </c>
      <c r="E805" s="2" t="s">
        <v>52</v>
      </c>
      <c r="F805" s="30"/>
      <c r="G805" s="53">
        <f>IF(H805&lt;1,0,IF(H805=1,2,IF(H805=2,4,IF(H805=3,6,IF(H805=4,8,IF(H805=5,10,IF(H805=6,12,IF(H805=7,14,IF(H805=8,16,IF(H805=9,18,20))))))))))</f>
        <v>0</v>
      </c>
      <c r="H805" s="57"/>
      <c r="I805" s="54" t="s">
        <v>52</v>
      </c>
      <c r="K805" s="53">
        <f>IF(L805&lt;1,0,IF(L805=1,2,IF(L805=2,4,IF(L805=3,6,IF(L805=4,8,IF(L805=5,10,IF(L805=6,12,IF(L805=7,14,IF(L805=8,16,IF(L805=9,18,20))))))))))</f>
        <v>0</v>
      </c>
      <c r="L805" s="57"/>
      <c r="M805" s="54" t="s">
        <v>52</v>
      </c>
      <c r="O805" s="53">
        <f>IF(P805&lt;1,0,IF(P805=1,2,IF(P805=2,4,IF(P805=3,6,IF(P805=4,8,IF(P805=5,10,IF(P805=6,12,IF(P805=7,14,IF(P805=8,16,IF(P805=9,18,20))))))))))</f>
        <v>0</v>
      </c>
      <c r="P805" s="57"/>
      <c r="Q805" s="54" t="s">
        <v>52</v>
      </c>
      <c r="S805" s="53">
        <f>IF(T805&lt;1,0,IF(T805=1,2,IF(T805=2,4,IF(T805=3,6,IF(T805=4,8,IF(T805=5,10,IF(T805=6,12,IF(T805=7,14,IF(T805=8,16,IF(T805=9,18,20))))))))))</f>
        <v>0</v>
      </c>
      <c r="T805" s="57"/>
      <c r="U805" s="54" t="s">
        <v>52</v>
      </c>
      <c r="W805" s="53">
        <f>IF(X805&lt;1,0,IF(X805=1,2,IF(X805=2,4,IF(X805=3,6,IF(X805=4,8,IF(X805=5,10,IF(X805=6,12,IF(X805=7,14,IF(X805=8,16,IF(X805=9,18,20))))))))))</f>
        <v>0</v>
      </c>
      <c r="X805" s="57"/>
      <c r="Y805" s="54" t="s">
        <v>52</v>
      </c>
      <c r="AA805" s="53">
        <f>IF(AB805&lt;1,0,IF(AB805=1,2,IF(AB805=2,4,IF(AB805=3,6,IF(AB805=4,8,IF(AB805=5,10,IF(AB805=6,12,IF(AB805=7,14,IF(AB805=8,16,IF(AB805=9,18,20))))))))))</f>
        <v>0</v>
      </c>
      <c r="AB805" s="57"/>
      <c r="AC805" s="54" t="s">
        <v>52</v>
      </c>
      <c r="AE805" s="53">
        <f>IF(AF805&lt;1,0,IF(AF805=1,2,IF(AF805=2,4,IF(AF805=3,6,IF(AF805=4,8,IF(AF805=5,10,IF(AF805=6,12,IF(AF805=7,14,IF(AF805=8,16,IF(AF805=9,18,20))))))))))</f>
        <v>0</v>
      </c>
      <c r="AF805" s="57"/>
      <c r="AG805" s="54" t="s">
        <v>52</v>
      </c>
      <c r="AM805" s="53">
        <f>IF(AN805&lt;1,0,IF(AN805=1,2,IF(AN805=2,4,IF(AN805=3,6,IF(AN805=4,8,IF(AN805=5,10,IF(AN805=6,12,IF(AN805=7,14,IF(AN805=8,16,IF(AN805=9,18,20))))))))))</f>
        <v>0</v>
      </c>
      <c r="AN805" s="57"/>
      <c r="AO805" s="54" t="s">
        <v>52</v>
      </c>
    </row>
    <row r="806" spans="2:41" ht="30" customHeight="1" x14ac:dyDescent="0.25">
      <c r="B806" s="29" t="s">
        <v>90</v>
      </c>
      <c r="C806" s="29" t="s">
        <v>97</v>
      </c>
      <c r="D806" s="1" t="s">
        <v>5</v>
      </c>
      <c r="E806" s="2" t="s">
        <v>85</v>
      </c>
      <c r="F806" s="30"/>
      <c r="G806" s="53">
        <f>IF(AND(H806=0,H806&lt;=0),0,IF(AND(H806&gt;0,H806&lt;=5),3,IF(AND(H806&gt;5,H806&lt;=10),4,IF(AND(H806&gt;10,H806&lt;=15),7,IF(AND(H806&gt;15,H806&lt;=20),9,IF(AND(H806&gt;20,H806&lt;=25),11,IF(AND(H806&gt;25,H806&lt;=30),13,IF(AND(H806&gt;30,H806&lt;=35),16,IF(AND(H806&gt;35,H806&lt;=40),17,IF(AND(H806&gt;40,H806&lt;=45),19,21))))))))))</f>
        <v>3</v>
      </c>
      <c r="H806" s="57">
        <v>3</v>
      </c>
      <c r="I806" s="31" t="s">
        <v>53</v>
      </c>
      <c r="K806" s="53">
        <f>IF(AND(L806=0,L806&lt;=0),0,IF(AND(L806&gt;0,L806&lt;=5),3,IF(AND(L806&gt;5,L806&lt;=10),4,IF(AND(L806&gt;10,L806&lt;=15),7,IF(AND(L806&gt;15,L806&lt;=20),9,IF(AND(L806&gt;20,L806&lt;=25),11,IF(AND(L806&gt;25,L806&lt;=30),13,IF(AND(L806&gt;30,L806&lt;=35),16,IF(AND(L806&gt;35,L806&lt;=20),17,IF(AND(L806&gt;40,L806&lt;=45),19,21))))))))))</f>
        <v>3</v>
      </c>
      <c r="L806" s="57">
        <v>5</v>
      </c>
      <c r="M806" s="31" t="s">
        <v>53</v>
      </c>
      <c r="O806" s="53">
        <f>IF(AND(P806=0,P806&lt;=0),0,IF(AND(P806&gt;0,P806&lt;=5),3,IF(AND(P806&gt;5,P806&lt;=10),4,IF(AND(P806&gt;10,P806&lt;=15),7,IF(AND(P806&gt;15,P806&lt;=20),9,IF(AND(P806&gt;20,P806&lt;=25),11,IF(AND(P806&gt;25,P806&lt;=30),13,IF(AND(P806&gt;30,P806&lt;=35),16,IF(AND(P806&gt;35,P806&lt;=40),17,IF(AND(P806&gt;40,P806&lt;=45),19,21))))))))))</f>
        <v>3</v>
      </c>
      <c r="P806" s="57">
        <v>5</v>
      </c>
      <c r="Q806" s="31" t="s">
        <v>53</v>
      </c>
      <c r="S806" s="53">
        <f>IF(AND(T806=0,T806&lt;=0),0,IF(AND(T806&gt;0,T806&lt;=5),3,IF(AND(T806&gt;5,T806&lt;=10),4,IF(AND(T806&gt;10,T806&lt;=15),7,IF(AND(T806&gt;15,T806&lt;=20),9,IF(AND(T806&gt;20,T806&lt;=25),11,IF(AND(T806&gt;25,T806&lt;=30),13,IF(AND(T806&gt;30,T806&lt;=35),16,IF(AND(T806&gt;35,T806&lt;=40),17,IF(AND(T806&gt;40,T806&lt;=45),19,21))))))))))</f>
        <v>3</v>
      </c>
      <c r="T806" s="57">
        <v>5</v>
      </c>
      <c r="U806" s="31" t="s">
        <v>53</v>
      </c>
      <c r="W806" s="53">
        <f>IF(AND(X806=0,X806&lt;=0),0,IF(AND(X806&gt;0,X806&lt;=5),3,IF(AND(X806&gt;5,X806&lt;=10),4,IF(AND(X806&gt;10,X806&lt;=15),7,IF(AND(X806&gt;15,X806&lt;=20),9,IF(AND(X806&gt;20,X806&lt;=25),11,IF(AND(X806&gt;25,X806&lt;=30),13,IF(AND(X806&gt;30,X806&lt;=35),16,IF(AND(X806&gt;35,X806&lt;=40),17,IF(AND(X806&gt;40,X806&lt;=45),19,21))))))))))</f>
        <v>3</v>
      </c>
      <c r="X806" s="57">
        <v>5</v>
      </c>
      <c r="Y806" s="31" t="s">
        <v>53</v>
      </c>
      <c r="AA806" s="53">
        <f>IF(AND(AB806=0,AB806&lt;=0),0,IF(AND(AB806&gt;0,AB806&lt;=5),3,IF(AND(AB806&gt;5,AB806&lt;=10),4,IF(AND(AB806&gt;10,AB806&lt;=15),7,IF(AND(AB806&gt;15,AB806&lt;=20),9,IF(AND(AB806&gt;20,AB806&lt;=25),11,IF(AND(AB806&gt;25,AB806&lt;=30),13,IF(AND(AB806&gt;30,AB806&lt;=35),16,IF(AND(AB806&gt;35,AB806&lt;=40),17,IF(AND(AB806&gt;40,AB806&lt;=45),19,21))))))))))</f>
        <v>4</v>
      </c>
      <c r="AB806" s="57">
        <v>7</v>
      </c>
      <c r="AC806" s="31" t="s">
        <v>53</v>
      </c>
      <c r="AE806" s="53">
        <f>IF(AND(AF806=0,AF806&lt;=0),0,IF(AND(AF806&gt;0,AF806&lt;=5),3,IF(AND(AF806&gt;5,AF806&lt;=10),4,IF(AND(AF806&gt;10,AF806&lt;=15),7,IF(AND(AF806&gt;15,AF806&lt;=20),9,IF(AND(AF806&gt;20,AF806&lt;=25),11,IF(AND(AF806&gt;25,AF806&lt;=30),13,IF(AND(AF806&gt;30,AF806&lt;=35),16,IF(AND(AF806&gt;35,AF806&lt;=40),17,IF(AND(AF806&gt;40,AF806&lt;=45),19,21))))))))))</f>
        <v>3</v>
      </c>
      <c r="AF806" s="57">
        <v>5</v>
      </c>
      <c r="AG806" s="31" t="s">
        <v>53</v>
      </c>
      <c r="AM806" s="53">
        <f>IF(AND(AN806=0,AN806&lt;=0),0,IF(AND(AN806&gt;0,AN806&lt;=5),3,IF(AND(AN806&gt;5,AN806&lt;=10),4,IF(AND(AN806&gt;10,AN806&lt;=15),7,IF(AND(AN806&gt;15,AN806&lt;=20),9,IF(AND(AN806&gt;20,AN806&lt;=25),11,IF(AND(AN806&gt;25,AN806&lt;=30),13,IF(AND(AN806&gt;30,AN806&lt;=35),16,IF(AND(AN806&gt;35,AN806&lt;=40),17,IF(AND(AN806&gt;40,AN806&lt;=45),19,21))))))))))</f>
        <v>3</v>
      </c>
      <c r="AN806" s="57">
        <v>5</v>
      </c>
      <c r="AO806" s="31" t="s">
        <v>53</v>
      </c>
    </row>
    <row r="807" spans="2:41" ht="30" customHeight="1" x14ac:dyDescent="0.25">
      <c r="B807" s="29" t="s">
        <v>90</v>
      </c>
      <c r="C807" s="29" t="s">
        <v>97</v>
      </c>
      <c r="D807" s="1" t="s">
        <v>7</v>
      </c>
      <c r="E807" s="2" t="s">
        <v>6</v>
      </c>
      <c r="F807" s="30"/>
      <c r="G807" s="53">
        <f>IF(AND(H807=0,H807&lt;=0),0,IF(AND(H807&gt;0,H807&lt;=2),1,IF(AND(H807&gt;2,H807&lt;=4),2,IF(AND(H807&gt;4,H807&lt;=6),3,IF(AND(H807&gt;6,H807&lt;=8),4,IF(AND(H807&gt;8,H807&lt;=10),5,IF(AND(H807&gt;10,H807&lt;=12),6,IF(AND(H807&gt;12,H807&lt;=14),7,IF(AND(H807&gt;14,H807&lt;=16),8,IF(AND(H807&gt;16,H807&lt;=18),9,10))))))))))</f>
        <v>0</v>
      </c>
      <c r="H807" s="57"/>
      <c r="I807" s="54" t="s">
        <v>62</v>
      </c>
      <c r="K807" s="53">
        <f>IF(AND(L807=0,L807&lt;=0),0,IF(AND(L807&gt;0,L807&lt;=2),1,IF(AND(L807&gt;2,L807&lt;=4),2,IF(AND(L807&gt;4,L807&lt;=6),3,IF(AND(L807&gt;6,L807&lt;=8),4,IF(AND(L807&gt;8,L807&lt;=10),5,IF(AND(L807&gt;10,L807&lt;=12),6,IF(AND(L807&gt;12,L807&lt;=14),7,IF(AND(L807&gt;14,L807&lt;=16),8,IF(AND(L807&gt;16,L807&lt;=18),9,10))))))))))</f>
        <v>0</v>
      </c>
      <c r="L807" s="57"/>
      <c r="M807" s="54" t="s">
        <v>62</v>
      </c>
      <c r="O807" s="53">
        <f>IF(AND(P807=0,P807&lt;=0),0,IF(AND(P807&gt;0,P807&lt;=2),1,IF(AND(P807&gt;2,P807&lt;=4),2,IF(AND(P807&gt;4,P807&lt;=6),3,IF(AND(P807&gt;6,P807&lt;=8),4,IF(AND(P807&gt;8,P807&lt;=10),5,IF(AND(P807&gt;10,P807&lt;=12),6,IF(AND(P807&gt;12,P807&lt;=14),7,IF(AND(P807&gt;14,P807&lt;=16),8,IF(AND(P807&gt;16,P807&lt;=18),9,10))))))))))</f>
        <v>0</v>
      </c>
      <c r="P807" s="57"/>
      <c r="Q807" s="54" t="s">
        <v>62</v>
      </c>
      <c r="S807" s="53">
        <f>IF(AND(T807=0,T807&lt;=0),0,IF(AND(T807&gt;0,T807&lt;=2),1,IF(AND(T807&gt;2,T807&lt;=4),2,IF(AND(T807&gt;4,T807&lt;=6),3,IF(AND(T807&gt;6,T807&lt;=8),4,IF(AND(T807&gt;8,T807&lt;=10),5,IF(AND(T807&gt;10,T807&lt;=12),6,IF(AND(T807&gt;12,T807&lt;=14),7,IF(AND(T807&gt;14,T807&lt;=16),8,IF(AND(T807&gt;16,T807&lt;=18),9,10))))))))))</f>
        <v>0</v>
      </c>
      <c r="T807" s="57"/>
      <c r="U807" s="54" t="s">
        <v>62</v>
      </c>
      <c r="W807" s="53">
        <f>IF(AND(X807=0,X807&lt;=0),0,IF(AND(X807&gt;0,X807&lt;=2),1,IF(AND(X807&gt;2,X807&lt;=4),2,IF(AND(X807&gt;4,X807&lt;=6),3,IF(AND(X807&gt;6,X807&lt;=8),4,IF(AND(X807&gt;8,X807&lt;=10),5,IF(AND(X807&gt;10,X807&lt;=12),6,IF(AND(X807&gt;12,X807&lt;=14),7,IF(AND(X807&gt;14,X807&lt;=16),8,IF(AND(X807&gt;16,X807&lt;=18),9,10))))))))))</f>
        <v>0</v>
      </c>
      <c r="X807" s="57"/>
      <c r="Y807" s="54" t="s">
        <v>62</v>
      </c>
      <c r="AA807" s="53">
        <f>IF(AND(AB807=0,AB807&lt;=0),0,IF(AND(AB807&gt;0,AB807&lt;=2),1,IF(AND(AB807&gt;2,AB807&lt;=4),2,IF(AND(AB807&gt;4,AB807&lt;=6),3,IF(AND(AB807&gt;6,AB807&lt;=8),4,IF(AND(AB807&gt;8,AB807&lt;=10),5,IF(AND(AB807&gt;10,AB807&lt;=12),6,IF(AND(AB807&gt;12,AB807&lt;=14),7,IF(AND(AB807&gt;14,AB807&lt;=16),8,IF(AND(AB807&gt;16,AB807&lt;=18),9,10))))))))))</f>
        <v>0</v>
      </c>
      <c r="AB807" s="57"/>
      <c r="AC807" s="54" t="s">
        <v>62</v>
      </c>
      <c r="AE807" s="53">
        <f>IF(AND(AF807=0,AF807&lt;=0),0,IF(AND(AF807&gt;0,AF807&lt;=2),1,IF(AND(AF807&gt;2,AF807&lt;=4),2,IF(AND(AF807&gt;4,AF807&lt;=6),3,IF(AND(AF807&gt;6,AF807&lt;=8),4,IF(AND(AF807&gt;8,AF807&lt;=10),5,IF(AND(AF807&gt;10,AF807&lt;=12),6,IF(AND(AF807&gt;12,AF807&lt;=14),7,IF(AND(AF807&gt;14,AF807&lt;=16),8,IF(AND(AF807&gt;16,AF807&lt;=18),9,10))))))))))</f>
        <v>0</v>
      </c>
      <c r="AF807" s="57"/>
      <c r="AG807" s="54" t="s">
        <v>62</v>
      </c>
      <c r="AM807" s="53">
        <f>IF(AND(AN807=0,AN807&lt;=0),0,IF(AND(AN807&gt;0,AN807&lt;=2),1,IF(AND(AN807&gt;2,AN807&lt;=4),2,IF(AND(AN807&gt;4,AN807&lt;=6),3,IF(AND(AN807&gt;6,AN807&lt;=8),4,IF(AND(AN807&gt;8,AN807&lt;=10),5,IF(AND(AN807&gt;10,AN807&lt;=12),6,IF(AND(AN807&gt;12,AN807&lt;=14),7,IF(AND(AN807&gt;14,AN807&lt;=16),8,IF(AND(AN807&gt;16,AN807&lt;=18),9,10))))))))))</f>
        <v>0</v>
      </c>
      <c r="AN807" s="57"/>
      <c r="AO807" s="54" t="s">
        <v>62</v>
      </c>
    </row>
    <row r="808" spans="2:41" ht="30" customHeight="1" x14ac:dyDescent="0.25">
      <c r="B808" s="29" t="s">
        <v>90</v>
      </c>
      <c r="C808" s="29" t="s">
        <v>97</v>
      </c>
      <c r="D808" s="1" t="s">
        <v>9</v>
      </c>
      <c r="E808" s="2" t="s">
        <v>8</v>
      </c>
      <c r="F808" s="30"/>
      <c r="G808" s="76">
        <f>H808</f>
        <v>6</v>
      </c>
      <c r="H808" s="77">
        <v>6</v>
      </c>
      <c r="I808" s="73" t="str">
        <f>IF(G808=0,"SIN DATOS",IF(AND(G808&gt;0,G808&lt;=6),"ORDENADO",IF(AND(G808&gt;6,G808&lt;=11),"ORDENADO/BUENA PRESENTACIÓN",IF(AND(G808&gt;11,G808&lt;=15),"ODENADO/BUENA PRESENTACION/MAYORES ARGUMENTO","EXCELENTE"))))</f>
        <v>ORDENADO</v>
      </c>
      <c r="J808" s="78"/>
      <c r="K808" s="76">
        <f>L808</f>
        <v>7</v>
      </c>
      <c r="L808" s="77">
        <v>7</v>
      </c>
      <c r="M808" s="73" t="str">
        <f>IF(K808=0,"SIN DATOS",IF(AND(K808&gt;0,K808&lt;=6),"ORDENADO",IF(AND(K808&gt;6,K808&lt;=11),"ORDENADO/BUENA PRESENTACIÓN",IF(AND(K808&gt;11,K808&lt;=15),"ODENADO/BUENA PRESENTACION/MAYORES ARGUMENTO","EXCELENTE"))))</f>
        <v>ORDENADO/BUENA PRESENTACIÓN</v>
      </c>
      <c r="N808" s="78"/>
      <c r="O808" s="76">
        <f>P808</f>
        <v>6</v>
      </c>
      <c r="P808" s="77">
        <v>6</v>
      </c>
      <c r="Q808" s="73" t="str">
        <f>IF(O808=0,"SIN DATOS",IF(AND(O808&gt;0,O808&lt;=6),"ORDENADO",IF(AND(O808&gt;6,O808&lt;=11),"ORDENADO/BUENA PRESENTACIÓN",IF(AND(O808&gt;11,O808&lt;=15),"ODENADO/BUENA PRESENTACION/MAYORES ARGUMENTO","EXCELENTE"))))</f>
        <v>ORDENADO</v>
      </c>
      <c r="R808" s="78"/>
      <c r="S808" s="76">
        <f>T808</f>
        <v>6</v>
      </c>
      <c r="T808" s="77">
        <v>6</v>
      </c>
      <c r="U808" s="73" t="str">
        <f>IF(S808=0,"SIN DATOS",IF(AND(S808&gt;0,S808&lt;=6),"ORDENADO",IF(AND(S808&gt;6,S808&lt;=11),"ORDENADO/BUENA PRESENTACIÓN",IF(AND(S808&gt;11,S808&lt;=15),"ODENADO/BUENA PRESENTACION/MAYORES ARGUMENTO","EXCELENTE"))))</f>
        <v>ORDENADO</v>
      </c>
      <c r="V808" s="78"/>
      <c r="W808" s="76">
        <f>X808</f>
        <v>6</v>
      </c>
      <c r="X808" s="77">
        <v>6</v>
      </c>
      <c r="Y808" s="73" t="str">
        <f>IF(W808=0,"SIN DATOS",IF(AND(W808&gt;0,W808&lt;=6),"ORDENADO",IF(AND(W808&gt;6,W808&lt;=11),"ORDENADO/BUENA PRESENTACIÓN",IF(AND(W808&gt;11,W808&lt;=15),"ODENADO/BUENA PRESENTACION/MAYORES ARGUMENTO","EXCELENTE"))))</f>
        <v>ORDENADO</v>
      </c>
      <c r="Z808" s="78"/>
      <c r="AA808" s="76">
        <f>AB808</f>
        <v>6</v>
      </c>
      <c r="AB808" s="77">
        <v>6</v>
      </c>
      <c r="AC808" s="73" t="str">
        <f>IF(AA808=0,"SIN DATOS",IF(AND(AA808&gt;0,AA808&lt;=6),"ORDENADO",IF(AND(AA808&gt;6,AA808&lt;=11),"ORDENADO/BUENA PRESENTACIÓN",IF(AND(AA808&gt;11,AA808&lt;=15),"ODENADO/BUENA PRESENTACION/MAYORES ARGUMENTO","EXCELENTE"))))</f>
        <v>ORDENADO</v>
      </c>
      <c r="AE808" s="76">
        <f>AF808</f>
        <v>6</v>
      </c>
      <c r="AF808" s="77">
        <v>6</v>
      </c>
      <c r="AG808" s="73" t="str">
        <f>IF(AE808=0,"SIN DATOS",IF(AND(AE808&gt;0,AE808&lt;=6),"ORDENADO",IF(AND(AE808&gt;6,AE808&lt;=11),"ORDENADO/BUENA PRESENTACIÓN",IF(AND(AE808&gt;11,AE808&lt;=15),"ODENADO/BUENA PRESENTACION/MAYORES ARGUMENTO","EXCELENTE"))))</f>
        <v>ORDENADO</v>
      </c>
      <c r="AL808" s="78"/>
      <c r="AM808" s="76">
        <f>AN808</f>
        <v>6</v>
      </c>
      <c r="AN808" s="77">
        <v>6</v>
      </c>
      <c r="AO808" s="73" t="str">
        <f>IF(AM808=0,"SIN DATOS",IF(AND(AM808&gt;0,AM808&lt;=6),"ORDENADO",IF(AND(AM808&gt;6,AM808&lt;=11),"ORDENADO/BUENA PRESENTACIÓN",IF(AND(AM808&gt;11,AM808&lt;=15),"ODENADO/BUENA PRESENTACION/MAYORES ARGUMENTO","EXCELENTE"))))</f>
        <v>ORDENADO</v>
      </c>
    </row>
    <row r="809" spans="2:41" ht="30" customHeight="1" x14ac:dyDescent="0.25">
      <c r="B809" s="29" t="s">
        <v>90</v>
      </c>
      <c r="C809" s="29" t="s">
        <v>97</v>
      </c>
      <c r="D809" s="1" t="s">
        <v>63</v>
      </c>
      <c r="E809" s="2" t="s">
        <v>10</v>
      </c>
      <c r="F809" s="30"/>
      <c r="G809" s="53">
        <f>H809</f>
        <v>0</v>
      </c>
      <c r="H809" s="57"/>
      <c r="I809" s="56"/>
      <c r="K809" s="53">
        <f>L809</f>
        <v>0</v>
      </c>
      <c r="L809" s="57"/>
      <c r="M809" s="56"/>
      <c r="O809" s="53">
        <f>P809</f>
        <v>0</v>
      </c>
      <c r="P809" s="57"/>
      <c r="Q809" s="56"/>
      <c r="S809" s="53">
        <f>T809</f>
        <v>0</v>
      </c>
      <c r="T809" s="57"/>
      <c r="U809" s="56"/>
      <c r="W809" s="53">
        <f>X809</f>
        <v>0</v>
      </c>
      <c r="X809" s="57"/>
      <c r="Y809" s="56"/>
      <c r="AA809" s="53">
        <f>AB809</f>
        <v>0</v>
      </c>
      <c r="AB809" s="57"/>
      <c r="AC809" s="56"/>
      <c r="AE809" s="53">
        <f>AF809</f>
        <v>0</v>
      </c>
      <c r="AF809" s="57"/>
      <c r="AG809" s="56"/>
      <c r="AM809" s="53">
        <f>AN809</f>
        <v>0</v>
      </c>
      <c r="AN809" s="57"/>
      <c r="AO809" s="56"/>
    </row>
    <row r="810" spans="2:41" ht="15" customHeight="1" x14ac:dyDescent="0.25">
      <c r="B810" s="29" t="s">
        <v>90</v>
      </c>
      <c r="C810" s="29" t="s">
        <v>97</v>
      </c>
      <c r="D810" s="1" t="s">
        <v>80</v>
      </c>
      <c r="E810" s="2" t="s">
        <v>64</v>
      </c>
      <c r="F810" s="33"/>
      <c r="G810" s="64">
        <f>IF(H810=0,0,H810*50)</f>
        <v>0</v>
      </c>
      <c r="H810" s="63"/>
      <c r="I810" s="58" t="s">
        <v>66</v>
      </c>
      <c r="K810" s="64">
        <f>IF(L810=0,0,L810*50)</f>
        <v>50</v>
      </c>
      <c r="L810" s="63" t="s">
        <v>91</v>
      </c>
      <c r="M810" s="58" t="s">
        <v>66</v>
      </c>
      <c r="O810" s="64">
        <f>IF(P810=0,0,P810*50)</f>
        <v>50</v>
      </c>
      <c r="P810" s="63" t="s">
        <v>91</v>
      </c>
      <c r="Q810" s="58" t="s">
        <v>66</v>
      </c>
      <c r="S810" s="64">
        <f>IF(T810=0,0,T810*50)</f>
        <v>600</v>
      </c>
      <c r="T810" s="63" t="s">
        <v>101</v>
      </c>
      <c r="U810" s="58" t="s">
        <v>66</v>
      </c>
      <c r="W810" s="64">
        <f>IF(X810=0,0,X810*50)</f>
        <v>150</v>
      </c>
      <c r="X810" s="63" t="s">
        <v>100</v>
      </c>
      <c r="Y810" s="58" t="s">
        <v>66</v>
      </c>
      <c r="AA810" s="64">
        <f>IF(AB810=0,0,AB810*50)</f>
        <v>0</v>
      </c>
      <c r="AB810" s="63"/>
      <c r="AC810" s="58" t="s">
        <v>66</v>
      </c>
      <c r="AE810" s="64">
        <f>IF(AF810=0,0,AF810*50)</f>
        <v>100</v>
      </c>
      <c r="AF810" s="63" t="s">
        <v>99</v>
      </c>
      <c r="AG810" s="58" t="s">
        <v>66</v>
      </c>
      <c r="AM810" s="64">
        <f>IF(AN810=0,0,AN810*50)</f>
        <v>600</v>
      </c>
      <c r="AN810" s="63" t="s">
        <v>101</v>
      </c>
      <c r="AO810" s="58" t="s">
        <v>66</v>
      </c>
    </row>
    <row r="811" spans="2:41" ht="15" customHeight="1" x14ac:dyDescent="0.25">
      <c r="B811" s="29"/>
      <c r="C811" s="29"/>
      <c r="D811" s="42"/>
      <c r="E811" s="2"/>
      <c r="F811" s="43"/>
      <c r="G811" s="55"/>
      <c r="H811" s="55"/>
      <c r="I811" s="54"/>
      <c r="K811" s="55"/>
      <c r="L811" s="55"/>
      <c r="M811" s="54"/>
      <c r="O811" s="55"/>
      <c r="P811" s="55"/>
      <c r="Q811" s="54"/>
      <c r="S811" s="55"/>
      <c r="T811" s="55"/>
      <c r="U811" s="54"/>
      <c r="W811" s="55"/>
      <c r="X811" s="55"/>
      <c r="Y811" s="54"/>
      <c r="AA811" s="55"/>
      <c r="AB811" s="55"/>
      <c r="AC811" s="54"/>
      <c r="AE811" s="55"/>
      <c r="AF811" s="55"/>
      <c r="AG811" s="54"/>
      <c r="AM811" s="55"/>
      <c r="AN811" s="55"/>
      <c r="AO811" s="54"/>
    </row>
    <row r="812" spans="2:41" ht="15.75" x14ac:dyDescent="0.25">
      <c r="B812" s="29"/>
      <c r="C812" s="29"/>
      <c r="D812" s="2" t="s">
        <v>50</v>
      </c>
      <c r="E812" s="2"/>
      <c r="F812" s="30"/>
      <c r="G812" s="84">
        <f>SUM(G802:G809)</f>
        <v>30</v>
      </c>
      <c r="H812" s="85">
        <f>VLOOKUP(G812,PAGO,2,FALSE)</f>
        <v>145</v>
      </c>
      <c r="I812" s="86" t="s">
        <v>68</v>
      </c>
      <c r="K812" s="84">
        <f>SUM(K802:K809)</f>
        <v>35</v>
      </c>
      <c r="L812" s="85">
        <f>VLOOKUP(K812,PAGO,2,FALSE)</f>
        <v>170</v>
      </c>
      <c r="M812" s="86" t="s">
        <v>68</v>
      </c>
      <c r="O812" s="84">
        <f>SUM(O802:O809)</f>
        <v>35</v>
      </c>
      <c r="P812" s="85">
        <f>VLOOKUP(O812,PAGO,2,FALSE)</f>
        <v>170</v>
      </c>
      <c r="Q812" s="86" t="s">
        <v>68</v>
      </c>
      <c r="S812" s="84">
        <f>SUM(S802:S809)</f>
        <v>24</v>
      </c>
      <c r="T812" s="85">
        <f>VLOOKUP(S812,PAGO,2,FALSE)</f>
        <v>115</v>
      </c>
      <c r="U812" s="86" t="s">
        <v>68</v>
      </c>
      <c r="W812" s="84">
        <f>SUM(W802:W809)</f>
        <v>24</v>
      </c>
      <c r="X812" s="85">
        <f>VLOOKUP(W812,PAGO,2,FALSE)</f>
        <v>115</v>
      </c>
      <c r="Y812" s="86" t="s">
        <v>68</v>
      </c>
      <c r="AA812" s="84">
        <f>SUM(AA802:AA809)</f>
        <v>36</v>
      </c>
      <c r="AB812" s="85">
        <f>VLOOKUP(AA812,PAGO,2,FALSE)</f>
        <v>175</v>
      </c>
      <c r="AC812" s="86" t="s">
        <v>68</v>
      </c>
      <c r="AE812" s="84">
        <f>SUM(AE802:AE809)</f>
        <v>37</v>
      </c>
      <c r="AF812" s="85">
        <f>VLOOKUP(AE812,PAGO,2,FALSE)</f>
        <v>180</v>
      </c>
      <c r="AG812" s="86" t="s">
        <v>68</v>
      </c>
      <c r="AM812" s="84">
        <f>SUM(AM802:AM809)</f>
        <v>24</v>
      </c>
      <c r="AN812" s="85">
        <f>VLOOKUP(AM812,PAGO,2,FALSE)</f>
        <v>115</v>
      </c>
      <c r="AO812" s="86" t="s">
        <v>68</v>
      </c>
    </row>
    <row r="813" spans="2:41" ht="16.5" thickBot="1" x14ac:dyDescent="0.3">
      <c r="B813" s="80"/>
      <c r="C813" s="80"/>
      <c r="D813" s="81"/>
      <c r="E813" s="81"/>
      <c r="F813" s="82"/>
      <c r="G813" s="163">
        <f>IF(G806=0,-25,0)</f>
        <v>0</v>
      </c>
      <c r="H813" s="164"/>
      <c r="I813" s="87" t="s">
        <v>88</v>
      </c>
      <c r="K813" s="163">
        <f>IF(K806=0,-25,0)</f>
        <v>0</v>
      </c>
      <c r="L813" s="164"/>
      <c r="M813" s="87" t="s">
        <v>88</v>
      </c>
      <c r="O813" s="163">
        <f>IF(O806=0,-25,0)</f>
        <v>0</v>
      </c>
      <c r="P813" s="164"/>
      <c r="Q813" s="87" t="s">
        <v>88</v>
      </c>
      <c r="S813" s="163">
        <f>IF(S806=0,-25,0)</f>
        <v>0</v>
      </c>
      <c r="T813" s="164"/>
      <c r="U813" s="87" t="s">
        <v>88</v>
      </c>
      <c r="W813" s="163">
        <f>IF(W806=0,-25,0)</f>
        <v>0</v>
      </c>
      <c r="X813" s="164"/>
      <c r="Y813" s="87" t="s">
        <v>88</v>
      </c>
      <c r="AA813" s="163">
        <f>IF(AA806=0,-25,0)</f>
        <v>0</v>
      </c>
      <c r="AB813" s="164"/>
      <c r="AC813" s="87" t="s">
        <v>88</v>
      </c>
      <c r="AE813" s="163">
        <f>IF(AE806=0,-25,0)</f>
        <v>0</v>
      </c>
      <c r="AF813" s="164"/>
      <c r="AG813" s="87" t="s">
        <v>88</v>
      </c>
      <c r="AM813" s="163">
        <f>IF(AM806=0,-25,0)</f>
        <v>0</v>
      </c>
      <c r="AN813" s="164"/>
      <c r="AO813" s="87" t="s">
        <v>88</v>
      </c>
    </row>
    <row r="814" spans="2:41" ht="19.5" thickBot="1" x14ac:dyDescent="0.3">
      <c r="D814" s="154" t="s">
        <v>67</v>
      </c>
      <c r="E814" s="155"/>
      <c r="G814" s="156">
        <f>+G810+H812+G813</f>
        <v>145</v>
      </c>
      <c r="H814" s="157"/>
      <c r="I814" s="83" t="s">
        <v>69</v>
      </c>
      <c r="J814" s="71"/>
      <c r="K814" s="156">
        <f>+K810+L812+K813</f>
        <v>220</v>
      </c>
      <c r="L814" s="157"/>
      <c r="M814" s="83" t="s">
        <v>69</v>
      </c>
      <c r="N814" s="71"/>
      <c r="O814" s="156">
        <f>+O810+P812+O813</f>
        <v>220</v>
      </c>
      <c r="P814" s="157"/>
      <c r="Q814" s="83" t="s">
        <v>69</v>
      </c>
      <c r="R814" s="71"/>
      <c r="S814" s="156">
        <f>+S810+T812+S813</f>
        <v>715</v>
      </c>
      <c r="T814" s="157"/>
      <c r="U814" s="83" t="s">
        <v>69</v>
      </c>
      <c r="V814" s="71"/>
      <c r="W814" s="156">
        <f>+W810+X812+W813</f>
        <v>265</v>
      </c>
      <c r="X814" s="157"/>
      <c r="Y814" s="83" t="s">
        <v>69</v>
      </c>
      <c r="Z814" s="71"/>
      <c r="AA814" s="156">
        <f>+AA810+AB812+AA813</f>
        <v>175</v>
      </c>
      <c r="AB814" s="157"/>
      <c r="AC814" s="83" t="s">
        <v>69</v>
      </c>
      <c r="AE814" s="156">
        <f>+AE810+AF812+AE813</f>
        <v>280</v>
      </c>
      <c r="AF814" s="157"/>
      <c r="AG814" s="83" t="s">
        <v>69</v>
      </c>
      <c r="AL814" s="71"/>
      <c r="AM814" s="156">
        <f>+AM810+AN812+AM813</f>
        <v>715</v>
      </c>
      <c r="AN814" s="157"/>
      <c r="AO814" s="83" t="s">
        <v>69</v>
      </c>
    </row>
    <row r="818" spans="2:41" ht="26.25" x14ac:dyDescent="0.4">
      <c r="B818" s="50" t="s">
        <v>77</v>
      </c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0"/>
      <c r="AL818" s="50"/>
      <c r="AM818" s="50"/>
      <c r="AN818" s="50"/>
      <c r="AO818" s="50"/>
    </row>
    <row r="820" spans="2:41" ht="18.75" x14ac:dyDescent="0.3">
      <c r="B820" s="39" t="s">
        <v>46</v>
      </c>
      <c r="C820" s="39" t="s">
        <v>47</v>
      </c>
      <c r="D820" s="98" t="s">
        <v>48</v>
      </c>
      <c r="E820" s="99"/>
      <c r="F820" s="40"/>
      <c r="G820" s="160" t="s">
        <v>55</v>
      </c>
      <c r="H820" s="161"/>
      <c r="I820" s="162"/>
      <c r="J820" s="40"/>
      <c r="K820" s="160" t="s">
        <v>54</v>
      </c>
      <c r="L820" s="161"/>
      <c r="M820" s="162"/>
      <c r="O820" s="160" t="s">
        <v>56</v>
      </c>
      <c r="P820" s="161"/>
      <c r="Q820" s="162"/>
      <c r="R820" s="40"/>
      <c r="S820" s="160" t="s">
        <v>57</v>
      </c>
      <c r="T820" s="161"/>
      <c r="U820" s="162"/>
      <c r="V820" s="40"/>
      <c r="W820" s="160" t="s">
        <v>58</v>
      </c>
      <c r="X820" s="161"/>
      <c r="Y820" s="162"/>
      <c r="Z820" s="40"/>
      <c r="AA820" s="160" t="s">
        <v>59</v>
      </c>
      <c r="AB820" s="161"/>
      <c r="AC820" s="162"/>
      <c r="AE820" s="160" t="s">
        <v>89</v>
      </c>
      <c r="AF820" s="161"/>
      <c r="AG820" s="162"/>
      <c r="AL820" s="40"/>
      <c r="AM820" s="160" t="s">
        <v>57</v>
      </c>
      <c r="AN820" s="161"/>
      <c r="AO820" s="162"/>
    </row>
    <row r="821" spans="2:41" ht="18.75" x14ac:dyDescent="0.3">
      <c r="B821" s="41"/>
      <c r="C821" s="41"/>
      <c r="D821" s="74"/>
      <c r="E821" s="75"/>
      <c r="F821" s="40"/>
      <c r="G821" s="59" t="s">
        <v>76</v>
      </c>
      <c r="H821" s="59" t="s">
        <v>75</v>
      </c>
      <c r="I821" s="60" t="s">
        <v>49</v>
      </c>
      <c r="J821" s="40"/>
      <c r="K821" s="59" t="s">
        <v>76</v>
      </c>
      <c r="L821" s="59" t="s">
        <v>75</v>
      </c>
      <c r="M821" s="60" t="s">
        <v>49</v>
      </c>
      <c r="N821" s="61"/>
      <c r="O821" s="59" t="s">
        <v>76</v>
      </c>
      <c r="P821" s="59" t="s">
        <v>75</v>
      </c>
      <c r="Q821" s="60" t="s">
        <v>49</v>
      </c>
      <c r="R821" s="62"/>
      <c r="S821" s="59" t="s">
        <v>76</v>
      </c>
      <c r="T821" s="59" t="s">
        <v>75</v>
      </c>
      <c r="U821" s="60" t="s">
        <v>49</v>
      </c>
      <c r="V821" s="62"/>
      <c r="W821" s="59" t="s">
        <v>76</v>
      </c>
      <c r="X821" s="59" t="s">
        <v>75</v>
      </c>
      <c r="Y821" s="60" t="s">
        <v>49</v>
      </c>
      <c r="Z821" s="62"/>
      <c r="AA821" s="59" t="s">
        <v>76</v>
      </c>
      <c r="AB821" s="59" t="s">
        <v>75</v>
      </c>
      <c r="AC821" s="60" t="s">
        <v>49</v>
      </c>
      <c r="AE821" s="59" t="s">
        <v>76</v>
      </c>
      <c r="AF821" s="59" t="s">
        <v>75</v>
      </c>
      <c r="AG821" s="60" t="s">
        <v>49</v>
      </c>
      <c r="AL821" s="62"/>
      <c r="AM821" s="59" t="s">
        <v>76</v>
      </c>
      <c r="AN821" s="59" t="s">
        <v>75</v>
      </c>
      <c r="AO821" s="60" t="s">
        <v>49</v>
      </c>
    </row>
    <row r="822" spans="2:41" x14ac:dyDescent="0.25">
      <c r="B822" s="24"/>
      <c r="C822" s="24"/>
      <c r="D822" s="25"/>
      <c r="E822" s="26"/>
      <c r="F822" s="27"/>
      <c r="G822" s="72"/>
      <c r="H822" s="72"/>
      <c r="I822" s="72"/>
      <c r="J822" s="72"/>
      <c r="K822" s="28"/>
      <c r="L822" s="28"/>
      <c r="M822" s="28"/>
      <c r="O822" s="28"/>
      <c r="P822" s="28"/>
      <c r="Q822" s="28"/>
      <c r="S822" s="28"/>
      <c r="T822" s="28"/>
      <c r="U822" s="28"/>
      <c r="W822" s="28"/>
      <c r="X822" s="28"/>
      <c r="Y822" s="28"/>
      <c r="AA822" s="28"/>
      <c r="AB822" s="28"/>
      <c r="AC822" s="28"/>
      <c r="AE822" s="28"/>
      <c r="AF822" s="28"/>
      <c r="AG822" s="28"/>
      <c r="AM822" s="28"/>
      <c r="AN822" s="28"/>
      <c r="AO822" s="28"/>
    </row>
    <row r="823" spans="2:41" ht="30" customHeight="1" x14ac:dyDescent="0.25">
      <c r="B823" s="29" t="s">
        <v>90</v>
      </c>
      <c r="C823" s="29" t="s">
        <v>96</v>
      </c>
      <c r="D823" s="1" t="s">
        <v>0</v>
      </c>
      <c r="E823" s="2" t="s">
        <v>1</v>
      </c>
      <c r="F823" s="30"/>
      <c r="G823" s="53">
        <f>IF(AND(H823=0,H823&lt;=0),0,IF(AND(H823&gt;0,H823&lt;=5),3,IF(AND(H823&gt;5,H823&lt;=10),5,IF(AND(H823&gt;10,H823&lt;=15),7,IF(AND(H823&gt;15,H823&lt;=20),9,IF(AND(H823&gt;20,H823&lt;=30),11,IF(AND(H823&gt;30,H823&lt;=40),13,IF(AND(H823&gt;40,H823&lt;=50),15,IF(AND(H823&gt;50,H823&lt;=65),17,IF(AND(H823&gt;65,H823&lt;=80),19,21))))))))))</f>
        <v>11</v>
      </c>
      <c r="H823" s="57">
        <v>24</v>
      </c>
      <c r="I823" s="54" t="s">
        <v>51</v>
      </c>
      <c r="K823" s="53">
        <f>IF(AND(L823=0,L823&lt;=0),0,IF(AND(L823&gt;0,L823&lt;=5),3,IF(AND(L823&gt;5,L823&lt;=10),5,IF(AND(L823&gt;10,L823&lt;=15),7,IF(AND(L823&gt;15,L823&lt;=20),9,IF(AND(L823&gt;20,L823&lt;=30),11,IF(AND(L823&gt;30,L823&lt;=40),13,IF(AND(L823&gt;40,L823&lt;=50),15,IF(AND(L823&gt;50,L823&lt;=65),17,IF(AND(L823&gt;65,L823&lt;=80),19,21))))))))))</f>
        <v>15</v>
      </c>
      <c r="L823" s="57">
        <v>44</v>
      </c>
      <c r="M823" s="54" t="s">
        <v>51</v>
      </c>
      <c r="O823" s="53">
        <f>IF(AND(P823=0,P823&lt;=0),0,IF(AND(P823&gt;0,P823&lt;=5),3,IF(AND(P823&gt;5,P823&lt;=10),5,IF(AND(P823&gt;10,P823&lt;=15),7,IF(AND(P823&gt;15,P823&lt;=20),9,IF(AND(P823&gt;20,P823&lt;=30),11,IF(AND(P823&gt;30,P823&lt;=40),13,IF(AND(P823&gt;40,P823&lt;=50),15,IF(AND(P823&gt;50,P823&lt;=65),17,IF(AND(P823&gt;65,P823&lt;=80),19,21))))))))))</f>
        <v>13</v>
      </c>
      <c r="P823" s="57">
        <v>35</v>
      </c>
      <c r="Q823" s="54" t="s">
        <v>51</v>
      </c>
      <c r="S823" s="53">
        <f>IF(AND(T823=0,T823&lt;=0),0,IF(AND(T823&gt;0,T823&lt;=5),3,IF(AND(T823&gt;5,T823&lt;=10),5,IF(AND(T823&gt;10,T823&lt;=15),7,IF(AND(T823&gt;15,T823&lt;=20),9,IF(AND(T823&gt;20,T823&lt;=30),11,IF(AND(T823&gt;30,T823&lt;=40),13,IF(AND(T823&gt;40,T823&lt;=50),15,IF(AND(T823&gt;50,T823&lt;=65),17,IF(AND(T823&gt;65,T823&lt;=80),19,21))))))))))</f>
        <v>0</v>
      </c>
      <c r="T823" s="57"/>
      <c r="U823" s="54" t="s">
        <v>51</v>
      </c>
      <c r="W823" s="53">
        <f>IF(AND(X823=0,X823&lt;=0),0,IF(AND(X823&gt;0,X823&lt;=5),3,IF(AND(X823&gt;5,X823&lt;=10),5,IF(AND(X823&gt;10,X823&lt;=15),7,IF(AND(X823&gt;15,X823&lt;=20),9,IF(AND(X823&gt;20,X823&lt;=30),11,IF(AND(X823&gt;30,X823&lt;=40),13,IF(AND(X823&gt;40,X823&lt;=50),15,IF(AND(X823&gt;50,X823&lt;=65),17,IF(AND(X823&gt;65,X823&lt;=80),19,21))))))))))</f>
        <v>9</v>
      </c>
      <c r="X823" s="57">
        <v>19</v>
      </c>
      <c r="Y823" s="54" t="s">
        <v>51</v>
      </c>
      <c r="AA823" s="53">
        <f>IF(AND(AB823=0,AB823&lt;=0),0,IF(AND(AB823&gt;0,AB823&lt;=5),3,IF(AND(AB823&gt;5,AB823&lt;=10),5,IF(AND(AB823&gt;10,AB823&lt;=15),7,IF(AND(AB823&gt;15,AB823&lt;=20),9,IF(AND(AB823&gt;20,AB823&lt;=30),11,IF(AND(AB823&gt;30,AB823&lt;=40),13,IF(AND(AB823&gt;40,AB823&lt;=50),15,IF(AND(AB823&gt;50,AB823&lt;=65),17,IF(AND(AB823&gt;65,AB823&lt;=80),19,21))))))))))</f>
        <v>15</v>
      </c>
      <c r="AB823" s="57">
        <v>45</v>
      </c>
      <c r="AC823" s="54" t="s">
        <v>51</v>
      </c>
      <c r="AE823" s="53">
        <f>IF(AND(AF823=0,AF823&lt;=0),0,IF(AND(AF823&gt;0,AF823&lt;=5),3,IF(AND(AF823&gt;5,AF823&lt;=10),5,IF(AND(AF823&gt;10,AF823&lt;=15),7,IF(AND(AF823&gt;15,AF823&lt;=20),9,IF(AND(AF823&gt;20,AF823&lt;=30),11,IF(AND(AF823&gt;30,AF823&lt;=40),13,IF(AND(AF823&gt;40,AF823&lt;=50),15,IF(AND(AF823&gt;50,AF823&lt;=65),17,IF(AND(AF823&gt;65,AF823&lt;=80),19,21))))))))))</f>
        <v>13</v>
      </c>
      <c r="AF823" s="57">
        <v>34</v>
      </c>
      <c r="AG823" s="54" t="s">
        <v>51</v>
      </c>
      <c r="AM823" s="53">
        <f>IF(AND(AN823=0,AN823&lt;=0),0,IF(AND(AN823&gt;0,AN823&lt;=5),3,IF(AND(AN823&gt;5,AN823&lt;=10),5,IF(AND(AN823&gt;10,AN823&lt;=15),7,IF(AND(AN823&gt;15,AN823&lt;=20),9,IF(AND(AN823&gt;20,AN823&lt;=30),11,IF(AND(AN823&gt;30,AN823&lt;=40),13,IF(AND(AN823&gt;40,AN823&lt;=50),15,IF(AND(AN823&gt;50,AN823&lt;=65),17,IF(AND(AN823&gt;65,AN823&lt;=80),19,21))))))))))</f>
        <v>0</v>
      </c>
      <c r="AN823" s="57"/>
      <c r="AO823" s="54" t="s">
        <v>51</v>
      </c>
    </row>
    <row r="824" spans="2:41" ht="30" customHeight="1" x14ac:dyDescent="0.25">
      <c r="B824" s="29" t="s">
        <v>90</v>
      </c>
      <c r="C824" s="29" t="s">
        <v>96</v>
      </c>
      <c r="D824" s="1" t="s">
        <v>2</v>
      </c>
      <c r="E824" s="2" t="s">
        <v>82</v>
      </c>
      <c r="F824" s="30"/>
      <c r="G824" s="53">
        <f>IF(AND(H824=0,H824&lt;=0),0,IF(AND(H824&gt;0,H824&lt;=5),3,IF(AND(H824&gt;5,H824&lt;=10),6,IF(AND(H824&gt;10,H824&lt;=15),9,IF(AND(H824&gt;15,H824&lt;=20),12,IF(AND(H824&gt;20,H824&lt;=25),15,IF(AND(H824&gt;25,H824&lt;=30),18,IF(AND(H824&gt;30,H824&lt;=35),21,IF(AND(H824&gt;35,H824&lt;=40),24,IF(AND(H824&gt;40,H824&lt;=45),27,30))))))))))</f>
        <v>3</v>
      </c>
      <c r="H824" s="57">
        <v>3</v>
      </c>
      <c r="I824" s="54" t="s">
        <v>83</v>
      </c>
      <c r="K824" s="53">
        <f>IF(AND(L824=0,L824&lt;=0),0,IF(AND(L824&gt;0,L824&lt;=5),3,IF(AND(L824&gt;5,L824&lt;=10),6,IF(AND(L824&gt;10,L824&lt;=15),9,IF(AND(L824&gt;15,L824&lt;=20),12,IF(AND(L824&gt;20,L824&lt;=25),15,IF(AND(L824&gt;25,L824&lt;=30),18,IF(AND(L824&gt;30,L824&lt;=35),21,IF(AND(L824&gt;35,L824&lt;=40),24,IF(AND(L824&gt;40,L824&lt;=45),27,30))))))))))</f>
        <v>6</v>
      </c>
      <c r="L824" s="57">
        <v>6</v>
      </c>
      <c r="M824" s="54" t="s">
        <v>83</v>
      </c>
      <c r="O824" s="53">
        <f>IF(AND(P824=0,P824&lt;=0),0,IF(AND(P824&gt;0,P824&lt;=5),3,IF(AND(P824&gt;5,P824&lt;=10),6,IF(AND(P824&gt;10,P824&lt;=15),9,IF(AND(P824&gt;15,P824&lt;=20),12,IF(AND(P824&gt;20,P824&lt;=25),15,IF(AND(P824&gt;25,P824&lt;=30),18,IF(AND(P824&gt;30,P824&lt;=35),21,IF(AND(P824&gt;35,P824&lt;=40),24,IF(AND(P824&gt;40,P824&lt;=45),27,30))))))))))</f>
        <v>9</v>
      </c>
      <c r="P824" s="57">
        <v>12</v>
      </c>
      <c r="Q824" s="54" t="s">
        <v>83</v>
      </c>
      <c r="S824" s="53">
        <f>IF(AND(T824=0,T824&lt;=0),0,IF(AND(T824&gt;0,T824&lt;=5),3,IF(AND(T824&gt;5,T824&lt;=10),6,IF(AND(T824&gt;10,T824&lt;=15),9,IF(AND(T824&gt;15,T824&lt;=20),12,IF(AND(T824&gt;20,T824&lt;=25),15,IF(AND(T824&gt;25,T824&lt;=30),18,IF(AND(T824&gt;30,T824&lt;=35),21,IF(AND(T824&gt;35,T824&lt;=40),24,IF(AND(T824&gt;40,T824&lt;=45),27,30))))))))))</f>
        <v>0</v>
      </c>
      <c r="T824" s="57"/>
      <c r="U824" s="54" t="s">
        <v>86</v>
      </c>
      <c r="W824" s="53">
        <f>IF(AND(X824=0,X824&lt;=0),0,IF(AND(X824&gt;0,X824&lt;=5),3,IF(AND(X824&gt;5,X824&lt;=10),6,IF(AND(X824&gt;10,X824&lt;=15),9,IF(AND(X824&gt;15,X824&lt;=20),12,IF(AND(X824&gt;20,X824&lt;=25),15,IF(AND(X824&gt;25,X824&lt;=30),18,IF(AND(X824&gt;30,X824&lt;=35),21,IF(AND(X824&gt;35,X824&lt;=40),24,IF(AND(X824&gt;40,X824&lt;=45),27,30))))))))))</f>
        <v>3</v>
      </c>
      <c r="X824" s="57">
        <v>4</v>
      </c>
      <c r="Y824" s="54" t="s">
        <v>83</v>
      </c>
      <c r="AA824" s="53">
        <f>IF(AND(AB824=0,AB824&lt;=0),0,IF(AND(AB824&gt;0,AB824&lt;=5),3,IF(AND(AB824&gt;5,AB824&lt;=10),6,IF(AND(AB824&gt;10,AB824&lt;=15),9,IF(AND(AB824&gt;15,AB824&lt;=20),12,IF(AND(AB824&gt;20,AB824&lt;=25),15,IF(AND(AB824&gt;25,AB824&lt;=30),18,IF(AND(AB824&gt;30,AB824&lt;=35),21,IF(AND(AB824&gt;35,AB824&lt;=40),24,IF(AND(AB824&gt;40,AB824&lt;=45),27,30))))))))))</f>
        <v>6</v>
      </c>
      <c r="AB824" s="57">
        <v>9</v>
      </c>
      <c r="AC824" s="54" t="s">
        <v>83</v>
      </c>
      <c r="AE824" s="53">
        <f>IF(AND(AF824=0,AF824&lt;=0),0,IF(AND(AF824&gt;0,AF824&lt;=5),3,IF(AND(AF824&gt;5,AF824&lt;=10),6,IF(AND(AF824&gt;10,AF824&lt;=15),9,IF(AND(AF824&gt;15,AF824&lt;=20),12,IF(AND(AF824&gt;20,AF824&lt;=25),15,IF(AND(AF824&gt;25,AF824&lt;=30),18,IF(AND(AF824&gt;30,AF824&lt;=35),21,IF(AND(AF824&gt;35,AF824&lt;=40),24,IF(AND(AF824&gt;40,AF824&lt;=45),27,30))))))))))</f>
        <v>6</v>
      </c>
      <c r="AF824" s="57">
        <v>7</v>
      </c>
      <c r="AG824" s="54" t="s">
        <v>83</v>
      </c>
      <c r="AM824" s="53">
        <f>IF(AND(AN824=0,AN824&lt;=0),0,IF(AND(AN824&gt;0,AN824&lt;=5),3,IF(AND(AN824&gt;5,AN824&lt;=10),6,IF(AND(AN824&gt;10,AN824&lt;=15),9,IF(AND(AN824&gt;15,AN824&lt;=20),12,IF(AND(AN824&gt;20,AN824&lt;=25),15,IF(AND(AN824&gt;25,AN824&lt;=30),18,IF(AND(AN824&gt;30,AN824&lt;=35),21,IF(AND(AN824&gt;35,AN824&lt;=40),24,IF(AND(AN824&gt;40,AN824&lt;=45),27,30))))))))))</f>
        <v>0</v>
      </c>
      <c r="AN824" s="57"/>
      <c r="AO824" s="54" t="s">
        <v>86</v>
      </c>
    </row>
    <row r="825" spans="2:41" ht="30" customHeight="1" x14ac:dyDescent="0.25">
      <c r="B825" s="29" t="s">
        <v>90</v>
      </c>
      <c r="C825" s="29" t="s">
        <v>96</v>
      </c>
      <c r="D825" s="1" t="s">
        <v>3</v>
      </c>
      <c r="E825" s="2" t="s">
        <v>81</v>
      </c>
      <c r="F825" s="30"/>
      <c r="G825" s="53">
        <f>IF(AND(H825=0,H825&lt;=0),0,IF(AND(H825&gt;0,H825&lt;=5),3,IF(AND(H825&gt;5,H825&lt;=10),5,IF(AND(H825&gt;10,H825&lt;=15),7,IF(AND(H825&gt;15,H825&lt;=20),9,IF(AND(H825&gt;20,H825&lt;=25),11,IF(AND(H825&gt;25,H825&lt;=30),13,IF(AND(H825&gt;30,H825&lt;=35),15,IF(AND(H825&gt;35,H825&lt;=40),17,IF(AND(H825&gt;40,H825&lt;=45),19,21))))))))))</f>
        <v>3</v>
      </c>
      <c r="H825" s="57">
        <v>2</v>
      </c>
      <c r="I825" s="54" t="s">
        <v>81</v>
      </c>
      <c r="K825" s="53">
        <f>IF(AND(L825=0,L825&lt;=0),0,IF(AND(L825&gt;0,L825&lt;=5),3,IF(AND(L825&gt;5,L825&lt;=10),5,IF(AND(L825&gt;10,L825&lt;=15),7,IF(AND(L825&gt;15,L825&lt;=20),9,IF(AND(L825&gt;20,L825&lt;=25),11,IF(AND(L825&gt;25,L825&lt;=30),13,IF(AND(L825&gt;30,L825&lt;=35),15,IF(AND(L825&gt;35,L825&lt;=40),17,IF(AND(L825&gt;40,L825&lt;=45),19,21))))))))))</f>
        <v>5</v>
      </c>
      <c r="L825" s="57">
        <v>8</v>
      </c>
      <c r="M825" s="54" t="s">
        <v>81</v>
      </c>
      <c r="O825" s="53">
        <f>IF(AND(P825=0,P825&lt;=0),0,IF(AND(P825&gt;0,P825&lt;=5),3,IF(AND(P825&gt;5,P825&lt;=10),5,IF(AND(P825&gt;10,P825&lt;=15),7,IF(AND(P825&gt;15,P825&lt;=20),9,IF(AND(P825&gt;20,P825&lt;=25),11,IF(AND(P825&gt;25,P825&lt;=30),13,IF(AND(P825&gt;30,P825&lt;=35),15,IF(AND(P825&gt;35,P825&lt;=40),17,IF(AND(P825&gt;40,P825&lt;=45),19,21))))))))))</f>
        <v>5</v>
      </c>
      <c r="P825" s="57">
        <v>9</v>
      </c>
      <c r="Q825" s="54" t="s">
        <v>81</v>
      </c>
      <c r="S825" s="53">
        <f>IF(AND(T825=0,T825&lt;=0),0,IF(AND(T825&gt;0,T825&lt;=5),3,IF(AND(T825&gt;5,T825&lt;=10),5,IF(AND(T825&gt;10,T825&lt;=15),7,IF(AND(T825&gt;15,T825&lt;=20),9,IF(AND(T825&gt;20,T825&lt;=25),11,IF(AND(T825&gt;25,T825&lt;=30),13,IF(AND(T825&gt;30,T825&lt;=35),15,IF(AND(T825&gt;35,T825&lt;=40),17,IF(AND(T825&gt;40,T825&lt;=45),19,21))))))))))</f>
        <v>0</v>
      </c>
      <c r="T825" s="57"/>
      <c r="U825" s="54" t="s">
        <v>81</v>
      </c>
      <c r="W825" s="53">
        <f>IF(AND(X825=0,X825&lt;=0),0,IF(AND(X825&gt;0,X825&lt;=5),3,IF(AND(X825&gt;5,X825&lt;=10),5,IF(AND(X825&gt;10,X825&lt;=15),7,IF(AND(X825&gt;15,X825&lt;=20),9,IF(AND(X825&gt;20,X825&lt;=25),11,IF(AND(X825&gt;25,X825&lt;=30),13,IF(AND(X825&gt;30,X825&lt;=35),15,IF(AND(X825&gt;35,X825&lt;=40),17,IF(AND(X825&gt;40,X825&lt;=45),19,21))))))))))</f>
        <v>3</v>
      </c>
      <c r="X825" s="57">
        <v>3</v>
      </c>
      <c r="Y825" s="54" t="s">
        <v>81</v>
      </c>
      <c r="AA825" s="53">
        <f>IF(AND(AB825=0,AB825&lt;=0),0,IF(AND(AB825&gt;0,AB825&lt;=5),3,IF(AND(AB825&gt;5,AB825&lt;=10),5,IF(AND(AB825&gt;10,AB825&lt;=15),7,IF(AND(AB825&gt;15,AB825&lt;=20),9,IF(AND(AB825&gt;20,AB825&lt;=25),11,IF(AND(AB825&gt;25,AB825&lt;=30),13,IF(AND(AB825&gt;30,AB825&lt;=35),15,IF(AND(AB825&gt;35,AB825&lt;=40),17,IF(AND(AB825&gt;40,AB825&lt;=45),19,21))))))))))</f>
        <v>5</v>
      </c>
      <c r="AB825" s="57">
        <v>8</v>
      </c>
      <c r="AC825" s="54" t="s">
        <v>81</v>
      </c>
      <c r="AE825" s="53">
        <f>IF(AND(AF825=0,AF825&lt;=0),0,IF(AND(AF825&gt;0,AF825&lt;=5),3,IF(AND(AF825&gt;5,AF825&lt;=10),5,IF(AND(AF825&gt;10,AF825&lt;=15),7,IF(AND(AF825&gt;15,AF825&lt;=20),9,IF(AND(AF825&gt;20,AF825&lt;=25),11,IF(AND(AF825&gt;25,AF825&lt;=30),13,IF(AND(AF825&gt;30,AF825&lt;=35),15,IF(AND(AF825&gt;35,AF825&lt;=40),17,IF(AND(AF825&gt;40,AF825&lt;=45),19,21))))))))))</f>
        <v>7</v>
      </c>
      <c r="AF825" s="57">
        <v>14</v>
      </c>
      <c r="AG825" s="54" t="s">
        <v>81</v>
      </c>
      <c r="AM825" s="53">
        <f>IF(AND(AN825=0,AN825&lt;=0),0,IF(AND(AN825&gt;0,AN825&lt;=5),3,IF(AND(AN825&gt;5,AN825&lt;=10),5,IF(AND(AN825&gt;10,AN825&lt;=15),7,IF(AND(AN825&gt;15,AN825&lt;=20),9,IF(AND(AN825&gt;20,AN825&lt;=25),11,IF(AND(AN825&gt;25,AN825&lt;=30),13,IF(AND(AN825&gt;30,AN825&lt;=35),15,IF(AND(AN825&gt;35,AN825&lt;=40),17,IF(AND(AN825&gt;40,AN825&lt;=45),19,21))))))))))</f>
        <v>0</v>
      </c>
      <c r="AN825" s="57"/>
      <c r="AO825" s="54" t="s">
        <v>81</v>
      </c>
    </row>
    <row r="826" spans="2:41" ht="30" customHeight="1" x14ac:dyDescent="0.25">
      <c r="B826" s="29" t="s">
        <v>90</v>
      </c>
      <c r="C826" s="29" t="s">
        <v>96</v>
      </c>
      <c r="D826" s="1" t="s">
        <v>4</v>
      </c>
      <c r="E826" s="2" t="s">
        <v>52</v>
      </c>
      <c r="F826" s="30"/>
      <c r="G826" s="53">
        <f>IF(H826&lt;1,0,IF(H826=1,2,IF(H826=2,4,IF(H826=3,6,IF(H826=4,8,IF(H826=5,10,IF(H826=6,12,IF(H826=7,14,IF(H826=8,16,IF(H826=9,18,20))))))))))</f>
        <v>0</v>
      </c>
      <c r="H826" s="57"/>
      <c r="I826" s="54" t="s">
        <v>52</v>
      </c>
      <c r="K826" s="53">
        <f>IF(L826&lt;1,0,IF(L826=1,2,IF(L826=2,4,IF(L826=3,6,IF(L826=4,8,IF(L826=5,10,IF(L826=6,12,IF(L826=7,14,IF(L826=8,16,IF(L826=9,18,20))))))))))</f>
        <v>0</v>
      </c>
      <c r="L826" s="57"/>
      <c r="M826" s="54" t="s">
        <v>52</v>
      </c>
      <c r="O826" s="53">
        <f>IF(P826&lt;1,0,IF(P826=1,2,IF(P826=2,4,IF(P826=3,6,IF(P826=4,8,IF(P826=5,10,IF(P826=6,12,IF(P826=7,14,IF(P826=8,16,IF(P826=9,18,20))))))))))</f>
        <v>0</v>
      </c>
      <c r="P826" s="57"/>
      <c r="Q826" s="54" t="s">
        <v>52</v>
      </c>
      <c r="S826" s="53">
        <f>IF(T826&lt;1,0,IF(T826=1,2,IF(T826=2,4,IF(T826=3,6,IF(T826=4,8,IF(T826=5,10,IF(T826=6,12,IF(T826=7,14,IF(T826=8,16,IF(T826=9,18,20))))))))))</f>
        <v>0</v>
      </c>
      <c r="T826" s="57"/>
      <c r="U826" s="54" t="s">
        <v>52</v>
      </c>
      <c r="W826" s="53">
        <f>IF(X826&lt;1,0,IF(X826=1,2,IF(X826=2,4,IF(X826=3,6,IF(X826=4,8,IF(X826=5,10,IF(X826=6,12,IF(X826=7,14,IF(X826=8,16,IF(X826=9,18,20))))))))))</f>
        <v>0</v>
      </c>
      <c r="X826" s="57"/>
      <c r="Y826" s="54" t="s">
        <v>52</v>
      </c>
      <c r="AA826" s="53">
        <f>IF(AB826&lt;1,0,IF(AB826=1,2,IF(AB826=2,4,IF(AB826=3,6,IF(AB826=4,8,IF(AB826=5,10,IF(AB826=6,12,IF(AB826=7,14,IF(AB826=8,16,IF(AB826=9,18,20))))))))))</f>
        <v>0</v>
      </c>
      <c r="AB826" s="57"/>
      <c r="AC826" s="54" t="s">
        <v>52</v>
      </c>
      <c r="AE826" s="53">
        <f>IF(AF826&lt;1,0,IF(AF826=1,2,IF(AF826=2,4,IF(AF826=3,6,IF(AF826=4,8,IF(AF826=5,10,IF(AF826=6,12,IF(AF826=7,14,IF(AF826=8,16,IF(AF826=9,18,20))))))))))</f>
        <v>0</v>
      </c>
      <c r="AF826" s="57"/>
      <c r="AG826" s="54" t="s">
        <v>52</v>
      </c>
      <c r="AM826" s="53">
        <f>IF(AN826&lt;1,0,IF(AN826=1,2,IF(AN826=2,4,IF(AN826=3,6,IF(AN826=4,8,IF(AN826=5,10,IF(AN826=6,12,IF(AN826=7,14,IF(AN826=8,16,IF(AN826=9,18,20))))))))))</f>
        <v>0</v>
      </c>
      <c r="AN826" s="57"/>
      <c r="AO826" s="54" t="s">
        <v>52</v>
      </c>
    </row>
    <row r="827" spans="2:41" ht="30" customHeight="1" x14ac:dyDescent="0.25">
      <c r="B827" s="29" t="s">
        <v>90</v>
      </c>
      <c r="C827" s="29" t="s">
        <v>96</v>
      </c>
      <c r="D827" s="1" t="s">
        <v>5</v>
      </c>
      <c r="E827" s="2" t="s">
        <v>85</v>
      </c>
      <c r="F827" s="30"/>
      <c r="G827" s="53">
        <f>IF(AND(H827=0,H827&lt;=0),0,IF(AND(H827&gt;0,H827&lt;=5),3,IF(AND(H827&gt;5,H827&lt;=10),4,IF(AND(H827&gt;10,H827&lt;=15),7,IF(AND(H827&gt;15,H827&lt;=20),9,IF(AND(H827&gt;20,H827&lt;=25),11,IF(AND(H827&gt;25,H827&lt;=30),13,IF(AND(H827&gt;30,H827&lt;=35),16,IF(AND(H827&gt;35,H827&lt;=40),17,IF(AND(H827&gt;40,H827&lt;=45),19,21))))))))))</f>
        <v>0</v>
      </c>
      <c r="H827" s="57"/>
      <c r="I827" s="31" t="s">
        <v>53</v>
      </c>
      <c r="K827" s="53">
        <f>IF(AND(L827=0,L827&lt;=0),0,IF(AND(L827&gt;0,L827&lt;=5),3,IF(AND(L827&gt;5,L827&lt;=10),4,IF(AND(L827&gt;10,L827&lt;=15),7,IF(AND(L827&gt;15,L827&lt;=20),9,IF(AND(L827&gt;20,L827&lt;=25),11,IF(AND(L827&gt;25,L827&lt;=30),13,IF(AND(L827&gt;30,L827&lt;=35),16,IF(AND(L827&gt;35,L827&lt;=40),17,IF(AND(L827&gt;40,L827&lt;=45),19,21))))))))))</f>
        <v>0</v>
      </c>
      <c r="L827" s="57"/>
      <c r="M827" s="31" t="s">
        <v>53</v>
      </c>
      <c r="O827" s="53">
        <f>IF(AND(P827=0,P827&lt;=0),0,IF(AND(P827&gt;0,P827&lt;=5),3,IF(AND(P827&gt;5,P827&lt;=10),4,IF(AND(P827&gt;10,P827&lt;=15),7,IF(AND(P827&gt;15,P827&lt;=20),9,IF(AND(P827&gt;20,P827&lt;=25),11,IF(AND(P827&gt;25,P827&lt;=30),13,IF(AND(P827&gt;30,P827&lt;=35),16,IF(AND(P827&gt;35,P827&lt;=40),17,IF(AND(P827&gt;40,P827&lt;=45),19,21))))))))))</f>
        <v>0</v>
      </c>
      <c r="P827" s="57"/>
      <c r="Q827" s="31" t="s">
        <v>53</v>
      </c>
      <c r="S827" s="53">
        <f>IF(AND(T827=0,T827&lt;=0),0,IF(AND(T827&gt;0,T827&lt;=5),3,IF(AND(T827&gt;5,T827&lt;=10),4,IF(AND(T827&gt;10,T827&lt;=15),7,IF(AND(T827&gt;15,T827&lt;=20),9,IF(AND(T827&gt;20,T827&lt;=25),11,IF(AND(T827&gt;25,T827&lt;=30),13,IF(AND(T827&gt;30,T827&lt;=35),16,IF(AND(T827&gt;35,T827&lt;=40),17,IF(AND(T827&gt;40,T827&lt;=45),19,21))))))))))</f>
        <v>0</v>
      </c>
      <c r="T827" s="57"/>
      <c r="U827" s="31" t="s">
        <v>53</v>
      </c>
      <c r="W827" s="53">
        <f>IF(AND(X827=0,X827&lt;=0),0,IF(AND(X827&gt;0,X827&lt;=5),3,IF(AND(X827&gt;5,X827&lt;=10),4,IF(AND(X827&gt;10,X827&lt;=15),7,IF(AND(X827&gt;15,X827&lt;=20),9,IF(AND(X827&gt;20,X827&lt;=25),11,IF(AND(X827&gt;25,X827&lt;=30),13,IF(AND(X827&gt;30,X827&lt;=35),16,IF(AND(X827&gt;35,X827&lt;=40),17,IF(AND(X827&gt;40,X827&lt;=45),19,21))))))))))</f>
        <v>0</v>
      </c>
      <c r="X827" s="57"/>
      <c r="Y827" s="31" t="s">
        <v>53</v>
      </c>
      <c r="AA827" s="53">
        <f>IF(AND(AB827=0,AB827&lt;=0),0,IF(AND(AB827&gt;0,AB827&lt;=5),3,IF(AND(AB827&gt;5,AB827&lt;=10),4,IF(AND(AB827&gt;10,AB827&lt;=15),7,IF(AND(AB827&gt;15,AB827&lt;=20),9,IF(AND(AB827&gt;20,AB827&lt;=25),11,IF(AND(AB827&gt;25,AB827&lt;=30),13,IF(AND(AB827&gt;30,AB827&lt;=35),16,IF(AND(AB827&gt;35,AB827&lt;=40),17,IF(AND(AB827&gt;40,AB827&lt;=45),19,21))))))))))</f>
        <v>0</v>
      </c>
      <c r="AB827" s="57"/>
      <c r="AC827" s="31" t="s">
        <v>53</v>
      </c>
      <c r="AE827" s="53">
        <f>IF(AND(AF827=0,AF827&lt;=0),0,IF(AND(AF827&gt;0,AF827&lt;=5),3,IF(AND(AF827&gt;5,AF827&lt;=10),4,IF(AND(AF827&gt;10,AF827&lt;=15),7,IF(AND(AF827&gt;15,AF827&lt;=20),9,IF(AND(AF827&gt;20,AF827&lt;=25),11,IF(AND(AF827&gt;25,AF827&lt;=30),13,IF(AND(AF827&gt;30,AF827&lt;=35),16,IF(AND(AF827&gt;35,AF827&lt;=40),17,IF(AND(AF827&gt;40,AF827&lt;=45),19,21))))))))))</f>
        <v>0</v>
      </c>
      <c r="AF827" s="57"/>
      <c r="AG827" s="31" t="s">
        <v>53</v>
      </c>
      <c r="AM827" s="53">
        <f>IF(AND(AN827=0,AN827&lt;=0),0,IF(AND(AN827&gt;0,AN827&lt;=5),3,IF(AND(AN827&gt;5,AN827&lt;=10),4,IF(AND(AN827&gt;10,AN827&lt;=15),7,IF(AND(AN827&gt;15,AN827&lt;=20),9,IF(AND(AN827&gt;20,AN827&lt;=25),11,IF(AND(AN827&gt;25,AN827&lt;=30),13,IF(AND(AN827&gt;30,AN827&lt;=35),16,IF(AND(AN827&gt;35,AN827&lt;=40),17,IF(AND(AN827&gt;40,AN827&lt;=45),19,21))))))))))</f>
        <v>0</v>
      </c>
      <c r="AN827" s="57"/>
      <c r="AO827" s="31" t="s">
        <v>53</v>
      </c>
    </row>
    <row r="828" spans="2:41" ht="30" customHeight="1" x14ac:dyDescent="0.25">
      <c r="B828" s="29" t="s">
        <v>90</v>
      </c>
      <c r="C828" s="29" t="s">
        <v>96</v>
      </c>
      <c r="D828" s="1" t="s">
        <v>7</v>
      </c>
      <c r="E828" s="2" t="s">
        <v>6</v>
      </c>
      <c r="F828" s="30"/>
      <c r="G828" s="53">
        <f>IF(AND(H828=0,H828&lt;=0),0,IF(AND(H828&gt;0,H828&lt;=2),1,IF(AND(H828&gt;2,H828&lt;=4),2,IF(AND(H828&gt;4,H828&lt;=6),3,IF(AND(H828&gt;6,H828&lt;=8),4,IF(AND(H828&gt;8,H828&lt;=10),5,IF(AND(H828&gt;10,H828&lt;=12),6,IF(AND(H828&gt;12,H828&lt;=14),7,IF(AND(H828&gt;14,H828&lt;=16),8,IF(AND(H828&gt;16,H828&lt;=18),9,10))))))))))</f>
        <v>0</v>
      </c>
      <c r="H828" s="57"/>
      <c r="I828" s="54" t="s">
        <v>62</v>
      </c>
      <c r="K828" s="53">
        <f>IF(AND(L828=0,L828&lt;=0),0,IF(AND(L828&gt;0,L828&lt;=2),1,IF(AND(L828&gt;2,L828&lt;=4),2,IF(AND(L828&gt;4,L828&lt;=6),3,IF(AND(L828&gt;6,L828&lt;=8),4,IF(AND(L828&gt;8,L828&lt;=10),5,IF(AND(L828&gt;10,L828&lt;=12),6,IF(AND(L828&gt;12,L828&lt;=14),7,IF(AND(L828&gt;14,L828&lt;=16),8,IF(AND(L828&gt;16,L828&lt;=18),9,10))))))))))</f>
        <v>0</v>
      </c>
      <c r="L828" s="57"/>
      <c r="M828" s="54" t="s">
        <v>62</v>
      </c>
      <c r="O828" s="53">
        <f>IF(AND(P828=0,P828&lt;=0),0,IF(AND(P828&gt;0,P828&lt;=2),1,IF(AND(P828&gt;2,P828&lt;=4),2,IF(AND(P828&gt;4,P828&lt;=6),3,IF(AND(P828&gt;6,P828&lt;=8),4,IF(AND(P828&gt;8,P828&lt;=10),5,IF(AND(P828&gt;10,P828&lt;=12),6,IF(AND(P828&gt;12,P828&lt;=14),7,IF(AND(P828&gt;14,P828&lt;=16),8,IF(AND(P828&gt;16,P828&lt;=18),9,10))))))))))</f>
        <v>0</v>
      </c>
      <c r="P828" s="57"/>
      <c r="Q828" s="54" t="s">
        <v>62</v>
      </c>
      <c r="S828" s="53">
        <f>IF(AND(T828=0,T828&lt;=0),0,IF(AND(T828&gt;0,T828&lt;=2),1,IF(AND(T828&gt;2,T828&lt;=4),2,IF(AND(T828&gt;4,T828&lt;=6),3,IF(AND(T828&gt;6,T828&lt;=8),4,IF(AND(T828&gt;8,T828&lt;=10),5,IF(AND(T828&gt;10,T828&lt;=12),6,IF(AND(T828&gt;12,T828&lt;=14),7,IF(AND(T828&gt;14,T828&lt;=16),8,IF(AND(T828&gt;16,T828&lt;=18),9,10))))))))))</f>
        <v>0</v>
      </c>
      <c r="T828" s="57"/>
      <c r="U828" s="54" t="s">
        <v>62</v>
      </c>
      <c r="W828" s="53">
        <f>IF(AND(X828=0,X828&lt;=0),0,IF(AND(X828&gt;0,X828&lt;=2),1,IF(AND(X828&gt;2,X828&lt;=4),2,IF(AND(X828&gt;4,X828&lt;=6),3,IF(AND(X828&gt;6,X828&lt;=8),4,IF(AND(X828&gt;8,X828&lt;=10),5,IF(AND(X828&gt;10,X828&lt;=12),6,IF(AND(X828&gt;12,X828&lt;=14),7,IF(AND(X828&gt;14,X828&lt;=16),8,IF(AND(X828&gt;16,X828&lt;=18),9,10))))))))))</f>
        <v>0</v>
      </c>
      <c r="X828" s="57"/>
      <c r="Y828" s="54" t="s">
        <v>62</v>
      </c>
      <c r="AA828" s="53">
        <f>IF(AND(AB828=0,AB828&lt;=0),0,IF(AND(AB828&gt;0,AB828&lt;=2),1,IF(AND(AB828&gt;2,AB828&lt;=4),2,IF(AND(AB828&gt;4,AB828&lt;=6),3,IF(AND(AB828&gt;6,AB828&lt;=8),4,IF(AND(AB828&gt;8,AB828&lt;=10),5,IF(AND(AB828&gt;10,AB828&lt;=12),6,IF(AND(AB828&gt;12,AB828&lt;=14),7,IF(AND(AB828&gt;14,AB828&lt;=16),8,IF(AND(AB828&gt;16,AB828&lt;=18),9,10))))))))))</f>
        <v>0</v>
      </c>
      <c r="AB828" s="57"/>
      <c r="AC828" s="54" t="s">
        <v>62</v>
      </c>
      <c r="AE828" s="53">
        <f>IF(AND(AF828=0,AF828&lt;=0),0,IF(AND(AF828&gt;0,AF828&lt;=2),1,IF(AND(AF828&gt;2,AF828&lt;=4),2,IF(AND(AF828&gt;4,AF828&lt;=6),3,IF(AND(AF828&gt;6,AF828&lt;=8),4,IF(AND(AF828&gt;8,AF828&lt;=10),5,IF(AND(AF828&gt;10,AF828&lt;=12),6,IF(AND(AF828&gt;12,AF828&lt;=14),7,IF(AND(AF828&gt;14,AF828&lt;=16),8,IF(AND(AF828&gt;16,AF828&lt;=18),9,10))))))))))</f>
        <v>0</v>
      </c>
      <c r="AF828" s="57"/>
      <c r="AG828" s="54" t="s">
        <v>62</v>
      </c>
      <c r="AM828" s="53">
        <f>IF(AND(AN828=0,AN828&lt;=0),0,IF(AND(AN828&gt;0,AN828&lt;=2),1,IF(AND(AN828&gt;2,AN828&lt;=4),2,IF(AND(AN828&gt;4,AN828&lt;=6),3,IF(AND(AN828&gt;6,AN828&lt;=8),4,IF(AND(AN828&gt;8,AN828&lt;=10),5,IF(AND(AN828&gt;10,AN828&lt;=12),6,IF(AND(AN828&gt;12,AN828&lt;=14),7,IF(AND(AN828&gt;14,AN828&lt;=16),8,IF(AND(AN828&gt;16,AN828&lt;=18),9,10))))))))))</f>
        <v>0</v>
      </c>
      <c r="AN828" s="57"/>
      <c r="AO828" s="54" t="s">
        <v>62</v>
      </c>
    </row>
    <row r="829" spans="2:41" ht="30" customHeight="1" x14ac:dyDescent="0.25">
      <c r="B829" s="29" t="s">
        <v>90</v>
      </c>
      <c r="C829" s="29" t="s">
        <v>96</v>
      </c>
      <c r="D829" s="1" t="s">
        <v>9</v>
      </c>
      <c r="E829" s="2" t="s">
        <v>8</v>
      </c>
      <c r="F829" s="30"/>
      <c r="G829" s="76">
        <f>H829</f>
        <v>6</v>
      </c>
      <c r="H829" s="77">
        <v>6</v>
      </c>
      <c r="I829" s="73" t="str">
        <f>IF(G829=0,"SIN DATOS",IF(AND(G829&gt;0,G829&lt;=6),"ORDENADO",IF(AND(G829&gt;6,G829&lt;=11),"ORDENADO/BUENA PRESENTACIÓN",IF(AND(G829&gt;11,G829&lt;=15),"ODENADO/BUENA PRESENTACION/MAYORES ARGUMENTO","EXCELENTE"))))</f>
        <v>ORDENADO</v>
      </c>
      <c r="J829" s="78"/>
      <c r="K829" s="76">
        <f>L829</f>
        <v>0</v>
      </c>
      <c r="L829" s="77"/>
      <c r="M829" s="73" t="str">
        <f>IF(K829=0,"SIN DATOS",IF(AND(K829&gt;0,K829&lt;=6),"ORDENADO",IF(AND(K829&gt;6,K829&lt;=11),"ORDENADO/BUENA PRESENTACIÓN",IF(AND(K829&gt;11,K829&lt;=15),"ODENADO/BUENA PRESENTACION/MAYORES ARGUMENTO","EXCELENTE"))))</f>
        <v>SIN DATOS</v>
      </c>
      <c r="N829" s="78"/>
      <c r="O829" s="76">
        <f>P829</f>
        <v>0</v>
      </c>
      <c r="P829" s="77"/>
      <c r="Q829" s="73" t="str">
        <f>IF(O829=0,"SIN DATOS",IF(AND(O829&gt;0,O829&lt;=6),"ORDENADO",IF(AND(O829&gt;6,O829&lt;=11),"ORDENADO/BUENA PRESENTACIÓN",IF(AND(O829&gt;11,O829&lt;=15),"ODENADO/BUENA PRESENTACION/MAYORES ARGUMENTO","EXCELENTE"))))</f>
        <v>SIN DATOS</v>
      </c>
      <c r="R829" s="78"/>
      <c r="S829" s="76">
        <f>T829</f>
        <v>0</v>
      </c>
      <c r="T829" s="77"/>
      <c r="U829" s="73" t="str">
        <f>IF(S829=0,"SIN DATOS",IF(AND(S829&gt;0,S829&lt;=6),"ORDENADO",IF(AND(S829&gt;6,S829&lt;=11),"ORDENADO/BUENA PRESENTACIÓN",IF(AND(S829&gt;11,S829&lt;=15),"ODENADO/BUENA PRESENTACION/MAYORES ARGUMENTO","EXCELENTE"))))</f>
        <v>SIN DATOS</v>
      </c>
      <c r="V829" s="78"/>
      <c r="W829" s="76">
        <f>X829</f>
        <v>0</v>
      </c>
      <c r="X829" s="77"/>
      <c r="Y829" s="73" t="str">
        <f>IF(W829=0,"SIN DATOS",IF(AND(W829&gt;0,W829&lt;=6),"ORDENADO",IF(AND(W829&gt;6,W829&lt;=11),"ORDENADO/BUENA PRESENTACIÓN",IF(AND(W829&gt;11,W829&lt;=15),"ODENADO/BUENA PRESENTACION/MAYORES ARGUMENTO","EXCELENTE"))))</f>
        <v>SIN DATOS</v>
      </c>
      <c r="Z829" s="78"/>
      <c r="AA829" s="76">
        <f>AB829</f>
        <v>0</v>
      </c>
      <c r="AB829" s="77"/>
      <c r="AC829" s="73" t="str">
        <f>IF(AA829=0,"SIN DATOS",IF(AND(AA829&gt;0,AA829&lt;=6),"ORDENADO",IF(AND(AA829&gt;6,AA829&lt;=11),"ORDENADO/BUENA PRESENTACIÓN",IF(AND(AA829&gt;11,AA829&lt;=15),"ODENADO/BUENA PRESENTACION/MAYORES ARGUMENTO","EXCELENTE"))))</f>
        <v>SIN DATOS</v>
      </c>
      <c r="AE829" s="76">
        <f>AF829</f>
        <v>0</v>
      </c>
      <c r="AF829" s="77"/>
      <c r="AG829" s="73" t="str">
        <f>IF(AE829=0,"SIN DATOS",IF(AND(AE829&gt;0,AE829&lt;=6),"ORDENADO",IF(AND(AE829&gt;6,AE829&lt;=11),"ORDENADO/BUENA PRESENTACIÓN",IF(AND(AE829&gt;11,AE829&lt;=15),"ODENADO/BUENA PRESENTACION/MAYORES ARGUMENTO","EXCELENTE"))))</f>
        <v>SIN DATOS</v>
      </c>
      <c r="AL829" s="78"/>
      <c r="AM829" s="76">
        <f>AN829</f>
        <v>0</v>
      </c>
      <c r="AN829" s="77"/>
      <c r="AO829" s="73" t="str">
        <f>IF(AM829=0,"SIN DATOS",IF(AND(AM829&gt;0,AM829&lt;=6),"ORDENADO",IF(AND(AM829&gt;6,AM829&lt;=11),"ORDENADO/BUENA PRESENTACIÓN",IF(AND(AM829&gt;11,AM829&lt;=15),"ODENADO/BUENA PRESENTACION/MAYORES ARGUMENTO","EXCELENTE"))))</f>
        <v>SIN DATOS</v>
      </c>
    </row>
    <row r="830" spans="2:41" ht="30" customHeight="1" x14ac:dyDescent="0.25">
      <c r="B830" s="29" t="s">
        <v>90</v>
      </c>
      <c r="C830" s="29" t="s">
        <v>96</v>
      </c>
      <c r="D830" s="1" t="s">
        <v>63</v>
      </c>
      <c r="E830" s="2" t="s">
        <v>10</v>
      </c>
      <c r="F830" s="30"/>
      <c r="G830" s="53">
        <f>H830</f>
        <v>0</v>
      </c>
      <c r="H830" s="57"/>
      <c r="I830" s="56"/>
      <c r="K830" s="53">
        <f>L830</f>
        <v>0</v>
      </c>
      <c r="L830" s="57"/>
      <c r="M830" s="56"/>
      <c r="O830" s="53">
        <f>P830</f>
        <v>0</v>
      </c>
      <c r="P830" s="57"/>
      <c r="Q830" s="56"/>
      <c r="S830" s="53">
        <f>T830</f>
        <v>0</v>
      </c>
      <c r="T830" s="57"/>
      <c r="U830" s="56"/>
      <c r="W830" s="53">
        <f>X830</f>
        <v>0</v>
      </c>
      <c r="X830" s="57"/>
      <c r="Y830" s="56"/>
      <c r="AA830" s="53">
        <f>AB830</f>
        <v>0</v>
      </c>
      <c r="AB830" s="57"/>
      <c r="AC830" s="56"/>
      <c r="AE830" s="53">
        <f>AF830</f>
        <v>0</v>
      </c>
      <c r="AF830" s="57"/>
      <c r="AG830" s="56"/>
      <c r="AM830" s="53">
        <f>AN830</f>
        <v>0</v>
      </c>
      <c r="AN830" s="57"/>
      <c r="AO830" s="56"/>
    </row>
    <row r="831" spans="2:41" ht="15" customHeight="1" x14ac:dyDescent="0.25">
      <c r="B831" s="29" t="s">
        <v>90</v>
      </c>
      <c r="C831" s="29" t="s">
        <v>96</v>
      </c>
      <c r="D831" s="1" t="s">
        <v>80</v>
      </c>
      <c r="E831" s="2" t="s">
        <v>64</v>
      </c>
      <c r="F831" s="33"/>
      <c r="G831" s="64">
        <f>IF(H831=0,0,H831*50)</f>
        <v>350</v>
      </c>
      <c r="H831" s="63" t="s">
        <v>103</v>
      </c>
      <c r="I831" s="58" t="s">
        <v>66</v>
      </c>
      <c r="K831" s="64">
        <f>IF(L831=0,0,L831*50)</f>
        <v>150</v>
      </c>
      <c r="L831" s="63" t="s">
        <v>100</v>
      </c>
      <c r="M831" s="58" t="s">
        <v>66</v>
      </c>
      <c r="O831" s="64">
        <f>IF(P831=0,0,P831*50)</f>
        <v>200</v>
      </c>
      <c r="P831" s="63" t="s">
        <v>102</v>
      </c>
      <c r="Q831" s="58" t="s">
        <v>66</v>
      </c>
      <c r="S831" s="64">
        <f>IF(T831=0,0,T831*50)</f>
        <v>0</v>
      </c>
      <c r="T831" s="63"/>
      <c r="U831" s="58" t="s">
        <v>66</v>
      </c>
      <c r="W831" s="64">
        <f>IF(X831=0,0,X831*50)</f>
        <v>100</v>
      </c>
      <c r="X831" s="63" t="s">
        <v>99</v>
      </c>
      <c r="Y831" s="58" t="s">
        <v>66</v>
      </c>
      <c r="AA831" s="64">
        <f>IF(AB831=0,0,AB831*50)</f>
        <v>150</v>
      </c>
      <c r="AB831" s="63" t="s">
        <v>100</v>
      </c>
      <c r="AC831" s="58" t="s">
        <v>66</v>
      </c>
      <c r="AE831" s="64">
        <f>IF(AF831=0,0,AF831*50)</f>
        <v>200</v>
      </c>
      <c r="AF831" s="63" t="s">
        <v>102</v>
      </c>
      <c r="AG831" s="58" t="s">
        <v>66</v>
      </c>
      <c r="AM831" s="64">
        <f>IF(AN831=0,0,AN831*50)</f>
        <v>0</v>
      </c>
      <c r="AN831" s="63"/>
      <c r="AO831" s="58" t="s">
        <v>66</v>
      </c>
    </row>
    <row r="832" spans="2:41" ht="15" customHeight="1" x14ac:dyDescent="0.25">
      <c r="B832" s="29"/>
      <c r="C832" s="29"/>
      <c r="D832" s="42"/>
      <c r="E832" s="2"/>
      <c r="F832" s="43"/>
      <c r="G832" s="55"/>
      <c r="H832" s="55"/>
      <c r="I832" s="54"/>
      <c r="K832" s="55"/>
      <c r="L832" s="55"/>
      <c r="M832" s="54"/>
      <c r="O832" s="55"/>
      <c r="P832" s="55"/>
      <c r="Q832" s="54"/>
      <c r="S832" s="55"/>
      <c r="T832" s="55"/>
      <c r="U832" s="54"/>
      <c r="W832" s="55"/>
      <c r="X832" s="55"/>
      <c r="Y832" s="54"/>
      <c r="AA832" s="55"/>
      <c r="AB832" s="55"/>
      <c r="AC832" s="54"/>
      <c r="AE832" s="55"/>
      <c r="AF832" s="55"/>
      <c r="AG832" s="54"/>
      <c r="AM832" s="55"/>
      <c r="AN832" s="55"/>
      <c r="AO832" s="54"/>
    </row>
    <row r="833" spans="2:41" ht="15.75" x14ac:dyDescent="0.25">
      <c r="B833" s="29"/>
      <c r="C833" s="29"/>
      <c r="D833" s="2" t="s">
        <v>50</v>
      </c>
      <c r="E833" s="2"/>
      <c r="F833" s="30"/>
      <c r="G833" s="84">
        <f>SUM(G823:G830)</f>
        <v>23</v>
      </c>
      <c r="H833" s="85">
        <f>VLOOKUP(G833,PAGO,2,FALSE)</f>
        <v>110</v>
      </c>
      <c r="I833" s="86" t="s">
        <v>68</v>
      </c>
      <c r="K833" s="84">
        <f>SUM(K823:K830)</f>
        <v>26</v>
      </c>
      <c r="L833" s="85">
        <f>VLOOKUP(K833,PAGO,2,FALSE)</f>
        <v>125</v>
      </c>
      <c r="M833" s="86" t="s">
        <v>68</v>
      </c>
      <c r="O833" s="84">
        <f>SUM(O823:O830)</f>
        <v>27</v>
      </c>
      <c r="P833" s="85">
        <f>VLOOKUP(O833,PAGO,2,FALSE)</f>
        <v>130</v>
      </c>
      <c r="Q833" s="86" t="s">
        <v>68</v>
      </c>
      <c r="S833" s="84">
        <f>SUM(S823:S830)</f>
        <v>0</v>
      </c>
      <c r="T833" s="85">
        <f>VLOOKUP(S833,PAGO,2,FALSE)</f>
        <v>0</v>
      </c>
      <c r="U833" s="86" t="s">
        <v>68</v>
      </c>
      <c r="W833" s="84">
        <f>SUM(W823:W830)</f>
        <v>15</v>
      </c>
      <c r="X833" s="85">
        <f>VLOOKUP(W833,PAGO,2,FALSE)</f>
        <v>70</v>
      </c>
      <c r="Y833" s="86" t="s">
        <v>68</v>
      </c>
      <c r="AA833" s="84">
        <f>SUM(AA823:AA830)</f>
        <v>26</v>
      </c>
      <c r="AB833" s="85">
        <f>VLOOKUP(AA833,PAGO,2,FALSE)</f>
        <v>125</v>
      </c>
      <c r="AC833" s="86" t="s">
        <v>68</v>
      </c>
      <c r="AE833" s="84">
        <f>SUM(AE823:AE830)</f>
        <v>26</v>
      </c>
      <c r="AF833" s="85">
        <f>VLOOKUP(AE833,PAGO,2,FALSE)</f>
        <v>125</v>
      </c>
      <c r="AG833" s="86" t="s">
        <v>68</v>
      </c>
      <c r="AM833" s="84">
        <f>SUM(AM823:AM830)</f>
        <v>0</v>
      </c>
      <c r="AN833" s="85">
        <f>VLOOKUP(AM833,PAGO,2,FALSE)</f>
        <v>0</v>
      </c>
      <c r="AO833" s="86" t="s">
        <v>68</v>
      </c>
    </row>
    <row r="834" spans="2:41" ht="16.5" thickBot="1" x14ac:dyDescent="0.3">
      <c r="B834" s="80"/>
      <c r="C834" s="80"/>
      <c r="D834" s="81"/>
      <c r="E834" s="81"/>
      <c r="F834" s="82"/>
      <c r="G834" s="163">
        <f>IF(G827=0,-25,0)</f>
        <v>-25</v>
      </c>
      <c r="H834" s="164"/>
      <c r="I834" s="87" t="s">
        <v>88</v>
      </c>
      <c r="K834" s="163">
        <f>IF(K827=0,-25,0)</f>
        <v>-25</v>
      </c>
      <c r="L834" s="164"/>
      <c r="M834" s="87" t="s">
        <v>88</v>
      </c>
      <c r="O834" s="163">
        <f>IF(O827=0,-25,0)</f>
        <v>-25</v>
      </c>
      <c r="P834" s="164"/>
      <c r="Q834" s="87" t="s">
        <v>88</v>
      </c>
      <c r="S834" s="163">
        <f>IF(S827=0,-25,0)</f>
        <v>-25</v>
      </c>
      <c r="T834" s="164"/>
      <c r="U834" s="87" t="s">
        <v>88</v>
      </c>
      <c r="W834" s="163">
        <f>IF(W827=0,-25,0)</f>
        <v>-25</v>
      </c>
      <c r="X834" s="164"/>
      <c r="Y834" s="87" t="s">
        <v>88</v>
      </c>
      <c r="AA834" s="163">
        <f>IF(AA827=0,-25,0)</f>
        <v>-25</v>
      </c>
      <c r="AB834" s="164"/>
      <c r="AC834" s="87" t="s">
        <v>88</v>
      </c>
      <c r="AE834" s="163">
        <f>IF(AE827=0,-25,0)</f>
        <v>-25</v>
      </c>
      <c r="AF834" s="164"/>
      <c r="AG834" s="87" t="s">
        <v>88</v>
      </c>
      <c r="AM834" s="163">
        <f>IF(AM827=0,-25,0)</f>
        <v>-25</v>
      </c>
      <c r="AN834" s="164"/>
      <c r="AO834" s="87" t="s">
        <v>88</v>
      </c>
    </row>
    <row r="835" spans="2:41" ht="19.5" thickBot="1" x14ac:dyDescent="0.3">
      <c r="D835" s="154" t="s">
        <v>67</v>
      </c>
      <c r="E835" s="155"/>
      <c r="G835" s="156">
        <f>+G831+H833+G834</f>
        <v>435</v>
      </c>
      <c r="H835" s="157"/>
      <c r="I835" s="83" t="s">
        <v>69</v>
      </c>
      <c r="J835" s="71"/>
      <c r="K835" s="156">
        <f>+K831+L833+K834</f>
        <v>250</v>
      </c>
      <c r="L835" s="157"/>
      <c r="M835" s="83" t="s">
        <v>69</v>
      </c>
      <c r="N835" s="71"/>
      <c r="O835" s="156">
        <f>+O831+P833+O834</f>
        <v>305</v>
      </c>
      <c r="P835" s="157"/>
      <c r="Q835" s="83" t="s">
        <v>69</v>
      </c>
      <c r="R835" s="71"/>
      <c r="S835" s="156">
        <f>+S831+T833+S834</f>
        <v>-25</v>
      </c>
      <c r="T835" s="157"/>
      <c r="U835" s="83" t="s">
        <v>69</v>
      </c>
      <c r="V835" s="71"/>
      <c r="W835" s="156">
        <f>+W831+X833+W834</f>
        <v>145</v>
      </c>
      <c r="X835" s="157"/>
      <c r="Y835" s="83" t="s">
        <v>69</v>
      </c>
      <c r="Z835" s="71"/>
      <c r="AA835" s="156">
        <f>+AA831+AB833+AA834</f>
        <v>250</v>
      </c>
      <c r="AB835" s="157"/>
      <c r="AC835" s="83" t="s">
        <v>69</v>
      </c>
      <c r="AE835" s="156">
        <f>+AE831+AF833+AE834</f>
        <v>300</v>
      </c>
      <c r="AF835" s="157"/>
      <c r="AG835" s="83" t="s">
        <v>69</v>
      </c>
      <c r="AL835" s="71"/>
      <c r="AM835" s="156">
        <f>+AM831+AN833+AM834</f>
        <v>-25</v>
      </c>
      <c r="AN835" s="157"/>
      <c r="AO835" s="83" t="s">
        <v>69</v>
      </c>
    </row>
    <row r="838" spans="2:41" ht="26.25" x14ac:dyDescent="0.4">
      <c r="B838" s="51" t="s">
        <v>78</v>
      </c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  <c r="AB838" s="51"/>
      <c r="AC838" s="51"/>
      <c r="AD838" s="51"/>
      <c r="AE838" s="51"/>
      <c r="AF838" s="51"/>
      <c r="AG838" s="51"/>
      <c r="AL838" s="51"/>
      <c r="AM838" s="51"/>
      <c r="AN838" s="51"/>
      <c r="AO838" s="51"/>
    </row>
    <row r="840" spans="2:41" ht="18.75" x14ac:dyDescent="0.3">
      <c r="B840" s="39" t="s">
        <v>46</v>
      </c>
      <c r="C840" s="39" t="s">
        <v>47</v>
      </c>
      <c r="D840" s="96" t="s">
        <v>48</v>
      </c>
      <c r="E840" s="97"/>
      <c r="F840" s="40"/>
      <c r="G840" s="160" t="s">
        <v>55</v>
      </c>
      <c r="H840" s="161"/>
      <c r="I840" s="162"/>
      <c r="J840" s="40"/>
      <c r="K840" s="160" t="s">
        <v>54</v>
      </c>
      <c r="L840" s="161"/>
      <c r="M840" s="162"/>
      <c r="O840" s="160" t="s">
        <v>56</v>
      </c>
      <c r="P840" s="161"/>
      <c r="Q840" s="162"/>
      <c r="R840" s="40"/>
      <c r="S840" s="160" t="s">
        <v>57</v>
      </c>
      <c r="T840" s="161"/>
      <c r="U840" s="162"/>
      <c r="V840" s="40"/>
      <c r="W840" s="160" t="s">
        <v>58</v>
      </c>
      <c r="X840" s="161"/>
      <c r="Y840" s="162"/>
      <c r="Z840" s="40"/>
      <c r="AA840" s="160" t="s">
        <v>59</v>
      </c>
      <c r="AB840" s="161"/>
      <c r="AC840" s="162"/>
      <c r="AE840" s="160" t="s">
        <v>89</v>
      </c>
      <c r="AF840" s="161"/>
      <c r="AG840" s="162"/>
      <c r="AL840" s="40"/>
      <c r="AM840" s="160" t="s">
        <v>57</v>
      </c>
      <c r="AN840" s="161"/>
      <c r="AO840" s="162"/>
    </row>
    <row r="841" spans="2:41" ht="18.75" x14ac:dyDescent="0.3">
      <c r="B841" s="41"/>
      <c r="C841" s="41"/>
      <c r="D841" s="74"/>
      <c r="E841" s="75"/>
      <c r="F841" s="40"/>
      <c r="G841" s="59" t="s">
        <v>76</v>
      </c>
      <c r="H841" s="59" t="s">
        <v>75</v>
      </c>
      <c r="I841" s="60" t="s">
        <v>49</v>
      </c>
      <c r="J841" s="40"/>
      <c r="K841" s="59" t="s">
        <v>76</v>
      </c>
      <c r="L841" s="59" t="s">
        <v>75</v>
      </c>
      <c r="M841" s="60" t="s">
        <v>49</v>
      </c>
      <c r="N841" s="61"/>
      <c r="O841" s="59" t="s">
        <v>76</v>
      </c>
      <c r="P841" s="59" t="s">
        <v>75</v>
      </c>
      <c r="Q841" s="60" t="s">
        <v>49</v>
      </c>
      <c r="R841" s="62"/>
      <c r="S841" s="59" t="s">
        <v>76</v>
      </c>
      <c r="T841" s="59" t="s">
        <v>75</v>
      </c>
      <c r="U841" s="60" t="s">
        <v>49</v>
      </c>
      <c r="V841" s="62"/>
      <c r="W841" s="59" t="s">
        <v>76</v>
      </c>
      <c r="X841" s="59" t="s">
        <v>75</v>
      </c>
      <c r="Y841" s="60" t="s">
        <v>49</v>
      </c>
      <c r="Z841" s="62"/>
      <c r="AA841" s="59" t="s">
        <v>76</v>
      </c>
      <c r="AB841" s="59" t="s">
        <v>75</v>
      </c>
      <c r="AC841" s="60" t="s">
        <v>49</v>
      </c>
      <c r="AE841" s="59" t="s">
        <v>76</v>
      </c>
      <c r="AF841" s="59" t="s">
        <v>75</v>
      </c>
      <c r="AG841" s="60" t="s">
        <v>49</v>
      </c>
      <c r="AL841" s="62"/>
      <c r="AM841" s="59" t="s">
        <v>76</v>
      </c>
      <c r="AN841" s="59" t="s">
        <v>75</v>
      </c>
      <c r="AO841" s="60" t="s">
        <v>49</v>
      </c>
    </row>
    <row r="842" spans="2:41" x14ac:dyDescent="0.25">
      <c r="B842" s="24"/>
      <c r="C842" s="24"/>
      <c r="D842" s="25"/>
      <c r="E842" s="26"/>
      <c r="F842" s="27"/>
      <c r="G842" s="72"/>
      <c r="H842" s="72"/>
      <c r="I842" s="72"/>
      <c r="J842" s="72"/>
      <c r="K842" s="28"/>
      <c r="L842" s="28"/>
      <c r="M842" s="28"/>
      <c r="O842" s="28"/>
      <c r="P842" s="28"/>
      <c r="Q842" s="28"/>
      <c r="S842" s="28"/>
      <c r="T842" s="28"/>
      <c r="U842" s="28"/>
      <c r="W842" s="28"/>
      <c r="X842" s="28"/>
      <c r="Y842" s="28"/>
      <c r="AA842" s="28"/>
      <c r="AB842" s="28"/>
      <c r="AC842" s="28"/>
      <c r="AE842" s="28"/>
      <c r="AF842" s="28"/>
      <c r="AG842" s="28"/>
      <c r="AM842" s="28"/>
      <c r="AN842" s="28"/>
      <c r="AO842" s="28"/>
    </row>
    <row r="843" spans="2:41" ht="30" customHeight="1" x14ac:dyDescent="0.25">
      <c r="B843" s="29" t="s">
        <v>90</v>
      </c>
      <c r="C843" s="29" t="s">
        <v>95</v>
      </c>
      <c r="D843" s="1" t="s">
        <v>0</v>
      </c>
      <c r="E843" s="2" t="s">
        <v>1</v>
      </c>
      <c r="F843" s="30"/>
      <c r="G843" s="53">
        <f>IF(AND(H843=0,H843&lt;=0),0,IF(AND(H843&gt;0,H843&lt;=5),3,IF(AND(H843&gt;5,H843&lt;=10),5,IF(AND(H843&gt;10,H843&lt;=15),7,IF(AND(H843&gt;15,H843&lt;=20),9,IF(AND(H843&gt;20,H843&lt;=30),11,IF(AND(H843&gt;30,H843&lt;=40),13,IF(AND(H843&gt;40,H843&lt;=50),15,IF(AND(H843&gt;50,H843&lt;=65),17,IF(AND(H843&gt;65,H843&lt;=80),19,21))))))))))</f>
        <v>15</v>
      </c>
      <c r="H843" s="57">
        <v>48</v>
      </c>
      <c r="I843" s="54" t="s">
        <v>51</v>
      </c>
      <c r="K843" s="53">
        <f>IF(AND(L843=0,L843&lt;=0),0,IF(AND(L843&gt;0,L843&lt;=5),3,IF(AND(L843&gt;5,L843&lt;=10),5,IF(AND(L843&gt;10,L843&lt;=15),7,IF(AND(L843&gt;15,L843&lt;=20),9,IF(AND(L843&gt;20,L843&lt;=30),11,IF(AND(L843&gt;30,L843&lt;=40),13,IF(AND(L843&gt;40,L843&lt;=50),15,IF(AND(L843&gt;50,L843&lt;=65),17,IF(AND(L843&gt;65,L843&lt;=80),19,21))))))))))</f>
        <v>19</v>
      </c>
      <c r="L843" s="57">
        <v>66</v>
      </c>
      <c r="M843" s="54" t="s">
        <v>51</v>
      </c>
      <c r="O843" s="53">
        <f>IF(AND(P843=0,P843&lt;=0),0,IF(AND(P843&gt;0,P843&lt;=5),3,IF(AND(P843&gt;5,P843&lt;=10),5,IF(AND(P843&gt;10,P843&lt;=15),7,IF(AND(P843&gt;15,P843&lt;=20),9,IF(AND(P843&gt;20,P843&lt;=30),11,IF(AND(P843&gt;30,P843&lt;=40),13,IF(AND(P843&gt;40,P843&lt;=50),15,IF(AND(P843&gt;50,P843&lt;=65),17,IF(AND(P843&gt;65,P843&lt;=80),19,21))))))))))</f>
        <v>0</v>
      </c>
      <c r="P843" s="57"/>
      <c r="Q843" s="54" t="s">
        <v>51</v>
      </c>
      <c r="S843" s="53">
        <f>IF(AND(T843=0,T843&lt;=0),0,IF(AND(T843&gt;0,T843&lt;=5),3,IF(AND(T843&gt;5,T843&lt;=10),5,IF(AND(T843&gt;10,T843&lt;=15),7,IF(AND(T843&gt;15,T843&lt;=20),9,IF(AND(T843&gt;20,T843&lt;=30),11,IF(AND(T843&gt;30,T843&lt;=40),13,IF(AND(T843&gt;40,T843&lt;=50),15,IF(AND(T843&gt;50,T843&lt;=65),17,IF(AND(T843&gt;65,T843&lt;=80),19,21))))))))))</f>
        <v>11</v>
      </c>
      <c r="T843" s="57">
        <v>25</v>
      </c>
      <c r="U843" s="54" t="s">
        <v>51</v>
      </c>
      <c r="W843" s="53">
        <f>IF(AND(X843=0,X843&lt;=0),0,IF(AND(X843&gt;0,X843&lt;=5),3,IF(AND(X843&gt;5,X843&lt;=10),5,IF(AND(X843&gt;10,X843&lt;=15),7,IF(AND(X843&gt;15,X843&lt;=20),9,IF(AND(X843&gt;20,X843&lt;=30),11,IF(AND(X843&gt;30,X843&lt;=40),13,IF(AND(X843&gt;40,X843&lt;=50),15,IF(AND(X843&gt;50,X843&lt;=65),17,IF(AND(X843&gt;65,X843&lt;=80),19,21))))))))))</f>
        <v>13</v>
      </c>
      <c r="X843" s="57">
        <v>39</v>
      </c>
      <c r="Y843" s="54" t="s">
        <v>51</v>
      </c>
      <c r="AA843" s="53">
        <f>IF(AND(AB843=0,AB843&lt;=0),0,IF(AND(AB843&gt;0,AB843&lt;=5),3,IF(AND(AB843&gt;5,AB843&lt;=10),5,IF(AND(AB843&gt;10,AB843&lt;=15),7,IF(AND(AB843&gt;15,AB843&lt;=20),9,IF(AND(AB843&gt;20,AB843&lt;=30),11,IF(AND(AB843&gt;30,AB843&lt;=40),13,IF(AND(AB843&gt;40,AB843&lt;=50),15,IF(AND(AB843&gt;50,AB843&lt;=65),17,IF(AND(AB843&gt;65,AB843&lt;=80),19,21))))))))))</f>
        <v>17</v>
      </c>
      <c r="AB843" s="57">
        <v>59</v>
      </c>
      <c r="AC843" s="54" t="s">
        <v>51</v>
      </c>
      <c r="AE843" s="53">
        <f>IF(AND(AF843=0,AF843&lt;=0),0,IF(AND(AF843&gt;0,AF843&lt;=5),3,IF(AND(AF843&gt;5,AF843&lt;=10),5,IF(AND(AF843&gt;10,AF843&lt;=15),7,IF(AND(AF843&gt;15,AF843&lt;=20),9,IF(AND(AF843&gt;20,AF843&lt;=30),11,IF(AND(AF843&gt;30,AF843&lt;=40),13,IF(AND(AF843&gt;40,AF843&lt;=50),15,IF(AND(AF843&gt;50,AF843&lt;=65),17,IF(AND(AF843&gt;65,AF843&lt;=80),19,21))))))))))</f>
        <v>21</v>
      </c>
      <c r="AF843" s="57">
        <v>104</v>
      </c>
      <c r="AG843" s="54" t="s">
        <v>51</v>
      </c>
      <c r="AM843" s="53">
        <f>IF(AND(AN843=0,AN843&lt;=0),0,IF(AND(AN843&gt;0,AN843&lt;=5),3,IF(AND(AN843&gt;5,AN843&lt;=10),5,IF(AND(AN843&gt;10,AN843&lt;=15),7,IF(AND(AN843&gt;15,AN843&lt;=20),9,IF(AND(AN843&gt;20,AN843&lt;=30),11,IF(AND(AN843&gt;30,AN843&lt;=40),13,IF(AND(AN843&gt;40,AN843&lt;=50),15,IF(AND(AN843&gt;50,AN843&lt;=65),17,IF(AND(AN843&gt;65,AN843&lt;=80),19,21))))))))))</f>
        <v>11</v>
      </c>
      <c r="AN843" s="57">
        <v>25</v>
      </c>
      <c r="AO843" s="54" t="s">
        <v>51</v>
      </c>
    </row>
    <row r="844" spans="2:41" ht="30" customHeight="1" x14ac:dyDescent="0.25">
      <c r="B844" s="29" t="s">
        <v>90</v>
      </c>
      <c r="C844" s="29" t="s">
        <v>95</v>
      </c>
      <c r="D844" s="1" t="s">
        <v>2</v>
      </c>
      <c r="E844" s="2" t="s">
        <v>82</v>
      </c>
      <c r="F844" s="30"/>
      <c r="G844" s="53">
        <f>IF(AND(H844=0,H844&lt;=0),0,IF(AND(H844&gt;0,H844&lt;=5),3,IF(AND(H844&gt;5,H844&lt;=10),6,IF(AND(H844&gt;10,H844&lt;=15),9,IF(AND(H844&gt;15,H844&lt;=20),12,IF(AND(H844&gt;20,H844&lt;=25),15,IF(AND(H844&gt;25,H844&lt;=30),18,IF(AND(H844&gt;30,H844&lt;=35),21,IF(AND(H844&gt;35,H844&lt;=40),24,IF(AND(H844&gt;40,H844&lt;=45),27,30))))))))))</f>
        <v>6</v>
      </c>
      <c r="H844" s="57">
        <v>6</v>
      </c>
      <c r="I844" s="54" t="s">
        <v>83</v>
      </c>
      <c r="K844" s="53">
        <f>IF(AND(L844=0,L844&lt;=0),0,IF(AND(L844&gt;0,L844&lt;=5),3,IF(AND(L844&gt;5,L844&lt;=10),6,IF(AND(L844&gt;10,L844&lt;=15),9,IF(AND(L844&gt;15,L844&lt;=20),12,IF(AND(L844&gt;20,L844&lt;=25),15,IF(AND(L844&gt;25,L844&lt;=30),18,IF(AND(L844&gt;30,L844&lt;=35),21,IF(AND(L844&gt;35,L844&lt;=40),24,IF(AND(L844&gt;40,L844&lt;=45),27,30))))))))))</f>
        <v>3</v>
      </c>
      <c r="L844" s="57">
        <v>5</v>
      </c>
      <c r="M844" s="54" t="s">
        <v>83</v>
      </c>
      <c r="O844" s="53">
        <f>IF(AND(P844=0,P844&lt;=0),0,IF(AND(P844&gt;0,P844&lt;=5),3,IF(AND(P844&gt;5,P844&lt;=10),6,IF(AND(P844&gt;10,P844&lt;=15),9,IF(AND(P844&gt;15,P844&lt;=20),12,IF(AND(P844&gt;20,P844&lt;=25),15,IF(AND(P844&gt;25,P844&lt;=30),18,IF(AND(P844&gt;30,P844&lt;=35),21,IF(AND(P844&gt;35,P844&lt;=40),24,IF(AND(P844&gt;40,P844&lt;=45),27,30))))))))))</f>
        <v>0</v>
      </c>
      <c r="P844" s="57"/>
      <c r="Q844" s="54" t="s">
        <v>83</v>
      </c>
      <c r="S844" s="53">
        <f>IF(AND(T844=0,T844&lt;=0),0,IF(AND(T844&gt;0,T844&lt;=5),3,IF(AND(T844&gt;5,T844&lt;=10),6,IF(AND(T844&gt;10,T844&lt;=15),9,IF(AND(T844&gt;15,T844&lt;=20),12,IF(AND(T844&gt;20,T844&lt;=25),15,IF(AND(T844&gt;25,T844&lt;=30),18,IF(AND(T844&gt;30,T844&lt;=35),21,IF(AND(T844&gt;35,T844&lt;=40),24,IF(AND(T844&gt;40,T844&lt;=45),27,30))))))))))</f>
        <v>6</v>
      </c>
      <c r="T844" s="57">
        <v>10</v>
      </c>
      <c r="U844" s="54" t="s">
        <v>86</v>
      </c>
      <c r="W844" s="53">
        <f>IF(AND(X844=0,X844&lt;=0),0,IF(AND(X844&gt;0,X844&lt;=5),3,IF(AND(X844&gt;5,X844&lt;=10),6,IF(AND(X844&gt;10,X844&lt;=15),9,IF(AND(X844&gt;15,X844&lt;=20),12,IF(AND(X844&gt;20,X844&lt;=25),15,IF(AND(X844&gt;25,X844&lt;=30),18,IF(AND(X844&gt;30,X844&lt;=35),21,IF(AND(X844&gt;35,X844&lt;=40),24,IF(AND(X844&gt;40,X844&lt;=45),27,30))))))))))</f>
        <v>3</v>
      </c>
      <c r="X844" s="57">
        <v>5</v>
      </c>
      <c r="Y844" s="54" t="s">
        <v>83</v>
      </c>
      <c r="AA844" s="53">
        <f>IF(AND(AB844=0,AB844&lt;=0),0,IF(AND(AB844&gt;0,AB844&lt;=5),3,IF(AND(AB844&gt;5,AB844&lt;=10),6,IF(AND(AB844&gt;10,AB844&lt;=15),9,IF(AND(AB844&gt;15,AB844&lt;=20),12,IF(AND(AB844&gt;20,AB844&lt;=25),15,IF(AND(AB844&gt;25,AB844&lt;=30),18,IF(AND(AB844&gt;30,AB844&lt;=35),21,IF(AND(AB844&gt;35,AB844&lt;=40),24,IF(AND(AB844&gt;40,AB844&lt;=45),27,30))))))))))</f>
        <v>6</v>
      </c>
      <c r="AB844" s="57">
        <v>9</v>
      </c>
      <c r="AC844" s="54" t="s">
        <v>83</v>
      </c>
      <c r="AE844" s="53">
        <f>IF(AND(AF844=0,AF844&lt;=0),0,IF(AND(AF844&gt;0,AF844&lt;=5),3,IF(AND(AF844&gt;5,AF844&lt;=10),6,IF(AND(AF844&gt;10,AF844&lt;=15),9,IF(AND(AF844&gt;15,AF844&lt;=20),12,IF(AND(AF844&gt;20,AF844&lt;=25),15,IF(AND(AF844&gt;25,AF844&lt;=30),18,IF(AND(AF844&gt;30,AF844&lt;=35),21,IF(AND(AF844&gt;35,AF844&lt;=40),24,IF(AND(AF844&gt;40,AF844&lt;=45),27,30))))))))))</f>
        <v>6</v>
      </c>
      <c r="AF844" s="57">
        <v>7</v>
      </c>
      <c r="AG844" s="54" t="s">
        <v>83</v>
      </c>
      <c r="AM844" s="53">
        <f>IF(AND(AN844=0,AN844&lt;=0),0,IF(AND(AN844&gt;0,AN844&lt;=5),3,IF(AND(AN844&gt;5,AN844&lt;=10),6,IF(AND(AN844&gt;10,AN844&lt;=15),9,IF(AND(AN844&gt;15,AN844&lt;=20),12,IF(AND(AN844&gt;20,AN844&lt;=25),15,IF(AND(AN844&gt;25,AN844&lt;=30),18,IF(AND(AN844&gt;30,AN844&lt;=35),21,IF(AND(AN844&gt;35,AN844&lt;=40),24,IF(AND(AN844&gt;40,AN844&lt;=45),27,30))))))))))</f>
        <v>6</v>
      </c>
      <c r="AN844" s="57">
        <v>10</v>
      </c>
      <c r="AO844" s="54" t="s">
        <v>86</v>
      </c>
    </row>
    <row r="845" spans="2:41" ht="30" customHeight="1" x14ac:dyDescent="0.25">
      <c r="B845" s="29" t="s">
        <v>90</v>
      </c>
      <c r="C845" s="29" t="s">
        <v>95</v>
      </c>
      <c r="D845" s="1" t="s">
        <v>3</v>
      </c>
      <c r="E845" s="2" t="s">
        <v>81</v>
      </c>
      <c r="F845" s="30"/>
      <c r="G845" s="53">
        <f>IF(AND(H845=0,H845&lt;=0),0,IF(AND(H845&gt;0,H845&lt;=5),3,IF(AND(H845&gt;5,H845&lt;=10),5,IF(AND(H845&gt;10,H845&lt;=15),7,IF(AND(H845&gt;15,H845&lt;=20),9,IF(AND(H845&gt;20,H845&lt;=25),11,IF(AND(H845&gt;25,H845&lt;=30),13,IF(AND(H845&gt;30,H845&lt;=35),15,IF(AND(H845&gt;35,H845&lt;=40),17,IF(AND(H845&gt;40,H845&lt;=45),19,21))))))))))</f>
        <v>3</v>
      </c>
      <c r="H845" s="57">
        <v>3</v>
      </c>
      <c r="I845" s="54" t="s">
        <v>81</v>
      </c>
      <c r="K845" s="53">
        <f>IF(AND(L845=0,L845&lt;=0),0,IF(AND(L845&gt;0,L845&lt;=5),3,IF(AND(L845&gt;5,L845&lt;=10),5,IF(AND(L845&gt;10,L845&lt;=15),7,IF(AND(L845&gt;15,L845&lt;=20),9,IF(AND(L845&gt;20,L845&lt;=25),11,IF(AND(L845&gt;25,L845&lt;=30),13,IF(AND(L845&gt;30,L845&lt;=35),15,IF(AND(L845&gt;35,L845&lt;=40),17,IF(AND(L845&gt;40,L845&lt;=45),19,21))))))))))</f>
        <v>5</v>
      </c>
      <c r="L845" s="57">
        <v>6</v>
      </c>
      <c r="M845" s="54" t="s">
        <v>81</v>
      </c>
      <c r="O845" s="53">
        <f>IF(AND(P845=0,P845&lt;=0),0,IF(AND(P845&gt;0,P845&lt;=5),3,IF(AND(P845&gt;5,P845&lt;=10),5,IF(AND(P845&gt;10,P845&lt;=15),7,IF(AND(P845&gt;15,P845&lt;=20),9,IF(AND(P845&gt;20,P845&lt;=25),11,IF(AND(P845&gt;25,P845&lt;=30),13,IF(AND(P845&gt;30,P845&lt;=35),15,IF(AND(P845&gt;35,P845&lt;=40),17,IF(AND(P845&gt;40,P845&lt;=45),19,21))))))))))</f>
        <v>0</v>
      </c>
      <c r="P845" s="57"/>
      <c r="Q845" s="54" t="s">
        <v>81</v>
      </c>
      <c r="S845" s="53">
        <f>IF(AND(T845=0,T845&lt;=0),0,IF(AND(T845&gt;0,T845&lt;=5),3,IF(AND(T845&gt;5,T845&lt;=10),5,IF(AND(T845&gt;10,T845&lt;=15),7,IF(AND(T845&gt;15,T845&lt;=20),9,IF(AND(T845&gt;20,T845&lt;=25),11,IF(AND(T845&gt;25,T845&lt;=30),13,IF(AND(T845&gt;30,T845&lt;=35),15,IF(AND(T845&gt;35,T845&lt;=40),17,IF(AND(T845&gt;40,T845&lt;=45),19,21))))))))))</f>
        <v>0</v>
      </c>
      <c r="T845" s="57"/>
      <c r="U845" s="54" t="s">
        <v>81</v>
      </c>
      <c r="W845" s="53">
        <f>IF(AND(X845=0,X845&lt;=0),0,IF(AND(X845&gt;0,X845&lt;=5),3,IF(AND(X845&gt;5,X845&lt;=10),5,IF(AND(X845&gt;10,X845&lt;=15),7,IF(AND(X845&gt;15,X845&lt;=20),9,IF(AND(X845&gt;20,X845&lt;=25),11,IF(AND(X845&gt;25,X845&lt;=30),13,IF(AND(X845&gt;30,X845&lt;=35),15,IF(AND(X845&gt;35,X845&lt;=40),17,IF(AND(X845&gt;40,X845&lt;=45),19,21))))))))))</f>
        <v>5</v>
      </c>
      <c r="X845" s="57">
        <v>9</v>
      </c>
      <c r="Y845" s="54" t="s">
        <v>81</v>
      </c>
      <c r="AA845" s="53">
        <f>IF(AND(AB845=0,AB845&lt;=0),0,IF(AND(AB845&gt;0,AB845&lt;=5),3,IF(AND(AB845&gt;5,AB845&lt;=10),5,IF(AND(AB845&gt;10,AB845&lt;=15),7,IF(AND(AB845&gt;15,AB845&lt;=20),9,IF(AND(AB845&gt;20,AB845&lt;=25),11,IF(AND(AB845&gt;25,AB845&lt;=30),13,IF(AND(AB845&gt;30,AB845&lt;=35),15,IF(AND(AB845&gt;35,AB845&lt;=40),17,IF(AND(AB845&gt;40,AB845&lt;=45),19,21))))))))))</f>
        <v>5</v>
      </c>
      <c r="AB845" s="57">
        <v>6</v>
      </c>
      <c r="AC845" s="54" t="s">
        <v>81</v>
      </c>
      <c r="AE845" s="53">
        <f>IF(AND(AF845=0,AF845&lt;=0),0,IF(AND(AF845&gt;0,AF845&lt;=5),3,IF(AND(AF845&gt;5,AF845&lt;=10),5,IF(AND(AF845&gt;10,AF845&lt;=15),7,IF(AND(AF845&gt;15,AF845&lt;=20),9,IF(AND(AF845&gt;20,AF845&lt;=25),11,IF(AND(AF845&gt;25,AF845&lt;=30),13,IF(AND(AF845&gt;30,AF845&lt;=35),15,IF(AND(AF845&gt;35,AF845&lt;=40),17,IF(AND(AF845&gt;40,AF845&lt;=45),19,21))))))))))</f>
        <v>5</v>
      </c>
      <c r="AF845" s="57">
        <v>6</v>
      </c>
      <c r="AG845" s="54" t="s">
        <v>81</v>
      </c>
      <c r="AM845" s="53">
        <f>IF(AND(AN845=0,AN845&lt;=0),0,IF(AND(AN845&gt;0,AN845&lt;=5),3,IF(AND(AN845&gt;5,AN845&lt;=10),5,IF(AND(AN845&gt;10,AN845&lt;=15),7,IF(AND(AN845&gt;15,AN845&lt;=20),9,IF(AND(AN845&gt;20,AN845&lt;=25),11,IF(AND(AN845&gt;25,AN845&lt;=30),13,IF(AND(AN845&gt;30,AN845&lt;=35),15,IF(AND(AN845&gt;35,AN845&lt;=40),17,IF(AND(AN845&gt;40,AN845&lt;=45),19,21))))))))))</f>
        <v>0</v>
      </c>
      <c r="AN845" s="57"/>
      <c r="AO845" s="54" t="s">
        <v>81</v>
      </c>
    </row>
    <row r="846" spans="2:41" ht="30" customHeight="1" x14ac:dyDescent="0.25">
      <c r="B846" s="29" t="s">
        <v>90</v>
      </c>
      <c r="C846" s="29" t="s">
        <v>95</v>
      </c>
      <c r="D846" s="1" t="s">
        <v>4</v>
      </c>
      <c r="E846" s="2" t="s">
        <v>52</v>
      </c>
      <c r="F846" s="30"/>
      <c r="G846" s="53">
        <f>IF(H846&lt;1,0,IF(H846=1,2,IF(H846=2,4,IF(H846=3,6,IF(H846=4,8,IF(H846=5,10,IF(H846=6,12,IF(H846=7,14,IF(H846=8,16,IF(H846=9,18,20))))))))))</f>
        <v>0</v>
      </c>
      <c r="H846" s="57"/>
      <c r="I846" s="54" t="s">
        <v>52</v>
      </c>
      <c r="K846" s="53">
        <f>IF(L846&lt;1,0,IF(L846=1,2,IF(L846=2,4,IF(L846=3,6,IF(L846=4,8,IF(L846=5,10,IF(L846=6,12,IF(L846=7,14,IF(L846=8,16,IF(L846=9,18,20))))))))))</f>
        <v>0</v>
      </c>
      <c r="L846" s="57"/>
      <c r="M846" s="54" t="s">
        <v>52</v>
      </c>
      <c r="O846" s="53">
        <f>IF(P846&lt;1,0,IF(P846=1,2,IF(P846=2,4,IF(P846=3,6,IF(P846=4,8,IF(P846=5,10,IF(P846=6,12,IF(P846=7,14,IF(P846=8,16,IF(P846=9,18,20))))))))))</f>
        <v>0</v>
      </c>
      <c r="P846" s="57"/>
      <c r="Q846" s="54" t="s">
        <v>52</v>
      </c>
      <c r="S846" s="53">
        <f>IF(T846&lt;1,0,IF(T846=1,2,IF(T846=2,4,IF(T846=3,6,IF(T846=4,8,IF(T846=5,10,IF(T846=6,12,IF(T846=7,14,IF(T846=8,16,IF(T846=9,18,20))))))))))</f>
        <v>0</v>
      </c>
      <c r="T846" s="57"/>
      <c r="U846" s="54" t="s">
        <v>52</v>
      </c>
      <c r="W846" s="53">
        <f>IF(X846&lt;1,0,IF(X846=1,2,IF(X846=2,4,IF(X846=3,6,IF(X846=4,8,IF(X846=5,10,IF(X846=6,12,IF(X846=7,14,IF(X846=8,16,IF(X846=9,18,20))))))))))</f>
        <v>2</v>
      </c>
      <c r="X846" s="57">
        <v>1</v>
      </c>
      <c r="Y846" s="54" t="s">
        <v>52</v>
      </c>
      <c r="AA846" s="53">
        <f>IF(AB846&lt;1,0,IF(AB846=1,2,IF(AB846=2,4,IF(AB846=3,6,IF(AB846=4,8,IF(AB846=5,10,IF(AB846=6,12,IF(AB846=7,14,IF(AB846=8,16,IF(AB846=9,18,20))))))))))</f>
        <v>0</v>
      </c>
      <c r="AB846" s="57"/>
      <c r="AC846" s="54" t="s">
        <v>52</v>
      </c>
      <c r="AE846" s="53">
        <f>IF(AF846&lt;1,0,IF(AF846=1,2,IF(AF846=2,4,IF(AF846=3,6,IF(AF846=4,8,IF(AF846=5,10,IF(AF846=6,12,IF(AF846=7,14,IF(AF846=8,16,IF(AF846=9,18,20))))))))))</f>
        <v>0</v>
      </c>
      <c r="AF846" s="57"/>
      <c r="AG846" s="54" t="s">
        <v>52</v>
      </c>
      <c r="AM846" s="53">
        <f>IF(AN846&lt;1,0,IF(AN846=1,2,IF(AN846=2,4,IF(AN846=3,6,IF(AN846=4,8,IF(AN846=5,10,IF(AN846=6,12,IF(AN846=7,14,IF(AN846=8,16,IF(AN846=9,18,20))))))))))</f>
        <v>0</v>
      </c>
      <c r="AN846" s="57"/>
      <c r="AO846" s="54" t="s">
        <v>52</v>
      </c>
    </row>
    <row r="847" spans="2:41" ht="30" customHeight="1" x14ac:dyDescent="0.25">
      <c r="B847" s="29" t="s">
        <v>90</v>
      </c>
      <c r="C847" s="29" t="s">
        <v>95</v>
      </c>
      <c r="D847" s="1" t="s">
        <v>5</v>
      </c>
      <c r="E847" s="2" t="s">
        <v>85</v>
      </c>
      <c r="F847" s="30"/>
      <c r="G847" s="53">
        <f>IF(AND(H847=0,H847&lt;=0),0,IF(AND(H847&gt;0,H847&lt;=5),3,IF(AND(H847&gt;5,H847&lt;=10),4,IF(AND(H847&gt;10,H847&lt;=15),7,IF(AND(H847&gt;15,H847&lt;=20),9,IF(AND(H847&gt;20,H847&lt;=25),11,IF(AND(H847&gt;25,H847&lt;=30),13,IF(AND(H847&gt;30,H847&lt;=35),16,IF(AND(H847&gt;35,H847&lt;=40),17,IF(AND(H847&gt;40,H847&lt;=45),19,21))))))))))</f>
        <v>4</v>
      </c>
      <c r="H847" s="57">
        <v>6</v>
      </c>
      <c r="I847" s="31" t="s">
        <v>53</v>
      </c>
      <c r="K847" s="53">
        <f>IF(AND(L847=0,L847&lt;=0),0,IF(AND(L847&gt;0,L847&lt;=5),3,IF(AND(L847&gt;5,L847&lt;=10),4,IF(AND(L847&gt;10,L847&lt;=15),7,IF(AND(L847&gt;15,L847&lt;=20),9,IF(AND(L847&gt;20,L847&lt;=25),11,IF(AND(L847&gt;25,L847&lt;=30),13,IF(AND(L847&gt;30,L847&lt;=35),16,IF(AND(L847&gt;35,L847&lt;=40),17,IF(AND(L847&gt;40,L847&lt;=45),19,21))))))))))</f>
        <v>3</v>
      </c>
      <c r="L847" s="57">
        <v>3</v>
      </c>
      <c r="M847" s="31" t="s">
        <v>53</v>
      </c>
      <c r="O847" s="53">
        <f>IF(AND(P847=0,P847&lt;=0),0,IF(AND(P847&gt;0,P847&lt;=5),3,IF(AND(P847&gt;5,P847&lt;=10),4,IF(AND(P847&gt;10,P847&lt;=15),7,IF(AND(P847&gt;15,P847&lt;=20),9,IF(AND(P847&gt;20,P847&lt;=25),11,IF(AND(P847&gt;25,P847&lt;=30),13,IF(AND(P847&gt;30,P847&lt;=35),16,IF(AND(P847&gt;35,P847&lt;=40),17,IF(AND(P847&gt;40,P847&lt;=45),19,21))))))))))</f>
        <v>0</v>
      </c>
      <c r="P847" s="57"/>
      <c r="Q847" s="31" t="s">
        <v>53</v>
      </c>
      <c r="S847" s="53">
        <f>IF(AND(T847=0,T847&lt;=0),0,IF(AND(T847&gt;0,T847&lt;=5),3,IF(AND(T847&gt;5,T847&lt;=10),4,IF(AND(T847&gt;10,T847&lt;=15),7,IF(AND(T847&gt;15,T847&lt;=20),9,IF(AND(T847&gt;20,T847&lt;=25),11,IF(AND(T847&gt;25,T847&lt;=30),13,IF(AND(T847&gt;30,T847&lt;=35),16,IF(AND(T847&gt;35,T847&lt;=40),17,IF(AND(T847&gt;40,T847&lt;=45),19,21))))))))))</f>
        <v>3</v>
      </c>
      <c r="T847" s="57">
        <v>3</v>
      </c>
      <c r="U847" s="31" t="s">
        <v>53</v>
      </c>
      <c r="W847" s="53">
        <f>IF(AND(X847=0,X847&lt;=0),0,IF(AND(X847&gt;0,X847&lt;=5),3,IF(AND(X847&gt;5,X847&lt;=10),4,IF(AND(X847&gt;10,X847&lt;=15),7,IF(AND(X847&gt;15,X847&lt;=20),9,IF(AND(X847&gt;20,X847&lt;=25),11,IF(AND(X847&gt;25,X847&lt;=30),13,IF(AND(X847&gt;30,X847&lt;=35),16,IF(AND(X847&gt;35,X847&lt;=40),17,IF(AND(X847&gt;40,X847&lt;=45),19,21))))))))))</f>
        <v>0</v>
      </c>
      <c r="X847" s="57"/>
      <c r="Y847" s="31" t="s">
        <v>53</v>
      </c>
      <c r="AA847" s="53">
        <f>IF(AND(AB847=0,AB847&lt;=0),0,IF(AND(AB847&gt;0,AB847&lt;=5),3,IF(AND(AB847&gt;5,AB847&lt;=10),4,IF(AND(AB847&gt;10,AB847&lt;=15),7,IF(AND(AB847&gt;15,AB847&lt;=20),9,IF(AND(AB847&gt;20,AB847&lt;=25),11,IF(AND(AB847&gt;25,AB847&lt;=30),13,IF(AND(AB847&gt;30,AB847&lt;=35),16,IF(AND(AB847&gt;35,AB847&lt;=40),17,IF(AND(AB847&gt;40,AB847&lt;=45),19,21))))))))))</f>
        <v>3</v>
      </c>
      <c r="AB847" s="57">
        <v>5</v>
      </c>
      <c r="AC847" s="31" t="s">
        <v>53</v>
      </c>
      <c r="AE847" s="53">
        <f>IF(AND(AF847=0,AF847&lt;=0),0,IF(AND(AF847&gt;0,AF847&lt;=5),3,IF(AND(AF847&gt;5,AF847&lt;=10),4,IF(AND(AF847&gt;10,AF847&lt;=15),7,IF(AND(AF847&gt;15,AF847&lt;=20),9,IF(AND(AF847&gt;20,AF847&lt;=25),11,IF(AND(AF847&gt;25,AF847&lt;=30),13,IF(AND(AF847&gt;30,AF847&lt;=35),16,IF(AND(AF847&gt;35,AF847&lt;=40),17,IF(AND(AF847&gt;40,AF847&lt;=45),19,21))))))))))</f>
        <v>3</v>
      </c>
      <c r="AF847" s="57">
        <v>3</v>
      </c>
      <c r="AG847" s="31" t="s">
        <v>53</v>
      </c>
      <c r="AM847" s="53">
        <f>IF(AND(AN847=0,AN847&lt;=0),0,IF(AND(AN847&gt;0,AN847&lt;=5),3,IF(AND(AN847&gt;5,AN847&lt;=10),4,IF(AND(AN847&gt;10,AN847&lt;=15),7,IF(AND(AN847&gt;15,AN847&lt;=20),9,IF(AND(AN847&gt;20,AN847&lt;=25),11,IF(AND(AN847&gt;25,AN847&lt;=30),13,IF(AND(AN847&gt;30,AN847&lt;=35),16,IF(AND(AN847&gt;35,AN847&lt;=40),17,IF(AND(AN847&gt;40,AN847&lt;=45),19,21))))))))))</f>
        <v>3</v>
      </c>
      <c r="AN847" s="57">
        <v>3</v>
      </c>
      <c r="AO847" s="31" t="s">
        <v>53</v>
      </c>
    </row>
    <row r="848" spans="2:41" ht="30" customHeight="1" x14ac:dyDescent="0.25">
      <c r="B848" s="29" t="s">
        <v>90</v>
      </c>
      <c r="C848" s="29" t="s">
        <v>95</v>
      </c>
      <c r="D848" s="1" t="s">
        <v>7</v>
      </c>
      <c r="E848" s="2" t="s">
        <v>6</v>
      </c>
      <c r="F848" s="30"/>
      <c r="G848" s="53">
        <f>IF(AND(H848=0,H848&lt;=0),0,IF(AND(H848&gt;0,H848&lt;=2),1,IF(AND(H848&gt;2,H848&lt;=4),2,IF(AND(H848&gt;4,H848&lt;=6),3,IF(AND(H848&gt;6,H848&lt;=8),4,IF(AND(H848&gt;8,H848&lt;=10),5,IF(AND(H848&gt;10,H848&lt;=12),6,IF(AND(H848&gt;12,H848&lt;=14),7,IF(AND(H848&gt;14,H848&lt;=16),8,IF(AND(H848&gt;16,H848&lt;=18),9,10))))))))))</f>
        <v>0</v>
      </c>
      <c r="H848" s="57"/>
      <c r="I848" s="54" t="s">
        <v>62</v>
      </c>
      <c r="K848" s="53">
        <f>IF(AND(L848=0,L848&lt;=0),0,IF(AND(L848&gt;0,L848&lt;=2),1,IF(AND(L848&gt;2,L848&lt;=4),2,IF(AND(L848&gt;4,L848&lt;=6),3,IF(AND(L848&gt;6,L848&lt;=8),4,IF(AND(L848&gt;8,L848&lt;=10),5,IF(AND(L848&gt;10,L848&lt;=12),6,IF(AND(L848&gt;12,L848&lt;=14),7,IF(AND(L848&gt;14,L848&lt;=16),8,IF(AND(L848&gt;16,L848&lt;=18),9,10))))))))))</f>
        <v>0</v>
      </c>
      <c r="L848" s="57"/>
      <c r="M848" s="54" t="s">
        <v>62</v>
      </c>
      <c r="O848" s="53">
        <f>IF(AND(P848=0,P848&lt;=0),0,IF(AND(P848&gt;0,P848&lt;=2),1,IF(AND(P848&gt;2,P848&lt;=4),2,IF(AND(P848&gt;4,P848&lt;=6),3,IF(AND(P848&gt;6,P848&lt;=8),4,IF(AND(P848&gt;8,P848&lt;=10),5,IF(AND(P848&gt;10,P848&lt;=12),6,IF(AND(P848&gt;12,P848&lt;=14),7,IF(AND(P848&gt;14,P848&lt;=16),8,IF(AND(P848&gt;16,P848&lt;=18),9,10))))))))))</f>
        <v>0</v>
      </c>
      <c r="P848" s="57"/>
      <c r="Q848" s="54" t="s">
        <v>62</v>
      </c>
      <c r="S848" s="53">
        <f>IF(AND(T848=0,T848&lt;=0),0,IF(AND(T848&gt;0,T848&lt;=2),1,IF(AND(T848&gt;2,T848&lt;=4),2,IF(AND(T848&gt;4,T848&lt;=6),3,IF(AND(T848&gt;6,T848&lt;=8),4,IF(AND(T848&gt;8,T848&lt;=10),5,IF(AND(T848&gt;10,T848&lt;=12),6,IF(AND(T848&gt;12,T848&lt;=14),7,IF(AND(T848&gt;14,T848&lt;=16),8,IF(AND(T848&gt;16,T848&lt;=18),9,10))))))))))</f>
        <v>0</v>
      </c>
      <c r="T848" s="57"/>
      <c r="U848" s="54" t="s">
        <v>62</v>
      </c>
      <c r="W848" s="53">
        <f>IF(AND(X848=0,X848&lt;=0),0,IF(AND(X848&gt;0,X848&lt;=2),1,IF(AND(X848&gt;2,X848&lt;=4),2,IF(AND(X848&gt;4,X848&lt;=6),3,IF(AND(X848&gt;6,X848&lt;=8),4,IF(AND(X848&gt;8,X848&lt;=10),5,IF(AND(X848&gt;10,X848&lt;=12),6,IF(AND(X848&gt;12,X848&lt;=14),7,IF(AND(X848&gt;14,X848&lt;=16),8,IF(AND(X848&gt;16,X848&lt;=18),9,10))))))))))</f>
        <v>0</v>
      </c>
      <c r="X848" s="57"/>
      <c r="Y848" s="54" t="s">
        <v>62</v>
      </c>
      <c r="AA848" s="53">
        <f>IF(AND(AB848=0,AB848&lt;=0),0,IF(AND(AB848&gt;0,AB848&lt;=2),1,IF(AND(AB848&gt;2,AB848&lt;=4),2,IF(AND(AB848&gt;4,AB848&lt;=6),3,IF(AND(AB848&gt;6,AB848&lt;=8),4,IF(AND(AB848&gt;8,AB848&lt;=10),5,IF(AND(AB848&gt;10,AB848&lt;=12),6,IF(AND(AB848&gt;12,AB848&lt;=14),7,IF(AND(AB848&gt;14,AB848&lt;=16),8,IF(AND(AB848&gt;16,AB848&lt;=18),9,10))))))))))</f>
        <v>0</v>
      </c>
      <c r="AB848" s="57"/>
      <c r="AC848" s="54" t="s">
        <v>62</v>
      </c>
      <c r="AE848" s="53">
        <f>IF(AND(AF848=0,AF848&lt;=0),0,IF(AND(AF848&gt;0,AF848&lt;=2),1,IF(AND(AF848&gt;2,AF848&lt;=4),2,IF(AND(AF848&gt;4,AF848&lt;=6),3,IF(AND(AF848&gt;6,AF848&lt;=8),4,IF(AND(AF848&gt;8,AF848&lt;=10),5,IF(AND(AF848&gt;10,AF848&lt;=12),6,IF(AND(AF848&gt;12,AF848&lt;=14),7,IF(AND(AF848&gt;14,AF848&lt;=16),8,IF(AND(AF848&gt;16,AF848&lt;=18),9,10))))))))))</f>
        <v>0</v>
      </c>
      <c r="AF848" s="57"/>
      <c r="AG848" s="54" t="s">
        <v>62</v>
      </c>
      <c r="AM848" s="53">
        <f>IF(AND(AN848=0,AN848&lt;=0),0,IF(AND(AN848&gt;0,AN848&lt;=2),1,IF(AND(AN848&gt;2,AN848&lt;=4),2,IF(AND(AN848&gt;4,AN848&lt;=6),3,IF(AND(AN848&gt;6,AN848&lt;=8),4,IF(AND(AN848&gt;8,AN848&lt;=10),5,IF(AND(AN848&gt;10,AN848&lt;=12),6,IF(AND(AN848&gt;12,AN848&lt;=14),7,IF(AND(AN848&gt;14,AN848&lt;=16),8,IF(AND(AN848&gt;16,AN848&lt;=18),9,10))))))))))</f>
        <v>0</v>
      </c>
      <c r="AN848" s="57"/>
      <c r="AO848" s="54" t="s">
        <v>62</v>
      </c>
    </row>
    <row r="849" spans="2:41" ht="30" customHeight="1" x14ac:dyDescent="0.25">
      <c r="B849" s="29" t="s">
        <v>90</v>
      </c>
      <c r="C849" s="29" t="s">
        <v>95</v>
      </c>
      <c r="D849" s="1" t="s">
        <v>9</v>
      </c>
      <c r="E849" s="2" t="s">
        <v>8</v>
      </c>
      <c r="F849" s="30"/>
      <c r="G849" s="76">
        <f>H849</f>
        <v>6</v>
      </c>
      <c r="H849" s="77">
        <v>6</v>
      </c>
      <c r="I849" s="73" t="str">
        <f>IF(G849=0,"SIN DATOS",IF(AND(G849&gt;0,G849&lt;=6),"ORDENADO",IF(AND(G849&gt;6,G849&lt;=11),"ORDENADO/BUENA PRESENTACIÓN",IF(AND(G849&gt;11,G849&lt;=15),"ODENADO/BUENA PRESENTACION/MAYORES ARGUMENTO","EXCELENTE"))))</f>
        <v>ORDENADO</v>
      </c>
      <c r="J849" s="78"/>
      <c r="K849" s="76">
        <f>L849</f>
        <v>7</v>
      </c>
      <c r="L849" s="77">
        <v>7</v>
      </c>
      <c r="M849" s="73" t="str">
        <f>IF(K849=0,"SIN DATOS",IF(AND(K849&gt;0,K849&lt;=6),"ORDENADO",IF(AND(K849&gt;6,K849&lt;=11),"ORDENADO/BUENA PRESENTACIÓN",IF(AND(K849&gt;11,K849&lt;=15),"ODENADO/BUENA PRESENTACION/MAYORES ARGUMENTO","EXCELENTE"))))</f>
        <v>ORDENADO/BUENA PRESENTACIÓN</v>
      </c>
      <c r="N849" s="78"/>
      <c r="O849" s="76">
        <f>P849</f>
        <v>0</v>
      </c>
      <c r="P849" s="77"/>
      <c r="Q849" s="73" t="str">
        <f>IF(O849=0,"SIN DATOS",IF(AND(O849&gt;0,O849&lt;=6),"ORDENADO",IF(AND(O849&gt;6,O849&lt;=11),"ORDENADO/BUENA PRESENTACIÓN",IF(AND(O849&gt;11,O849&lt;=15),"ODENADO/BUENA PRESENTACION/MAYORES ARGUMENTO","EXCELENTE"))))</f>
        <v>SIN DATOS</v>
      </c>
      <c r="R849" s="78"/>
      <c r="S849" s="76">
        <f>T849</f>
        <v>6</v>
      </c>
      <c r="T849" s="77">
        <v>6</v>
      </c>
      <c r="U849" s="73" t="str">
        <f>IF(S849=0,"SIN DATOS",IF(AND(S849&gt;0,S849&lt;=6),"ORDENADO",IF(AND(S849&gt;6,S849&lt;=11),"ORDENADO/BUENA PRESENTACIÓN",IF(AND(S849&gt;11,S849&lt;=15),"ODENADO/BUENA PRESENTACION/MAYORES ARGUMENTO","EXCELENTE"))))</f>
        <v>ORDENADO</v>
      </c>
      <c r="V849" s="78"/>
      <c r="W849" s="76">
        <f>X849</f>
        <v>6</v>
      </c>
      <c r="X849" s="77">
        <v>6</v>
      </c>
      <c r="Y849" s="73" t="str">
        <f>IF(W849=0,"SIN DATOS",IF(AND(W849&gt;0,W849&lt;=6),"ORDENADO",IF(AND(W849&gt;6,W849&lt;=11),"ORDENADO/BUENA PRESENTACIÓN",IF(AND(W849&gt;11,W849&lt;=15),"ODENADO/BUENA PRESENTACION/MAYORES ARGUMENTO","EXCELENTE"))))</f>
        <v>ORDENADO</v>
      </c>
      <c r="Z849" s="78"/>
      <c r="AA849" s="76">
        <f>AB849</f>
        <v>6</v>
      </c>
      <c r="AB849" s="77">
        <v>6</v>
      </c>
      <c r="AC849" s="73" t="str">
        <f>IF(AA849=0,"SIN DATOS",IF(AND(AA849&gt;0,AA849&lt;=6),"ORDENADO",IF(AND(AA849&gt;6,AA849&lt;=11),"ORDENADO/BUENA PRESENTACIÓN",IF(AND(AA849&gt;11,AA849&lt;=15),"ODENADO/BUENA PRESENTACION/MAYORES ARGUMENTO","EXCELENTE"))))</f>
        <v>ORDENADO</v>
      </c>
      <c r="AE849" s="76">
        <f>AF849</f>
        <v>6</v>
      </c>
      <c r="AF849" s="77">
        <v>6</v>
      </c>
      <c r="AG849" s="73" t="str">
        <f>IF(AE849=0,"SIN DATOS",IF(AND(AE849&gt;0,AE849&lt;=6),"ORDENADO",IF(AND(AE849&gt;6,AE849&lt;=11),"ORDENADO/BUENA PRESENTACIÓN",IF(AND(AE849&gt;11,AE849&lt;=15),"ODENADO/BUENA PRESENTACION/MAYORES ARGUMENTO","EXCELENTE"))))</f>
        <v>ORDENADO</v>
      </c>
      <c r="AL849" s="78"/>
      <c r="AM849" s="76">
        <f>AN849</f>
        <v>6</v>
      </c>
      <c r="AN849" s="77">
        <v>6</v>
      </c>
      <c r="AO849" s="73" t="str">
        <f>IF(AM849=0,"SIN DATOS",IF(AND(AM849&gt;0,AM849&lt;=6),"ORDENADO",IF(AND(AM849&gt;6,AM849&lt;=11),"ORDENADO/BUENA PRESENTACIÓN",IF(AND(AM849&gt;11,AM849&lt;=15),"ODENADO/BUENA PRESENTACION/MAYORES ARGUMENTO","EXCELENTE"))))</f>
        <v>ORDENADO</v>
      </c>
    </row>
    <row r="850" spans="2:41" ht="30" customHeight="1" x14ac:dyDescent="0.25">
      <c r="B850" s="29" t="s">
        <v>90</v>
      </c>
      <c r="C850" s="29" t="s">
        <v>95</v>
      </c>
      <c r="D850" s="1" t="s">
        <v>63</v>
      </c>
      <c r="E850" s="2" t="s">
        <v>10</v>
      </c>
      <c r="F850" s="30"/>
      <c r="G850" s="53">
        <f>H850</f>
        <v>0</v>
      </c>
      <c r="H850" s="57"/>
      <c r="I850" s="56"/>
      <c r="K850" s="53">
        <f>L850</f>
        <v>0</v>
      </c>
      <c r="L850" s="57"/>
      <c r="M850" s="56"/>
      <c r="O850" s="53">
        <f>P850</f>
        <v>0</v>
      </c>
      <c r="P850" s="57"/>
      <c r="Q850" s="56"/>
      <c r="S850" s="53">
        <f>T850</f>
        <v>0</v>
      </c>
      <c r="T850" s="57"/>
      <c r="U850" s="56"/>
      <c r="W850" s="53">
        <f>X850</f>
        <v>0</v>
      </c>
      <c r="X850" s="57"/>
      <c r="Y850" s="56"/>
      <c r="AA850" s="53">
        <f>AB850</f>
        <v>0</v>
      </c>
      <c r="AB850" s="57"/>
      <c r="AC850" s="56"/>
      <c r="AE850" s="53">
        <f>AF850</f>
        <v>0</v>
      </c>
      <c r="AF850" s="57"/>
      <c r="AG850" s="56"/>
      <c r="AM850" s="53">
        <f>AN850</f>
        <v>0</v>
      </c>
      <c r="AN850" s="57"/>
      <c r="AO850" s="56"/>
    </row>
    <row r="851" spans="2:41" ht="15" customHeight="1" x14ac:dyDescent="0.25">
      <c r="B851" s="29" t="s">
        <v>90</v>
      </c>
      <c r="C851" s="29" t="s">
        <v>95</v>
      </c>
      <c r="D851" s="1" t="s">
        <v>80</v>
      </c>
      <c r="E851" s="2" t="s">
        <v>64</v>
      </c>
      <c r="F851" s="33"/>
      <c r="G851" s="64">
        <f>IF(H851=0,0,H851*50)</f>
        <v>0</v>
      </c>
      <c r="H851" s="63"/>
      <c r="I851" s="58" t="s">
        <v>66</v>
      </c>
      <c r="K851" s="64">
        <f>IF(L851=0,0,L851*50)</f>
        <v>50</v>
      </c>
      <c r="L851" s="63" t="s">
        <v>91</v>
      </c>
      <c r="M851" s="58" t="s">
        <v>66</v>
      </c>
      <c r="O851" s="64">
        <f>IF(P851=0,0,P851*50)</f>
        <v>0</v>
      </c>
      <c r="P851" s="63"/>
      <c r="Q851" s="58" t="s">
        <v>66</v>
      </c>
      <c r="S851" s="64">
        <f>IF(T851=0,0,T851*50)</f>
        <v>50</v>
      </c>
      <c r="T851" s="63" t="s">
        <v>91</v>
      </c>
      <c r="U851" s="58" t="s">
        <v>66</v>
      </c>
      <c r="W851" s="64">
        <f>IF(X851=0,0,X851*50)</f>
        <v>0</v>
      </c>
      <c r="X851" s="63"/>
      <c r="Y851" s="58" t="s">
        <v>66</v>
      </c>
      <c r="AA851" s="64">
        <f>IF(AB851=0,0,AB851*50)</f>
        <v>0</v>
      </c>
      <c r="AB851" s="63"/>
      <c r="AC851" s="58" t="s">
        <v>66</v>
      </c>
      <c r="AE851" s="64">
        <f>IF(AF851=0,0,AF851*50)</f>
        <v>0</v>
      </c>
      <c r="AF851" s="63"/>
      <c r="AG851" s="58" t="s">
        <v>66</v>
      </c>
      <c r="AM851" s="64">
        <f>IF(AN851=0,0,AN851*50)</f>
        <v>50</v>
      </c>
      <c r="AN851" s="63" t="s">
        <v>91</v>
      </c>
      <c r="AO851" s="58" t="s">
        <v>66</v>
      </c>
    </row>
    <row r="852" spans="2:41" ht="15.75" x14ac:dyDescent="0.25">
      <c r="B852" s="29"/>
      <c r="C852" s="29"/>
      <c r="D852" s="2" t="s">
        <v>50</v>
      </c>
      <c r="E852" s="2"/>
      <c r="F852" s="30"/>
      <c r="G852" s="84">
        <f>SUM(G843:G849)</f>
        <v>34</v>
      </c>
      <c r="H852" s="85">
        <f>VLOOKUP(G852,PAGO,2,FALSE)</f>
        <v>165</v>
      </c>
      <c r="I852" s="86" t="s">
        <v>68</v>
      </c>
      <c r="K852" s="84">
        <f>SUM(K843:K849)</f>
        <v>37</v>
      </c>
      <c r="L852" s="85">
        <f>VLOOKUP(K852,PAGO,2,FALSE)</f>
        <v>180</v>
      </c>
      <c r="M852" s="86" t="s">
        <v>68</v>
      </c>
      <c r="O852" s="84">
        <f>SUM(O843:O849)</f>
        <v>0</v>
      </c>
      <c r="P852" s="85">
        <f>VLOOKUP(O852,PAGO,2,FALSE)</f>
        <v>0</v>
      </c>
      <c r="Q852" s="86" t="s">
        <v>68</v>
      </c>
      <c r="S852" s="84">
        <f>SUM(S843:S849)</f>
        <v>26</v>
      </c>
      <c r="T852" s="85">
        <f>VLOOKUP(S852,PAGO,2,FALSE)</f>
        <v>125</v>
      </c>
      <c r="U852" s="86" t="s">
        <v>68</v>
      </c>
      <c r="W852" s="84">
        <f>SUM(W843:W849)</f>
        <v>29</v>
      </c>
      <c r="X852" s="85">
        <f>VLOOKUP(W852,PAGO,2,FALSE)</f>
        <v>140</v>
      </c>
      <c r="Y852" s="86" t="s">
        <v>68</v>
      </c>
      <c r="AA852" s="84">
        <f>SUM(AA843:AA849)</f>
        <v>37</v>
      </c>
      <c r="AB852" s="85">
        <f>VLOOKUP(AA852,PAGO,2,FALSE)</f>
        <v>180</v>
      </c>
      <c r="AC852" s="86" t="s">
        <v>68</v>
      </c>
      <c r="AE852" s="84">
        <f>SUM(AE843:AE849)</f>
        <v>41</v>
      </c>
      <c r="AF852" s="85">
        <f>VLOOKUP(AE852,PAGO,2,FALSE)</f>
        <v>200</v>
      </c>
      <c r="AG852" s="86" t="s">
        <v>68</v>
      </c>
      <c r="AM852" s="84">
        <f>SUM(AM843:AM849)</f>
        <v>26</v>
      </c>
      <c r="AN852" s="85">
        <f>VLOOKUP(AM852,PAGO,2,FALSE)</f>
        <v>125</v>
      </c>
      <c r="AO852" s="86" t="s">
        <v>68</v>
      </c>
    </row>
    <row r="853" spans="2:41" ht="16.5" thickBot="1" x14ac:dyDescent="0.3">
      <c r="B853" s="80"/>
      <c r="C853" s="80"/>
      <c r="D853" s="81"/>
      <c r="E853" s="81"/>
      <c r="F853" s="82"/>
      <c r="G853" s="163">
        <f>IF(G847=0,-25,0)</f>
        <v>0</v>
      </c>
      <c r="H853" s="164"/>
      <c r="I853" s="87" t="s">
        <v>88</v>
      </c>
      <c r="K853" s="163">
        <f>IF(K847=0,-25,0)</f>
        <v>0</v>
      </c>
      <c r="L853" s="164"/>
      <c r="M853" s="87" t="s">
        <v>88</v>
      </c>
      <c r="O853" s="163">
        <f>IF(O847=0,-25,0)</f>
        <v>-25</v>
      </c>
      <c r="P853" s="164"/>
      <c r="Q853" s="87" t="s">
        <v>88</v>
      </c>
      <c r="S853" s="163">
        <f>IF(S847=0,-25,0)</f>
        <v>0</v>
      </c>
      <c r="T853" s="164"/>
      <c r="U853" s="87" t="s">
        <v>88</v>
      </c>
      <c r="W853" s="163">
        <f>IF(W847=0,-25,0)</f>
        <v>-25</v>
      </c>
      <c r="X853" s="164"/>
      <c r="Y853" s="87" t="s">
        <v>88</v>
      </c>
      <c r="AA853" s="163">
        <f>IF(AA847=0,-25,0)</f>
        <v>0</v>
      </c>
      <c r="AB853" s="164"/>
      <c r="AC853" s="87" t="s">
        <v>88</v>
      </c>
      <c r="AE853" s="163">
        <f>IF(AE847=0,-25,0)</f>
        <v>0</v>
      </c>
      <c r="AF853" s="164"/>
      <c r="AG853" s="87" t="s">
        <v>88</v>
      </c>
      <c r="AM853" s="163">
        <f>IF(AM847=0,-25,0)</f>
        <v>0</v>
      </c>
      <c r="AN853" s="164"/>
      <c r="AO853" s="87" t="s">
        <v>88</v>
      </c>
    </row>
    <row r="854" spans="2:41" ht="19.5" thickBot="1" x14ac:dyDescent="0.3">
      <c r="D854" s="154" t="s">
        <v>67</v>
      </c>
      <c r="E854" s="155"/>
      <c r="G854" s="156">
        <f>+G851+H852+G853</f>
        <v>165</v>
      </c>
      <c r="H854" s="157"/>
      <c r="I854" s="83" t="s">
        <v>69</v>
      </c>
      <c r="J854" s="71"/>
      <c r="K854" s="156">
        <f>+K851+L852+K853</f>
        <v>230</v>
      </c>
      <c r="L854" s="157"/>
      <c r="M854" s="83" t="s">
        <v>69</v>
      </c>
      <c r="N854" s="71"/>
      <c r="O854" s="156">
        <f>+O851+P852+O853</f>
        <v>-25</v>
      </c>
      <c r="P854" s="157"/>
      <c r="Q854" s="83" t="s">
        <v>69</v>
      </c>
      <c r="R854" s="71"/>
      <c r="S854" s="156">
        <f>+S851+T852+S853</f>
        <v>175</v>
      </c>
      <c r="T854" s="157"/>
      <c r="U854" s="83" t="s">
        <v>69</v>
      </c>
      <c r="V854" s="71"/>
      <c r="W854" s="156">
        <f>+W851+X852+W853</f>
        <v>115</v>
      </c>
      <c r="X854" s="157"/>
      <c r="Y854" s="83" t="s">
        <v>69</v>
      </c>
      <c r="Z854" s="71"/>
      <c r="AA854" s="156">
        <f>+AA851+AB852+AA853</f>
        <v>180</v>
      </c>
      <c r="AB854" s="157"/>
      <c r="AC854" s="83" t="s">
        <v>69</v>
      </c>
      <c r="AE854" s="156">
        <f>+AE851+AF852+AE853</f>
        <v>200</v>
      </c>
      <c r="AF854" s="157"/>
      <c r="AG854" s="83" t="s">
        <v>69</v>
      </c>
      <c r="AL854" s="71"/>
      <c r="AM854" s="156">
        <f>+AM851+AN852+AM853</f>
        <v>175</v>
      </c>
      <c r="AN854" s="157"/>
      <c r="AO854" s="83" t="s">
        <v>69</v>
      </c>
    </row>
    <row r="855" spans="2:41" ht="18.75" x14ac:dyDescent="0.25">
      <c r="D855" s="92"/>
      <c r="E855" s="92"/>
      <c r="G855" s="93"/>
      <c r="H855" s="93"/>
      <c r="I855" s="94"/>
      <c r="J855" s="71"/>
      <c r="K855" s="93"/>
      <c r="L855" s="93"/>
      <c r="M855" s="94"/>
      <c r="N855" s="71"/>
      <c r="O855" s="93"/>
      <c r="P855" s="93"/>
      <c r="Q855" s="94"/>
      <c r="R855" s="71"/>
      <c r="S855" s="117"/>
      <c r="T855" s="117"/>
      <c r="U855" s="94"/>
      <c r="V855" s="71"/>
      <c r="W855" s="93"/>
      <c r="X855" s="93"/>
      <c r="Y855" s="94"/>
      <c r="Z855" s="71"/>
      <c r="AA855" s="93"/>
      <c r="AB855" s="93"/>
      <c r="AC855" s="94"/>
      <c r="AE855" s="93"/>
      <c r="AF855" s="93"/>
      <c r="AG855" s="94"/>
      <c r="AL855" s="71"/>
      <c r="AM855" s="117"/>
      <c r="AN855" s="117"/>
      <c r="AO855" s="94"/>
    </row>
    <row r="856" spans="2:41" ht="18.75" x14ac:dyDescent="0.25">
      <c r="D856" s="92"/>
      <c r="E856" s="92"/>
      <c r="G856" s="93"/>
      <c r="H856" s="93"/>
      <c r="I856" s="94"/>
      <c r="J856" s="71"/>
      <c r="K856" s="93"/>
      <c r="L856" s="93"/>
      <c r="M856" s="94"/>
      <c r="N856" s="71"/>
      <c r="O856" s="93"/>
      <c r="P856" s="93"/>
      <c r="Q856" s="94"/>
      <c r="R856" s="71"/>
      <c r="S856" s="117"/>
      <c r="T856" s="117"/>
      <c r="U856" s="94"/>
      <c r="V856" s="71"/>
      <c r="W856" s="93"/>
      <c r="X856" s="93"/>
      <c r="Y856" s="94"/>
      <c r="Z856" s="71"/>
      <c r="AA856" s="93"/>
      <c r="AB856" s="93"/>
      <c r="AC856" s="94"/>
      <c r="AE856" s="93"/>
      <c r="AF856" s="93"/>
      <c r="AG856" s="94"/>
      <c r="AL856" s="71"/>
      <c r="AM856" s="117"/>
      <c r="AN856" s="117"/>
      <c r="AO856" s="94"/>
    </row>
    <row r="858" spans="2:41" ht="26.25" x14ac:dyDescent="0.4">
      <c r="B858" s="52" t="s">
        <v>79</v>
      </c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2"/>
      <c r="AD858" s="52"/>
      <c r="AE858" s="52"/>
      <c r="AF858" s="52"/>
      <c r="AG858" s="52"/>
      <c r="AL858" s="52"/>
      <c r="AM858" s="52"/>
      <c r="AN858" s="52"/>
      <c r="AO858" s="52"/>
    </row>
    <row r="860" spans="2:41" ht="18.75" x14ac:dyDescent="0.3">
      <c r="B860" s="39" t="s">
        <v>46</v>
      </c>
      <c r="C860" s="39" t="s">
        <v>47</v>
      </c>
      <c r="D860" s="96" t="s">
        <v>48</v>
      </c>
      <c r="E860" s="97"/>
      <c r="F860" s="40"/>
      <c r="G860" s="160" t="s">
        <v>55</v>
      </c>
      <c r="H860" s="161"/>
      <c r="I860" s="162"/>
      <c r="J860" s="40"/>
      <c r="K860" s="160" t="s">
        <v>54</v>
      </c>
      <c r="L860" s="161"/>
      <c r="M860" s="162"/>
      <c r="O860" s="160" t="s">
        <v>56</v>
      </c>
      <c r="P860" s="161"/>
      <c r="Q860" s="162"/>
      <c r="R860" s="40"/>
      <c r="S860" s="160" t="s">
        <v>57</v>
      </c>
      <c r="T860" s="161"/>
      <c r="U860" s="162"/>
      <c r="V860" s="40"/>
      <c r="W860" s="160" t="s">
        <v>58</v>
      </c>
      <c r="X860" s="161"/>
      <c r="Y860" s="162"/>
      <c r="Z860" s="40"/>
      <c r="AA860" s="160" t="s">
        <v>59</v>
      </c>
      <c r="AB860" s="161"/>
      <c r="AC860" s="162"/>
      <c r="AE860" s="160" t="s">
        <v>89</v>
      </c>
      <c r="AF860" s="161"/>
      <c r="AG860" s="162"/>
      <c r="AL860" s="40"/>
      <c r="AM860" s="160" t="s">
        <v>57</v>
      </c>
      <c r="AN860" s="161"/>
      <c r="AO860" s="162"/>
    </row>
    <row r="861" spans="2:41" ht="18.75" x14ac:dyDescent="0.3">
      <c r="B861" s="41"/>
      <c r="C861" s="41"/>
      <c r="D861" s="74"/>
      <c r="E861" s="75"/>
      <c r="F861" s="40"/>
      <c r="G861" s="59" t="s">
        <v>76</v>
      </c>
      <c r="H861" s="59" t="s">
        <v>75</v>
      </c>
      <c r="I861" s="60" t="s">
        <v>49</v>
      </c>
      <c r="J861" s="40"/>
      <c r="K861" s="59" t="s">
        <v>76</v>
      </c>
      <c r="L861" s="59" t="s">
        <v>75</v>
      </c>
      <c r="M861" s="60" t="s">
        <v>49</v>
      </c>
      <c r="N861" s="61"/>
      <c r="O861" s="59" t="s">
        <v>76</v>
      </c>
      <c r="P861" s="59" t="s">
        <v>75</v>
      </c>
      <c r="Q861" s="60" t="s">
        <v>49</v>
      </c>
      <c r="R861" s="62"/>
      <c r="S861" s="59" t="s">
        <v>76</v>
      </c>
      <c r="T861" s="59" t="s">
        <v>75</v>
      </c>
      <c r="U861" s="60" t="s">
        <v>49</v>
      </c>
      <c r="V861" s="62"/>
      <c r="W861" s="59" t="s">
        <v>76</v>
      </c>
      <c r="X861" s="59" t="s">
        <v>75</v>
      </c>
      <c r="Y861" s="60" t="s">
        <v>49</v>
      </c>
      <c r="Z861" s="62"/>
      <c r="AA861" s="59" t="s">
        <v>76</v>
      </c>
      <c r="AB861" s="59" t="s">
        <v>75</v>
      </c>
      <c r="AC861" s="60" t="s">
        <v>49</v>
      </c>
      <c r="AE861" s="59" t="s">
        <v>76</v>
      </c>
      <c r="AF861" s="59" t="s">
        <v>75</v>
      </c>
      <c r="AG861" s="60" t="s">
        <v>49</v>
      </c>
      <c r="AL861" s="62"/>
      <c r="AM861" s="59" t="s">
        <v>76</v>
      </c>
      <c r="AN861" s="59" t="s">
        <v>75</v>
      </c>
      <c r="AO861" s="60" t="s">
        <v>49</v>
      </c>
    </row>
    <row r="862" spans="2:41" x14ac:dyDescent="0.25">
      <c r="B862" s="24"/>
      <c r="C862" s="24"/>
      <c r="D862" s="25"/>
      <c r="E862" s="26"/>
      <c r="F862" s="27"/>
      <c r="G862" s="72"/>
      <c r="H862" s="72"/>
      <c r="I862" s="72"/>
      <c r="J862" s="72"/>
      <c r="K862" s="28"/>
      <c r="L862" s="28"/>
      <c r="M862" s="28"/>
      <c r="O862" s="28"/>
      <c r="P862" s="28"/>
      <c r="Q862" s="28"/>
      <c r="S862" s="28"/>
      <c r="T862" s="28"/>
      <c r="U862" s="28"/>
      <c r="W862" s="28"/>
      <c r="X862" s="28"/>
      <c r="Y862" s="28"/>
      <c r="AA862" s="28"/>
      <c r="AB862" s="28"/>
      <c r="AC862" s="28"/>
      <c r="AE862" s="28"/>
      <c r="AF862" s="28"/>
      <c r="AG862" s="28"/>
      <c r="AM862" s="28"/>
      <c r="AN862" s="28"/>
      <c r="AO862" s="28"/>
    </row>
    <row r="863" spans="2:41" ht="30" customHeight="1" x14ac:dyDescent="0.25">
      <c r="B863" s="29" t="s">
        <v>87</v>
      </c>
      <c r="C863" s="29" t="s">
        <v>94</v>
      </c>
      <c r="D863" s="1" t="s">
        <v>0</v>
      </c>
      <c r="E863" s="2" t="s">
        <v>1</v>
      </c>
      <c r="F863" s="30"/>
      <c r="G863" s="53">
        <f>IF(AND(H863=0,H863&lt;=0),0,IF(AND(H863&gt;0,H863&lt;=5),3,IF(AND(H863&gt;5,H863&lt;=10),5,IF(AND(H863&gt;10,H863&lt;=15),7,IF(AND(H863&gt;15,H863&lt;=20),9,IF(AND(H863&gt;20,H863&lt;=30),11,IF(AND(H863&gt;30,H863&lt;=40),13,IF(AND(H863&gt;40,H863&lt;=50),15,IF(AND(H863&gt;50,H863&lt;=65),17,IF(AND(H863&gt;65,H863&lt;=80),19,21))))))))))</f>
        <v>13</v>
      </c>
      <c r="H863" s="57">
        <v>35</v>
      </c>
      <c r="I863" s="54" t="s">
        <v>51</v>
      </c>
      <c r="K863" s="53">
        <f>IF(AND(L863=0,L863&lt;=0),0,IF(AND(L863&gt;0,L863&lt;=5),3,IF(AND(L863&gt;5,L863&lt;=10),5,IF(AND(L863&gt;10,L863&lt;=15),7,IF(AND(L863&gt;15,L863&lt;=20),9,IF(AND(L863&gt;20,L863&lt;=30),11,IF(AND(L863&gt;30,L863&lt;=40),13,IF(AND(L863&gt;40,L863&lt;=50),15,IF(AND(L863&gt;50,L863&lt;=65),17,IF(AND(L863&gt;65,L863&lt;=80),19,21))))))))))</f>
        <v>17</v>
      </c>
      <c r="L863" s="57">
        <v>55</v>
      </c>
      <c r="M863" s="54" t="s">
        <v>51</v>
      </c>
      <c r="O863" s="53">
        <f>IF(AND(P863=0,P863&lt;=0),0,IF(AND(P863&gt;0,P863&lt;=5),3,IF(AND(P863&gt;5,P863&lt;=10),5,IF(AND(P863&gt;10,P863&lt;=15),7,IF(AND(P863&gt;15,P863&lt;=20),9,IF(AND(P863&gt;20,P863&lt;=30),11,IF(AND(P863&gt;30,P863&lt;=40),13,IF(AND(P863&gt;40,P863&lt;=50),15,IF(AND(P863&gt;50,P863&lt;=65),17,IF(AND(P863&gt;65,P863&lt;=80),19,21))))))))))</f>
        <v>21</v>
      </c>
      <c r="P863" s="57">
        <f>74+7</f>
        <v>81</v>
      </c>
      <c r="Q863" s="54" t="s">
        <v>51</v>
      </c>
      <c r="S863" s="53">
        <f>IF(AND(T863=0,T863&lt;=0),0,IF(AND(T863&gt;0,T863&lt;=5),3,IF(AND(T863&gt;5,T863&lt;=10),5,IF(AND(T863&gt;10,T863&lt;=15),7,IF(AND(T863&gt;15,T863&lt;=20),9,IF(AND(T863&gt;20,T863&lt;=30),11,IF(AND(T863&gt;30,T863&lt;=40),13,IF(AND(T863&gt;40,T863&lt;=50),15,IF(AND(T863&gt;50,T863&lt;=65),17,IF(AND(T863&gt;65,T863&lt;=80),19,21))))))))))</f>
        <v>13</v>
      </c>
      <c r="T863" s="57">
        <v>32</v>
      </c>
      <c r="U863" s="54" t="s">
        <v>51</v>
      </c>
      <c r="W863" s="53">
        <f>IF(AND(X863=0,X863&lt;=0),0,IF(AND(X863&gt;0,X863&lt;=5),3,IF(AND(X863&gt;5,X863&lt;=10),5,IF(AND(X863&gt;10,X863&lt;=15),7,IF(AND(X863&gt;15,X863&lt;=20),9,IF(AND(X863&gt;20,X863&lt;=30),11,IF(AND(X863&gt;30,X863&lt;=40),13,IF(AND(X863&gt;40,X863&lt;=50),15,IF(AND(X863&gt;50,X863&lt;=65),17,IF(AND(X863&gt;65,X863&lt;=80),19,21))))))))))</f>
        <v>13</v>
      </c>
      <c r="X863" s="57">
        <v>39</v>
      </c>
      <c r="Y863" s="54" t="s">
        <v>51</v>
      </c>
      <c r="AA863" s="53">
        <f>IF(AND(AB863=0,AB863&lt;=0),0,IF(AND(AB863&gt;0,AB863&lt;=5),3,IF(AND(AB863&gt;5,AB863&lt;=10),5,IF(AND(AB863&gt;10,AB863&lt;=15),7,IF(AND(AB863&gt;15,AB863&lt;=20),9,IF(AND(AB863&gt;20,AB863&lt;=30),11,IF(AND(AB863&gt;30,AB863&lt;=40),13,IF(AND(AB863&gt;40,AB863&lt;=50),15,IF(AND(AB863&gt;50,AB863&lt;=65),17,IF(AND(AB863&gt;65,AB863&lt;=80),19,21))))))))))</f>
        <v>15</v>
      </c>
      <c r="AB863" s="57">
        <v>45</v>
      </c>
      <c r="AC863" s="54" t="s">
        <v>51</v>
      </c>
      <c r="AE863" s="53">
        <f>IF(AND(AF863=0,AF863&lt;=0),0,IF(AND(AF863&gt;0,AF863&lt;=5),3,IF(AND(AF863&gt;5,AF863&lt;=10),5,IF(AND(AF863&gt;10,AF863&lt;=15),7,IF(AND(AF863&gt;15,AF863&lt;=20),9,IF(AND(AF863&gt;20,AF863&lt;=30),11,IF(AND(AF863&gt;30,AF863&lt;=40),13,IF(AND(AF863&gt;40,AF863&lt;=50),15,IF(AND(AF863&gt;50,AF863&lt;=65),17,IF(AND(AF863&gt;65,AF863&lt;=80),19,21))))))))))</f>
        <v>17</v>
      </c>
      <c r="AF863" s="57">
        <v>63</v>
      </c>
      <c r="AG863" s="54" t="s">
        <v>51</v>
      </c>
      <c r="AM863" s="53">
        <f>IF(AND(AN863=0,AN863&lt;=0),0,IF(AND(AN863&gt;0,AN863&lt;=5),3,IF(AND(AN863&gt;5,AN863&lt;=10),5,IF(AND(AN863&gt;10,AN863&lt;=15),7,IF(AND(AN863&gt;15,AN863&lt;=20),9,IF(AND(AN863&gt;20,AN863&lt;=30),11,IF(AND(AN863&gt;30,AN863&lt;=40),13,IF(AND(AN863&gt;40,AN863&lt;=50),15,IF(AND(AN863&gt;50,AN863&lt;=65),17,IF(AND(AN863&gt;65,AN863&lt;=80),19,21))))))))))</f>
        <v>13</v>
      </c>
      <c r="AN863" s="57">
        <v>32</v>
      </c>
      <c r="AO863" s="54" t="s">
        <v>51</v>
      </c>
    </row>
    <row r="864" spans="2:41" ht="30" customHeight="1" x14ac:dyDescent="0.25">
      <c r="B864" s="29" t="s">
        <v>87</v>
      </c>
      <c r="C864" s="29" t="s">
        <v>94</v>
      </c>
      <c r="D864" s="1" t="s">
        <v>2</v>
      </c>
      <c r="E864" s="2" t="s">
        <v>82</v>
      </c>
      <c r="F864" s="30"/>
      <c r="G864" s="53">
        <f>IF(AND(H864=0,H864&lt;=0),0,IF(AND(H864&gt;0,H864&lt;=5),3,IF(AND(H864&gt;5,H864&lt;=10),6,IF(AND(H864&gt;10,H864&lt;=15),9,IF(AND(H864&gt;15,H864&lt;=20),12,IF(AND(H864&gt;20,H864&lt;=25),15,IF(AND(H864&gt;25,H864&lt;=30),18,IF(AND(H864&gt;30,H864&lt;=35),21,IF(AND(H864&gt;35,H864&lt;=40),24,IF(AND(H864&gt;40,H864&lt;=45),27,30))))))))))</f>
        <v>3</v>
      </c>
      <c r="H864" s="57">
        <v>1</v>
      </c>
      <c r="I864" s="54" t="s">
        <v>83</v>
      </c>
      <c r="K864" s="53">
        <f>IF(AND(L864=0,L864&lt;=0),0,IF(AND(L864&gt;0,L864&lt;=5),3,IF(AND(L864&gt;5,L864&lt;=10),6,IF(AND(L864&gt;10,L864&lt;=15),9,IF(AND(L864&gt;15,L864&lt;=20),12,IF(AND(L864&gt;20,L864&lt;=25),15,IF(AND(L864&gt;25,L864&lt;=30),18,IF(AND(L864&gt;30,L864&lt;=35),21,IF(AND(L864&gt;35,L864&lt;=40),24,IF(AND(L864&gt;40,L864&lt;=45),27,30))))))))))</f>
        <v>3</v>
      </c>
      <c r="L864" s="57">
        <v>5</v>
      </c>
      <c r="M864" s="54" t="s">
        <v>83</v>
      </c>
      <c r="O864" s="53">
        <f>IF(AND(P864=0,P864&lt;=0),0,IF(AND(P864&gt;0,P864&lt;=5),3,IF(AND(P864&gt;5,P864&lt;=10),6,IF(AND(P864&gt;10,P864&lt;=15),9,IF(AND(P864&gt;15,P864&lt;=20),12,IF(AND(P864&gt;20,P864&lt;=25),15,IF(AND(P864&gt;25,P864&lt;=30),18,IF(AND(P864&gt;30,P864&lt;=35),21,IF(AND(P864&gt;35,P864&lt;=40),24,IF(AND(P864&gt;40,P864&lt;=45),27,30))))))))))</f>
        <v>6</v>
      </c>
      <c r="P864" s="57">
        <v>7</v>
      </c>
      <c r="Q864" s="54" t="s">
        <v>83</v>
      </c>
      <c r="S864" s="53">
        <f>IF(AND(T864=0,T864&lt;=0),0,IF(AND(T864&gt;0,T864&lt;=5),3,IF(AND(T864&gt;5,T864&lt;=10),6,IF(AND(T864&gt;10,T864&lt;=15),9,IF(AND(T864&gt;15,T864&lt;=20),12,IF(AND(T864&gt;20,T864&lt;=25),15,IF(AND(T864&gt;25,T864&lt;=30),18,IF(AND(T864&gt;30,T864&lt;=35),21,IF(AND(T864&gt;35,T864&lt;=40),24,IF(AND(T864&gt;40,T864&lt;=45),27,30))))))))))</f>
        <v>6</v>
      </c>
      <c r="T864" s="57">
        <v>7</v>
      </c>
      <c r="U864" s="54" t="s">
        <v>86</v>
      </c>
      <c r="W864" s="53">
        <f>IF(AND(X864=0,X864&lt;=0),0,IF(AND(X864&gt;0,X864&lt;=5),3,IF(AND(X864&gt;5,X864&lt;=10),6,IF(AND(X864&gt;10,X864&lt;=15),9,IF(AND(X864&gt;15,X864&lt;=20),12,IF(AND(X864&gt;20,X864&lt;=25),15,IF(AND(X864&gt;25,X864&lt;=30),18,IF(AND(X864&gt;30,X864&lt;=35),21,IF(AND(X864&gt;35,X864&lt;=40),24,IF(AND(X864&gt;40,X864&lt;=45),27,30))))))))))</f>
        <v>3</v>
      </c>
      <c r="X864" s="57">
        <v>5</v>
      </c>
      <c r="Y864" s="54" t="s">
        <v>83</v>
      </c>
      <c r="AA864" s="53">
        <f>IF(AND(AB864=0,AB864&lt;=0),0,IF(AND(AB864&gt;0,AB864&lt;=5),3,IF(AND(AB864&gt;5,AB864&lt;=10),6,IF(AND(AB864&gt;10,AB864&lt;=15),9,IF(AND(AB864&gt;15,AB864&lt;=20),12,IF(AND(AB864&gt;20,AB864&lt;=25),15,IF(AND(AB864&gt;25,AB864&lt;=30),18,IF(AND(AB864&gt;30,AB864&lt;=35),21,IF(AND(AB864&gt;35,AB864&lt;=40),24,IF(AND(AB864&gt;40,AB864&lt;=45),27,30))))))))))</f>
        <v>3</v>
      </c>
      <c r="AB864" s="57">
        <v>4</v>
      </c>
      <c r="AC864" s="54" t="s">
        <v>83</v>
      </c>
      <c r="AE864" s="53">
        <f>IF(AND(AF864=0,AF864&lt;=0),0,IF(AND(AF864&gt;0,AF864&lt;=5),3,IF(AND(AF864&gt;5,AF864&lt;=10),6,IF(AND(AF864&gt;10,AF864&lt;=15),9,IF(AND(AF864&gt;15,AF864&lt;=20),12,IF(AND(AF864&gt;20,AF864&lt;=25),15,IF(AND(AF864&gt;25,AF864&lt;=30),18,IF(AND(AF864&gt;30,AF864&lt;=35),21,IF(AND(AF864&gt;35,AF864&lt;=40),24,IF(AND(AF864&gt;40,AF864&lt;=45),27,30))))))))))</f>
        <v>6</v>
      </c>
      <c r="AF864" s="57">
        <v>7</v>
      </c>
      <c r="AG864" s="54" t="s">
        <v>83</v>
      </c>
      <c r="AM864" s="53">
        <f>IF(AND(AN864=0,AN864&lt;=0),0,IF(AND(AN864&gt;0,AN864&lt;=5),3,IF(AND(AN864&gt;5,AN864&lt;=10),6,IF(AND(AN864&gt;10,AN864&lt;=15),9,IF(AND(AN864&gt;15,AN864&lt;=20),12,IF(AND(AN864&gt;20,AN864&lt;=25),15,IF(AND(AN864&gt;25,AN864&lt;=30),18,IF(AND(AN864&gt;30,AN864&lt;=35),21,IF(AND(AN864&gt;35,AN864&lt;=40),24,IF(AND(AN864&gt;40,AN864&lt;=45),27,30))))))))))</f>
        <v>6</v>
      </c>
      <c r="AN864" s="57">
        <v>7</v>
      </c>
      <c r="AO864" s="54" t="s">
        <v>86</v>
      </c>
    </row>
    <row r="865" spans="2:41" ht="30" customHeight="1" x14ac:dyDescent="0.25">
      <c r="B865" s="29" t="s">
        <v>87</v>
      </c>
      <c r="C865" s="29" t="s">
        <v>94</v>
      </c>
      <c r="D865" s="1" t="s">
        <v>3</v>
      </c>
      <c r="E865" s="2" t="s">
        <v>81</v>
      </c>
      <c r="F865" s="30"/>
      <c r="G865" s="53">
        <f>IF(AND(H865=0,H865&lt;=0),0,IF(AND(H865&gt;0,H865&lt;=5),3,IF(AND(H865&gt;5,H865&lt;=10),5,IF(AND(H865&gt;10,H865&lt;=15),7,IF(AND(H865&gt;15,H865&lt;=20),9,IF(AND(H865&gt;20,H865&lt;=25),11,IF(AND(H865&gt;25,H865&lt;=30),13,IF(AND(H865&gt;30,H865&lt;=35),15,IF(AND(H865&gt;35,H865&lt;=40),17,IF(AND(H865&gt;40,H865&lt;=45),19,21))))))))))</f>
        <v>3</v>
      </c>
      <c r="H865" s="57">
        <v>4</v>
      </c>
      <c r="I865" s="54" t="s">
        <v>81</v>
      </c>
      <c r="K865" s="53">
        <f>IF(AND(L865=0,L865&lt;=0),0,IF(AND(L865&gt;0,L865&lt;=5),3,IF(AND(L865&gt;5,L865&lt;=10),5,IF(AND(L865&gt;10,L865&lt;=15),7,IF(AND(L865&gt;15,L865&lt;=20),9,IF(AND(L865&gt;20,L865&lt;=25),11,IF(AND(L865&gt;25,L865&lt;=30),13,IF(AND(L865&gt;30,L865&lt;=35),15,IF(AND(L865&gt;35,L865&lt;=40),17,IF(AND(L865&gt;40,L865&lt;=45),19,21))))))))))</f>
        <v>5</v>
      </c>
      <c r="L865" s="57">
        <v>7</v>
      </c>
      <c r="M865" s="54" t="s">
        <v>81</v>
      </c>
      <c r="O865" s="53">
        <f>IF(AND(P865=0,P865&lt;=0),0,IF(AND(P865&gt;0,P865&lt;=5),3,IF(AND(P865&gt;5,P865&lt;=10),5,IF(AND(P865&gt;10,P865&lt;=15),7,IF(AND(P865&gt;15,P865&lt;=20),9,IF(AND(P865&gt;20,P865&lt;=25),11,IF(AND(P865&gt;25,P865&lt;=30),13,IF(AND(P865&gt;30,P865&lt;=35),15,IF(AND(P865&gt;35,P865&lt;=40),17,IF(AND(P865&gt;40,P865&lt;=45),19,21))))))))))</f>
        <v>5</v>
      </c>
      <c r="P865" s="57">
        <v>10</v>
      </c>
      <c r="Q865" s="54" t="s">
        <v>81</v>
      </c>
      <c r="S865" s="53">
        <f>IF(AND(T865=0,T865&lt;=0),0,IF(AND(T865&gt;0,T865&lt;=5),3,IF(AND(T865&gt;5,T865&lt;=10),5,IF(AND(T865&gt;10,T865&lt;=15),7,IF(AND(T865&gt;15,T865&lt;=20),9,IF(AND(T865&gt;20,T865&lt;=25),11,IF(AND(T865&gt;25,T865&lt;=30),13,IF(AND(T865&gt;30,T865&lt;=35),15,IF(AND(T865&gt;35,T865&lt;=40),17,IF(AND(T865&gt;40,T865&lt;=45),19,21))))))))))</f>
        <v>3</v>
      </c>
      <c r="T865" s="57">
        <v>2</v>
      </c>
      <c r="U865" s="54" t="s">
        <v>81</v>
      </c>
      <c r="W865" s="53">
        <f>IF(AND(X865=0,X865&lt;=0),0,IF(AND(X865&gt;0,X865&lt;=5),3,IF(AND(X865&gt;5,X865&lt;=10),5,IF(AND(X865&gt;10,X865&lt;=15),7,IF(AND(X865&gt;15,X865&lt;=20),9,IF(AND(X865&gt;20,X865&lt;=25),11,IF(AND(X865&gt;25,X865&lt;=30),13,IF(AND(X865&gt;30,X865&lt;=35),15,IF(AND(X865&gt;35,X865&lt;=40),17,IF(AND(X865&gt;40,X865&lt;=45),19,21))))))))))</f>
        <v>0</v>
      </c>
      <c r="X865" s="57"/>
      <c r="Y865" s="54" t="s">
        <v>81</v>
      </c>
      <c r="AA865" s="53">
        <f>IF(AND(AB865=0,AB865&lt;=0),0,IF(AND(AB865&gt;0,AB865&lt;=5),3,IF(AND(AB865&gt;5,AB865&lt;=10),5,IF(AND(AB865&gt;10,AB865&lt;=15),7,IF(AND(AB865&gt;15,AB865&lt;=20),9,IF(AND(AB865&gt;20,AB865&lt;=25),11,IF(AND(AB865&gt;25,AB865&lt;=30),13,IF(AND(AB865&gt;30,AB865&lt;=35),15,IF(AND(AB865&gt;35,AB865&lt;=40),17,IF(AND(AB865&gt;40,AB865&lt;=45),19,21))))))))))</f>
        <v>5</v>
      </c>
      <c r="AB865" s="57">
        <v>8</v>
      </c>
      <c r="AC865" s="54" t="s">
        <v>81</v>
      </c>
      <c r="AE865" s="53">
        <f>IF(AND(AF865=0,AF865&lt;=0),0,IF(AND(AF865&gt;0,AF865&lt;=5),3,IF(AND(AF865&gt;5,AF865&lt;=10),5,IF(AND(AF865&gt;10,AF865&lt;=15),7,IF(AND(AF865&gt;15,AF865&lt;=20),9,IF(AND(AF865&gt;20,AF865&lt;=25),11,IF(AND(AF865&gt;25,AF865&lt;=30),13,IF(AND(AF865&gt;30,AF865&lt;=35),15,IF(AND(AF865&gt;35,AF865&lt;=40),17,IF(AND(AF865&gt;40,AF865&lt;=45),19,21))))))))))</f>
        <v>7</v>
      </c>
      <c r="AF865" s="57">
        <v>11</v>
      </c>
      <c r="AG865" s="54" t="s">
        <v>81</v>
      </c>
      <c r="AM865" s="53">
        <f>IF(AND(AN865=0,AN865&lt;=0),0,IF(AND(AN865&gt;0,AN865&lt;=5),3,IF(AND(AN865&gt;5,AN865&lt;=10),5,IF(AND(AN865&gt;10,AN865&lt;=15),7,IF(AND(AN865&gt;15,AN865&lt;=20),9,IF(AND(AN865&gt;20,AN865&lt;=25),11,IF(AND(AN865&gt;25,AN865&lt;=30),13,IF(AND(AN865&gt;30,AN865&lt;=35),15,IF(AND(AN865&gt;35,AN865&lt;=40),17,IF(AND(AN865&gt;40,AN865&lt;=45),19,21))))))))))</f>
        <v>3</v>
      </c>
      <c r="AN865" s="57">
        <v>2</v>
      </c>
      <c r="AO865" s="54" t="s">
        <v>81</v>
      </c>
    </row>
    <row r="866" spans="2:41" ht="30" customHeight="1" x14ac:dyDescent="0.25">
      <c r="B866" s="29" t="s">
        <v>87</v>
      </c>
      <c r="C866" s="29" t="s">
        <v>94</v>
      </c>
      <c r="D866" s="1" t="s">
        <v>4</v>
      </c>
      <c r="E866" s="2" t="s">
        <v>52</v>
      </c>
      <c r="F866" s="30"/>
      <c r="G866" s="53">
        <f>IF(H866&lt;1,0,IF(H866=1,2,IF(H866=2,4,IF(H866=3,6,IF(H866=4,8,IF(H866=5,10,IF(H866=6,12,IF(H866=7,14,IF(H866=8,16,IF(H866=9,18,20))))))))))</f>
        <v>4</v>
      </c>
      <c r="H866" s="57">
        <v>2</v>
      </c>
      <c r="I866" s="54" t="s">
        <v>52</v>
      </c>
      <c r="K866" s="53">
        <f>IF(L866&lt;1,0,IF(L866=1,2,IF(L866=2,4,IF(L866=3,6,IF(L866=4,8,IF(L866=5,10,IF(L866=6,12,IF(L866=7,14,IF(L866=8,16,IF(L866=9,18,20))))))))))</f>
        <v>0</v>
      </c>
      <c r="L866" s="57"/>
      <c r="M866" s="54" t="s">
        <v>52</v>
      </c>
      <c r="O866" s="53">
        <f>IF(P866&lt;1,0,IF(P866=1,2,IF(P866=2,4,IF(P866=3,6,IF(P866=4,8,IF(P866=5,10,IF(P866=6,12,IF(P866=7,14,IF(P866=8,16,IF(P866=9,18,20))))))))))</f>
        <v>0</v>
      </c>
      <c r="P866" s="57"/>
      <c r="Q866" s="54" t="s">
        <v>52</v>
      </c>
      <c r="S866" s="53">
        <f>IF(T866&lt;1,0,IF(T866=1,2,IF(T866=2,4,IF(T866=3,6,IF(T866=4,8,IF(T866=5,10,IF(T866=6,12,IF(T866=7,14,IF(T866=8,16,IF(T866=9,18,20))))))))))</f>
        <v>0</v>
      </c>
      <c r="T866" s="57"/>
      <c r="U866" s="54" t="s">
        <v>52</v>
      </c>
      <c r="W866" s="53">
        <f>IF(X866&lt;1,0,IF(X866=1,2,IF(X866=2,4,IF(X866=3,6,IF(X866=4,8,IF(X866=5,10,IF(X866=6,12,IF(X866=7,14,IF(X866=8,16,IF(X866=9,18,20))))))))))</f>
        <v>0</v>
      </c>
      <c r="X866" s="57"/>
      <c r="Y866" s="54" t="s">
        <v>52</v>
      </c>
      <c r="AA866" s="53">
        <f>IF(AB866&lt;1,0,IF(AB866=1,2,IF(AB866=2,4,IF(AB866=3,6,IF(AB866=4,8,IF(AB866=5,10,IF(AB866=6,12,IF(AB866=7,14,IF(AB866=8,16,IF(AB866=9,18,20))))))))))</f>
        <v>0</v>
      </c>
      <c r="AB866" s="57"/>
      <c r="AC866" s="54" t="s">
        <v>52</v>
      </c>
      <c r="AE866" s="53">
        <f>IF(AF866&lt;1,0,IF(AF866=1,2,IF(AF866=2,4,IF(AF866=3,6,IF(AF866=4,8,IF(AF866=5,10,IF(AF866=6,12,IF(AF866=7,14,IF(AF866=8,16,IF(AF866=9,18,20))))))))))</f>
        <v>0</v>
      </c>
      <c r="AF866" s="57"/>
      <c r="AG866" s="54" t="s">
        <v>52</v>
      </c>
      <c r="AM866" s="53">
        <f>IF(AN866&lt;1,0,IF(AN866=1,2,IF(AN866=2,4,IF(AN866=3,6,IF(AN866=4,8,IF(AN866=5,10,IF(AN866=6,12,IF(AN866=7,14,IF(AN866=8,16,IF(AN866=9,18,20))))))))))</f>
        <v>0</v>
      </c>
      <c r="AN866" s="57"/>
      <c r="AO866" s="54" t="s">
        <v>52</v>
      </c>
    </row>
    <row r="867" spans="2:41" ht="30" customHeight="1" x14ac:dyDescent="0.25">
      <c r="B867" s="29" t="s">
        <v>87</v>
      </c>
      <c r="C867" s="29" t="s">
        <v>94</v>
      </c>
      <c r="D867" s="1" t="s">
        <v>5</v>
      </c>
      <c r="E867" s="2" t="s">
        <v>85</v>
      </c>
      <c r="F867" s="30"/>
      <c r="G867" s="53">
        <f>IF(AND(H867=0,H867&lt;=0),0,IF(AND(H867&gt;0,H867&lt;=5),3,IF(AND(H867&gt;5,H867&lt;=10),4,IF(AND(H867&gt;10,H867&lt;=15),7,IF(AND(H867&gt;15,H867&lt;=20),9,IF(AND(H867&gt;20,H867&lt;=25),11,IF(AND(H867&gt;25,H867&lt;=30),13,IF(AND(H867&gt;30,H867&lt;=35),16,IF(AND(H867&gt;35,H867&lt;=40),17,IF(AND(H867&gt;40,H867&lt;=45),19,21))))))))))</f>
        <v>3</v>
      </c>
      <c r="H867" s="57">
        <v>3</v>
      </c>
      <c r="I867" s="31" t="s">
        <v>53</v>
      </c>
      <c r="K867" s="53">
        <f>IF(AND(L867=0,L867&lt;=0),0,IF(AND(L867&gt;0,L867&lt;=5),3,IF(AND(L867&gt;5,L867&lt;=10),4,IF(AND(L867&gt;10,L867&lt;=15),7,IF(AND(L867&gt;15,L867&lt;=20),9,IF(AND(L867&gt;20,L867&lt;=25),11,IF(AND(L867&gt;25,L867&lt;=30),13,IF(AND(L867&gt;30,L867&lt;=35),16,IF(AND(L867&gt;35,L867&lt;=20),17,IF(AND(L867&gt;40,L867&lt;=45),19,21))))))))))</f>
        <v>3</v>
      </c>
      <c r="L867" s="57">
        <v>3</v>
      </c>
      <c r="M867" s="31" t="s">
        <v>53</v>
      </c>
      <c r="O867" s="53">
        <f>IF(AND(P867=0,P867&lt;=0),0,IF(AND(P867&gt;0,P867&lt;=5),3,IF(AND(P867&gt;5,P867&lt;=10),4,IF(AND(P867&gt;10,P867&lt;=15),7,IF(AND(P867&gt;15,P867&lt;=20),9,IF(AND(P867&gt;20,P867&lt;=25),11,IF(AND(P867&gt;25,P867&lt;=30),13,IF(AND(P867&gt;30,P867&lt;=35),16,IF(AND(P867&gt;35,P867&lt;=40),17,IF(AND(P867&gt;40,P867&lt;=45),19,21))))))))))</f>
        <v>3</v>
      </c>
      <c r="P867" s="57">
        <v>5</v>
      </c>
      <c r="Q867" s="31" t="s">
        <v>53</v>
      </c>
      <c r="S867" s="53">
        <f>IF(AND(T867=0,T867&lt;=0),0,IF(AND(T867&gt;0,T867&lt;=5),3,IF(AND(T867&gt;5,T867&lt;=10),4,IF(AND(T867&gt;10,T867&lt;=15),7,IF(AND(T867&gt;15,T867&lt;=20),9,IF(AND(T867&gt;20,T867&lt;=25),11,IF(AND(T867&gt;25,T867&lt;=30),13,IF(AND(T867&gt;30,T867&lt;=35),16,IF(AND(T867&gt;35,T867&lt;=40),17,IF(AND(T867&gt;40,T867&lt;=45),19,21))))))))))</f>
        <v>3</v>
      </c>
      <c r="T867" s="57">
        <v>3</v>
      </c>
      <c r="U867" s="31" t="s">
        <v>53</v>
      </c>
      <c r="W867" s="53">
        <f>IF(AND(X867=0,X867&lt;=0),0,IF(AND(X867&gt;0,X867&lt;=5),3,IF(AND(X867&gt;5,X867&lt;=10),4,IF(AND(X867&gt;10,X867&lt;=15),7,IF(AND(X867&gt;15,X867&lt;=20),9,IF(AND(X867&gt;20,X867&lt;=25),11,IF(AND(X867&gt;25,X867&lt;=30),13,IF(AND(X867&gt;30,X867&lt;=35),16,IF(AND(X867&gt;35,X867&lt;=40),17,IF(AND(X867&gt;40,X867&lt;=45),19,21))))))))))</f>
        <v>3</v>
      </c>
      <c r="X867" s="57">
        <v>3</v>
      </c>
      <c r="Y867" s="31" t="s">
        <v>53</v>
      </c>
      <c r="AA867" s="53">
        <f>IF(AND(AB867=0,AB867&lt;=0),0,IF(AND(AB867&gt;0,AB867&lt;=5),3,IF(AND(AB867&gt;5,AB867&lt;=10),4,IF(AND(AB867&gt;10,AB867&lt;=15),7,IF(AND(AB867&gt;15,AB867&lt;=20),9,IF(AND(AB867&gt;20,AB867&lt;=25),11,IF(AND(AB867&gt;25,AB867&lt;=30),13,IF(AND(AB867&gt;30,AB867&lt;=35),16,IF(AND(AB867&gt;35,AB867&lt;=40),17,IF(AND(AB867&gt;40,AB867&lt;=45),19,21))))))))))</f>
        <v>3</v>
      </c>
      <c r="AB867" s="57">
        <v>3</v>
      </c>
      <c r="AC867" s="31" t="s">
        <v>53</v>
      </c>
      <c r="AE867" s="53">
        <f>IF(AND(AF867=0,AF867&lt;=0),0,IF(AND(AF867&gt;0,AF867&lt;=5),3,IF(AND(AF867&gt;5,AF867&lt;=10),4,IF(AND(AF867&gt;10,AF867&lt;=15),7,IF(AND(AF867&gt;15,AF867&lt;=20),9,IF(AND(AF867&gt;20,AF867&lt;=25),11,IF(AND(AF867&gt;25,AF867&lt;=30),13,IF(AND(AF867&gt;30,AF867&lt;=35),16,IF(AND(AF867&gt;35,AF867&lt;=40),17,IF(AND(AF867&gt;40,AF867&lt;=45),19,21))))))))))</f>
        <v>3</v>
      </c>
      <c r="AF867" s="57">
        <v>5</v>
      </c>
      <c r="AG867" s="31" t="s">
        <v>53</v>
      </c>
      <c r="AM867" s="53">
        <f>IF(AND(AN867=0,AN867&lt;=0),0,IF(AND(AN867&gt;0,AN867&lt;=5),3,IF(AND(AN867&gt;5,AN867&lt;=10),4,IF(AND(AN867&gt;10,AN867&lt;=15),7,IF(AND(AN867&gt;15,AN867&lt;=20),9,IF(AND(AN867&gt;20,AN867&lt;=25),11,IF(AND(AN867&gt;25,AN867&lt;=30),13,IF(AND(AN867&gt;30,AN867&lt;=35),16,IF(AND(AN867&gt;35,AN867&lt;=40),17,IF(AND(AN867&gt;40,AN867&lt;=45),19,21))))))))))</f>
        <v>3</v>
      </c>
      <c r="AN867" s="57">
        <v>3</v>
      </c>
      <c r="AO867" s="31" t="s">
        <v>53</v>
      </c>
    </row>
    <row r="868" spans="2:41" ht="30" customHeight="1" x14ac:dyDescent="0.25">
      <c r="B868" s="29" t="s">
        <v>87</v>
      </c>
      <c r="C868" s="29" t="s">
        <v>94</v>
      </c>
      <c r="D868" s="1" t="s">
        <v>7</v>
      </c>
      <c r="E868" s="2" t="s">
        <v>6</v>
      </c>
      <c r="F868" s="30"/>
      <c r="G868" s="53">
        <f>IF(AND(H868=0,H868&lt;=0),0,IF(AND(H868&gt;0,H868&lt;=2),1,IF(AND(H868&gt;2,H868&lt;=4),2,IF(AND(H868&gt;4,H868&lt;=6),3,IF(AND(H868&gt;6,H868&lt;=8),4,IF(AND(H868&gt;8,H868&lt;=10),5,IF(AND(H868&gt;10,H868&lt;=12),6,IF(AND(H868&gt;12,H868&lt;=14),7,IF(AND(H868&gt;14,H868&lt;=16),8,IF(AND(H868&gt;16,H868&lt;=18),9,10))))))))))</f>
        <v>0</v>
      </c>
      <c r="H868" s="57"/>
      <c r="I868" s="54" t="s">
        <v>62</v>
      </c>
      <c r="K868" s="53">
        <f>IF(AND(L868=0,L868&lt;=0),0,IF(AND(L868&gt;0,L868&lt;=2),1,IF(AND(L868&gt;2,L868&lt;=4),2,IF(AND(L868&gt;4,L868&lt;=6),3,IF(AND(L868&gt;6,L868&lt;=8),4,IF(AND(L868&gt;8,L868&lt;=10),5,IF(AND(L868&gt;10,L868&lt;=12),6,IF(AND(L868&gt;12,L868&lt;=14),7,IF(AND(L868&gt;14,L868&lt;=16),8,IF(AND(L868&gt;16,L868&lt;=18),9,10))))))))))</f>
        <v>0</v>
      </c>
      <c r="L868" s="57"/>
      <c r="M868" s="54" t="s">
        <v>62</v>
      </c>
      <c r="O868" s="53">
        <f>IF(AND(P868=0,P868&lt;=0),0,IF(AND(P868&gt;0,P868&lt;=2),1,IF(AND(P868&gt;2,P868&lt;=4),2,IF(AND(P868&gt;4,P868&lt;=6),3,IF(AND(P868&gt;6,P868&lt;=8),4,IF(AND(P868&gt;8,P868&lt;=10),5,IF(AND(P868&gt;10,P868&lt;=12),6,IF(AND(P868&gt;12,P868&lt;=14),7,IF(AND(P868&gt;14,P868&lt;=16),8,IF(AND(P868&gt;16,P868&lt;=18),9,10))))))))))</f>
        <v>0</v>
      </c>
      <c r="P868" s="57"/>
      <c r="Q868" s="54" t="s">
        <v>62</v>
      </c>
      <c r="S868" s="53">
        <f>IF(AND(T868=0,T868&lt;=0),0,IF(AND(T868&gt;0,T868&lt;=2),1,IF(AND(T868&gt;2,T868&lt;=4),2,IF(AND(T868&gt;4,T868&lt;=6),3,IF(AND(T868&gt;6,T868&lt;=8),4,IF(AND(T868&gt;8,T868&lt;=10),5,IF(AND(T868&gt;10,T868&lt;=12),6,IF(AND(T868&gt;12,T868&lt;=14),7,IF(AND(T868&gt;14,T868&lt;=16),8,IF(AND(T868&gt;16,T868&lt;=18),9,10))))))))))</f>
        <v>0</v>
      </c>
      <c r="T868" s="57"/>
      <c r="U868" s="54" t="s">
        <v>62</v>
      </c>
      <c r="W868" s="53">
        <f>IF(AND(X868=0,X868&lt;=0),0,IF(AND(X868&gt;0,X868&lt;=2),1,IF(AND(X868&gt;2,X868&lt;=4),2,IF(AND(X868&gt;4,X868&lt;=6),3,IF(AND(X868&gt;6,X868&lt;=8),4,IF(AND(X868&gt;8,X868&lt;=10),5,IF(AND(X868&gt;10,X868&lt;=12),6,IF(AND(X868&gt;12,X868&lt;=14),7,IF(AND(X868&gt;14,X868&lt;=16),8,IF(AND(X868&gt;16,X868&lt;=18),9,10))))))))))</f>
        <v>0</v>
      </c>
      <c r="X868" s="57"/>
      <c r="Y868" s="54" t="s">
        <v>62</v>
      </c>
      <c r="AA868" s="53">
        <f>IF(AND(AB868=0,AB868&lt;=0),0,IF(AND(AB868&gt;0,AB868&lt;=2),1,IF(AND(AB868&gt;2,AB868&lt;=4),2,IF(AND(AB868&gt;4,AB868&lt;=6),3,IF(AND(AB868&gt;6,AB868&lt;=8),4,IF(AND(AB868&gt;8,AB868&lt;=10),5,IF(AND(AB868&gt;10,AB868&lt;=12),6,IF(AND(AB868&gt;12,AB868&lt;=14),7,IF(AND(AB868&gt;14,AB868&lt;=16),8,IF(AND(AB868&gt;16,AB868&lt;=18),9,10))))))))))</f>
        <v>0</v>
      </c>
      <c r="AB868" s="57"/>
      <c r="AC868" s="54" t="s">
        <v>62</v>
      </c>
      <c r="AE868" s="53">
        <f>IF(AND(AF868=0,AF868&lt;=0),0,IF(AND(AF868&gt;0,AF868&lt;=2),1,IF(AND(AF868&gt;2,AF868&lt;=4),2,IF(AND(AF868&gt;4,AF868&lt;=6),3,IF(AND(AF868&gt;6,AF868&lt;=8),4,IF(AND(AF868&gt;8,AF868&lt;=10),5,IF(AND(AF868&gt;10,AF868&lt;=12),6,IF(AND(AF868&gt;12,AF868&lt;=14),7,IF(AND(AF868&gt;14,AF868&lt;=16),8,IF(AND(AF868&gt;16,AF868&lt;=18),9,10))))))))))</f>
        <v>0</v>
      </c>
      <c r="AF868" s="57"/>
      <c r="AG868" s="54" t="s">
        <v>62</v>
      </c>
      <c r="AM868" s="53">
        <f>IF(AND(AN868=0,AN868&lt;=0),0,IF(AND(AN868&gt;0,AN868&lt;=2),1,IF(AND(AN868&gt;2,AN868&lt;=4),2,IF(AND(AN868&gt;4,AN868&lt;=6),3,IF(AND(AN868&gt;6,AN868&lt;=8),4,IF(AND(AN868&gt;8,AN868&lt;=10),5,IF(AND(AN868&gt;10,AN868&lt;=12),6,IF(AND(AN868&gt;12,AN868&lt;=14),7,IF(AND(AN868&gt;14,AN868&lt;=16),8,IF(AND(AN868&gt;16,AN868&lt;=18),9,10))))))))))</f>
        <v>0</v>
      </c>
      <c r="AN868" s="57"/>
      <c r="AO868" s="54" t="s">
        <v>62</v>
      </c>
    </row>
    <row r="869" spans="2:41" ht="30" customHeight="1" x14ac:dyDescent="0.25">
      <c r="B869" s="29" t="s">
        <v>87</v>
      </c>
      <c r="C869" s="29" t="s">
        <v>94</v>
      </c>
      <c r="D869" s="1" t="s">
        <v>9</v>
      </c>
      <c r="E869" s="2" t="s">
        <v>8</v>
      </c>
      <c r="F869" s="30"/>
      <c r="G869" s="76">
        <f>H869</f>
        <v>6</v>
      </c>
      <c r="H869" s="77">
        <v>6</v>
      </c>
      <c r="I869" s="73" t="str">
        <f>IF(G869=0,"SIN DATOS",IF(AND(G869&gt;0,G869&lt;=6),"ORDENADO",IF(AND(G869&gt;6,G869&lt;=11),"ORDENADO/BUENA PRESENTACIÓN",IF(AND(G869&gt;11,G869&lt;=15),"ODENADO/BUENA PRESENTACION/MAYORES ARGUMENTO","EXCELENTE"))))</f>
        <v>ORDENADO</v>
      </c>
      <c r="J869" s="78"/>
      <c r="K869" s="76">
        <f>L869</f>
        <v>7</v>
      </c>
      <c r="L869" s="77">
        <v>7</v>
      </c>
      <c r="M869" s="73" t="str">
        <f>IF(K869=0,"SIN DATOS",IF(AND(K869&gt;0,K869&lt;=6),"ORDENADO",IF(AND(K869&gt;6,K869&lt;=11),"ORDENADO/BUENA PRESENTACIÓN",IF(AND(K869&gt;11,K869&lt;=15),"ODENADO/BUENA PRESENTACION/MAYORES ARGUMENTO","EXCELENTE"))))</f>
        <v>ORDENADO/BUENA PRESENTACIÓN</v>
      </c>
      <c r="N869" s="78"/>
      <c r="O869" s="76">
        <f>P869</f>
        <v>6</v>
      </c>
      <c r="P869" s="77">
        <v>6</v>
      </c>
      <c r="Q869" s="73" t="str">
        <f>IF(O869=0,"SIN DATOS",IF(AND(O869&gt;0,O869&lt;=6),"ORDENADO",IF(AND(O869&gt;6,O869&lt;=11),"ORDENADO/BUENA PRESENTACIÓN",IF(AND(O869&gt;11,O869&lt;=15),"ODENADO/BUENA PRESENTACION/MAYORES ARGUMENTO","EXCELENTE"))))</f>
        <v>ORDENADO</v>
      </c>
      <c r="R869" s="78"/>
      <c r="S869" s="76">
        <f>T869</f>
        <v>6</v>
      </c>
      <c r="T869" s="77">
        <v>6</v>
      </c>
      <c r="U869" s="73" t="str">
        <f>IF(S869=0,"SIN DATOS",IF(AND(S869&gt;0,S869&lt;=6),"ORDENADO",IF(AND(S869&gt;6,S869&lt;=11),"ORDENADO/BUENA PRESENTACIÓN",IF(AND(S869&gt;11,S869&lt;=15),"ODENADO/BUENA PRESENTACION/MAYORES ARGUMENTO","EXCELENTE"))))</f>
        <v>ORDENADO</v>
      </c>
      <c r="V869" s="78"/>
      <c r="W869" s="76">
        <f>X869</f>
        <v>6</v>
      </c>
      <c r="X869" s="77">
        <v>6</v>
      </c>
      <c r="Y869" s="73" t="str">
        <f>IF(W869=0,"SIN DATOS",IF(AND(W869&gt;0,W869&lt;=6),"ORDENADO",IF(AND(W869&gt;6,W869&lt;=11),"ORDENADO/BUENA PRESENTACIÓN",IF(AND(W869&gt;11,W869&lt;=15),"ODENADO/BUENA PRESENTACION/MAYORES ARGUMENTO","EXCELENTE"))))</f>
        <v>ORDENADO</v>
      </c>
      <c r="Z869" s="78"/>
      <c r="AA869" s="76">
        <f>AB869</f>
        <v>6</v>
      </c>
      <c r="AB869" s="77">
        <v>6</v>
      </c>
      <c r="AC869" s="73" t="str">
        <f>IF(AA869=0,"SIN DATOS",IF(AND(AA869&gt;0,AA869&lt;=6),"ORDENADO",IF(AND(AA869&gt;6,AA869&lt;=11),"ORDENADO/BUENA PRESENTACIÓN",IF(AND(AA869&gt;11,AA869&lt;=15),"ODENADO/BUENA PRESENTACION/MAYORES ARGUMENTO","EXCELENTE"))))</f>
        <v>ORDENADO</v>
      </c>
      <c r="AE869" s="76">
        <f>AF869</f>
        <v>6</v>
      </c>
      <c r="AF869" s="77">
        <v>6</v>
      </c>
      <c r="AG869" s="73" t="str">
        <f>IF(AE869=0,"SIN DATOS",IF(AND(AE869&gt;0,AE869&lt;=6),"ORDENADO",IF(AND(AE869&gt;6,AE869&lt;=11),"ORDENADO/BUENA PRESENTACIÓN",IF(AND(AE869&gt;11,AE869&lt;=15),"ODENADO/BUENA PRESENTACION/MAYORES ARGUMENTO","EXCELENTE"))))</f>
        <v>ORDENADO</v>
      </c>
      <c r="AL869" s="78"/>
      <c r="AM869" s="76">
        <f>AN869</f>
        <v>6</v>
      </c>
      <c r="AN869" s="77">
        <v>6</v>
      </c>
      <c r="AO869" s="73" t="str">
        <f>IF(AM869=0,"SIN DATOS",IF(AND(AM869&gt;0,AM869&lt;=6),"ORDENADO",IF(AND(AM869&gt;6,AM869&lt;=11),"ORDENADO/BUENA PRESENTACIÓN",IF(AND(AM869&gt;11,AM869&lt;=15),"ODENADO/BUENA PRESENTACION/MAYORES ARGUMENTO","EXCELENTE"))))</f>
        <v>ORDENADO</v>
      </c>
    </row>
    <row r="870" spans="2:41" ht="30" customHeight="1" x14ac:dyDescent="0.25">
      <c r="B870" s="29" t="s">
        <v>87</v>
      </c>
      <c r="C870" s="29" t="s">
        <v>94</v>
      </c>
      <c r="D870" s="1" t="s">
        <v>63</v>
      </c>
      <c r="E870" s="2" t="s">
        <v>10</v>
      </c>
      <c r="F870" s="30"/>
      <c r="G870" s="53">
        <f>H870</f>
        <v>0</v>
      </c>
      <c r="H870" s="57"/>
      <c r="I870" s="56"/>
      <c r="K870" s="53">
        <f>L870</f>
        <v>0</v>
      </c>
      <c r="L870" s="57"/>
      <c r="M870" s="56"/>
      <c r="O870" s="53">
        <f>P870</f>
        <v>0</v>
      </c>
      <c r="P870" s="57"/>
      <c r="Q870" s="56"/>
      <c r="S870" s="53">
        <f>T870</f>
        <v>0</v>
      </c>
      <c r="T870" s="57"/>
      <c r="U870" s="56"/>
      <c r="W870" s="53">
        <f>X870</f>
        <v>0</v>
      </c>
      <c r="X870" s="57"/>
      <c r="Y870" s="56"/>
      <c r="AA870" s="53">
        <f>AB870</f>
        <v>0</v>
      </c>
      <c r="AB870" s="57"/>
      <c r="AC870" s="56"/>
      <c r="AE870" s="53">
        <f>AF870</f>
        <v>0</v>
      </c>
      <c r="AF870" s="57"/>
      <c r="AG870" s="56"/>
      <c r="AM870" s="53">
        <f>AN870</f>
        <v>0</v>
      </c>
      <c r="AN870" s="57"/>
      <c r="AO870" s="56"/>
    </row>
    <row r="871" spans="2:41" ht="15" customHeight="1" x14ac:dyDescent="0.25">
      <c r="B871" s="29" t="s">
        <v>87</v>
      </c>
      <c r="C871" s="29" t="s">
        <v>94</v>
      </c>
      <c r="D871" s="1" t="s">
        <v>80</v>
      </c>
      <c r="E871" s="2" t="s">
        <v>64</v>
      </c>
      <c r="F871" s="33"/>
      <c r="G871" s="64">
        <f>IF(H871=0,0,H871*50)</f>
        <v>0</v>
      </c>
      <c r="H871" s="63"/>
      <c r="I871" s="58" t="s">
        <v>66</v>
      </c>
      <c r="K871" s="64">
        <f>IF(L871=0,0,L871*50)</f>
        <v>0</v>
      </c>
      <c r="L871" s="63"/>
      <c r="M871" s="58" t="s">
        <v>66</v>
      </c>
      <c r="O871" s="64">
        <f>IF(P871=0,0,P871*50)</f>
        <v>0</v>
      </c>
      <c r="P871" s="63"/>
      <c r="Q871" s="58" t="s">
        <v>66</v>
      </c>
      <c r="S871" s="64">
        <f>IF(T871=0,0,T871*50)</f>
        <v>50</v>
      </c>
      <c r="T871" s="63" t="s">
        <v>91</v>
      </c>
      <c r="U871" s="58" t="s">
        <v>66</v>
      </c>
      <c r="W871" s="64">
        <f>IF(X871=0,0,X871*50)</f>
        <v>0</v>
      </c>
      <c r="X871" s="63"/>
      <c r="Y871" s="58" t="s">
        <v>66</v>
      </c>
      <c r="AA871" s="64">
        <f>IF(AB871=0,0,AB871*50)</f>
        <v>0</v>
      </c>
      <c r="AB871" s="63"/>
      <c r="AC871" s="58" t="s">
        <v>66</v>
      </c>
      <c r="AE871" s="64">
        <f>IF(AF871=0,0,AF871*50)</f>
        <v>0</v>
      </c>
      <c r="AF871" s="63"/>
      <c r="AG871" s="58" t="s">
        <v>66</v>
      </c>
      <c r="AM871" s="64">
        <f>IF(AN871=0,0,AN871*50)</f>
        <v>50</v>
      </c>
      <c r="AN871" s="63" t="s">
        <v>91</v>
      </c>
      <c r="AO871" s="58" t="s">
        <v>66</v>
      </c>
    </row>
    <row r="872" spans="2:41" ht="15" customHeight="1" x14ac:dyDescent="0.25">
      <c r="B872" s="29"/>
      <c r="C872" s="29"/>
      <c r="D872" s="42"/>
      <c r="E872" s="2"/>
      <c r="F872" s="43"/>
      <c r="G872" s="55"/>
      <c r="H872" s="55"/>
      <c r="I872" s="54"/>
      <c r="K872" s="55"/>
      <c r="L872" s="55"/>
      <c r="M872" s="54"/>
      <c r="O872" s="55"/>
      <c r="P872" s="55"/>
      <c r="Q872" s="54"/>
      <c r="S872" s="55"/>
      <c r="T872" s="55"/>
      <c r="U872" s="54"/>
      <c r="W872" s="55"/>
      <c r="X872" s="55"/>
      <c r="Y872" s="54"/>
      <c r="AA872" s="55"/>
      <c r="AB872" s="55"/>
      <c r="AC872" s="54"/>
      <c r="AE872" s="55"/>
      <c r="AF872" s="55"/>
      <c r="AG872" s="54"/>
      <c r="AM872" s="55"/>
      <c r="AN872" s="55"/>
      <c r="AO872" s="54"/>
    </row>
    <row r="873" spans="2:41" ht="15.75" x14ac:dyDescent="0.25">
      <c r="B873" s="29"/>
      <c r="C873" s="29"/>
      <c r="D873" s="2" t="s">
        <v>50</v>
      </c>
      <c r="E873" s="2"/>
      <c r="F873" s="30"/>
      <c r="G873" s="84">
        <f>SUM(G863:G870)</f>
        <v>32</v>
      </c>
      <c r="H873" s="85">
        <f>VLOOKUP(G873,PAGO,2,FALSE)</f>
        <v>155</v>
      </c>
      <c r="I873" s="86" t="s">
        <v>68</v>
      </c>
      <c r="K873" s="84">
        <f>SUM(K863:K870)</f>
        <v>35</v>
      </c>
      <c r="L873" s="85">
        <f>VLOOKUP(K873,PAGO,2,FALSE)</f>
        <v>170</v>
      </c>
      <c r="M873" s="86" t="s">
        <v>68</v>
      </c>
      <c r="O873" s="84">
        <f>SUM(O863:O870)</f>
        <v>41</v>
      </c>
      <c r="P873" s="85">
        <f>VLOOKUP(O873,PAGO,2,FALSE)</f>
        <v>200</v>
      </c>
      <c r="Q873" s="86" t="s">
        <v>68</v>
      </c>
      <c r="S873" s="84">
        <f>SUM(S863:S870)</f>
        <v>31</v>
      </c>
      <c r="T873" s="85">
        <f>VLOOKUP(S873,PAGO,2,FALSE)</f>
        <v>150</v>
      </c>
      <c r="U873" s="86" t="s">
        <v>68</v>
      </c>
      <c r="W873" s="84">
        <f>SUM(W863:W870)</f>
        <v>25</v>
      </c>
      <c r="X873" s="85">
        <f>VLOOKUP(W873,PAGO,2,FALSE)</f>
        <v>120</v>
      </c>
      <c r="Y873" s="86" t="s">
        <v>68</v>
      </c>
      <c r="AA873" s="84">
        <f>SUM(AA863:AA870)</f>
        <v>32</v>
      </c>
      <c r="AB873" s="85">
        <f>VLOOKUP(AA873,PAGO,2,FALSE)</f>
        <v>155</v>
      </c>
      <c r="AC873" s="86" t="s">
        <v>68</v>
      </c>
      <c r="AE873" s="84">
        <f>SUM(AE863:AE870)</f>
        <v>39</v>
      </c>
      <c r="AF873" s="85">
        <f>VLOOKUP(AE873,PAGO,2,FALSE)</f>
        <v>190</v>
      </c>
      <c r="AG873" s="86" t="s">
        <v>68</v>
      </c>
      <c r="AM873" s="84">
        <f>SUM(AM863:AM870)</f>
        <v>31</v>
      </c>
      <c r="AN873" s="85">
        <f>VLOOKUP(AM873,PAGO,2,FALSE)</f>
        <v>150</v>
      </c>
      <c r="AO873" s="86" t="s">
        <v>68</v>
      </c>
    </row>
    <row r="874" spans="2:41" ht="16.5" thickBot="1" x14ac:dyDescent="0.3">
      <c r="B874" s="80"/>
      <c r="C874" s="80"/>
      <c r="D874" s="81"/>
      <c r="E874" s="81"/>
      <c r="F874" s="82"/>
      <c r="G874" s="163">
        <f>IF(G867=0,-25,0)</f>
        <v>0</v>
      </c>
      <c r="H874" s="164"/>
      <c r="I874" s="87" t="s">
        <v>88</v>
      </c>
      <c r="K874" s="163">
        <f>IF(K867=0,-25,0)</f>
        <v>0</v>
      </c>
      <c r="L874" s="164"/>
      <c r="M874" s="87" t="s">
        <v>88</v>
      </c>
      <c r="O874" s="163">
        <f>IF(O867=0,-25,0)</f>
        <v>0</v>
      </c>
      <c r="P874" s="164"/>
      <c r="Q874" s="87" t="s">
        <v>88</v>
      </c>
      <c r="S874" s="163">
        <f>IF(S867=0,-25,0)</f>
        <v>0</v>
      </c>
      <c r="T874" s="164"/>
      <c r="U874" s="87" t="s">
        <v>88</v>
      </c>
      <c r="W874" s="163">
        <f>IF(W867=0,-25,0)</f>
        <v>0</v>
      </c>
      <c r="X874" s="164"/>
      <c r="Y874" s="87" t="s">
        <v>88</v>
      </c>
      <c r="AA874" s="163">
        <f>IF(AA867=0,-25,0)</f>
        <v>0</v>
      </c>
      <c r="AB874" s="164"/>
      <c r="AC874" s="87" t="s">
        <v>88</v>
      </c>
      <c r="AE874" s="163">
        <f>IF(AE867=0,-25,0)</f>
        <v>0</v>
      </c>
      <c r="AF874" s="164"/>
      <c r="AG874" s="87" t="s">
        <v>88</v>
      </c>
      <c r="AM874" s="163">
        <f>IF(AM867=0,-25,0)</f>
        <v>0</v>
      </c>
      <c r="AN874" s="164"/>
      <c r="AO874" s="87" t="s">
        <v>88</v>
      </c>
    </row>
    <row r="875" spans="2:41" ht="19.5" thickBot="1" x14ac:dyDescent="0.3">
      <c r="D875" s="154" t="s">
        <v>67</v>
      </c>
      <c r="E875" s="155"/>
      <c r="G875" s="156">
        <f>+G871+H873+G874</f>
        <v>155</v>
      </c>
      <c r="H875" s="157"/>
      <c r="I875" s="83" t="s">
        <v>69</v>
      </c>
      <c r="J875" s="71"/>
      <c r="K875" s="156">
        <f>+K871+L873+K874</f>
        <v>170</v>
      </c>
      <c r="L875" s="157"/>
      <c r="M875" s="83" t="s">
        <v>69</v>
      </c>
      <c r="N875" s="71"/>
      <c r="O875" s="156">
        <f>+O871+P873+O874</f>
        <v>200</v>
      </c>
      <c r="P875" s="157"/>
      <c r="Q875" s="83" t="s">
        <v>69</v>
      </c>
      <c r="R875" s="71"/>
      <c r="S875" s="156">
        <f>+S871+T873+S874</f>
        <v>200</v>
      </c>
      <c r="T875" s="157"/>
      <c r="U875" s="83" t="s">
        <v>69</v>
      </c>
      <c r="V875" s="71"/>
      <c r="W875" s="156">
        <f>+W871+X873+W874</f>
        <v>120</v>
      </c>
      <c r="X875" s="157"/>
      <c r="Y875" s="83" t="s">
        <v>69</v>
      </c>
      <c r="Z875" s="71"/>
      <c r="AA875" s="156">
        <f>+AA871+AB873+AA874</f>
        <v>155</v>
      </c>
      <c r="AB875" s="157"/>
      <c r="AC875" s="83" t="s">
        <v>69</v>
      </c>
      <c r="AE875" s="156">
        <f>+AE871+AF873+AE874</f>
        <v>190</v>
      </c>
      <c r="AF875" s="157"/>
      <c r="AG875" s="83" t="s">
        <v>69</v>
      </c>
      <c r="AL875" s="71"/>
      <c r="AM875" s="156">
        <f>+AM871+AN873+AM874</f>
        <v>200</v>
      </c>
      <c r="AN875" s="157"/>
      <c r="AO875" s="83" t="s">
        <v>69</v>
      </c>
    </row>
    <row r="879" spans="2:41" ht="26.25" x14ac:dyDescent="0.4">
      <c r="B879" s="50" t="s">
        <v>77</v>
      </c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  <c r="AG879" s="50"/>
      <c r="AL879" s="50"/>
      <c r="AM879" s="50"/>
      <c r="AN879" s="50"/>
      <c r="AO879" s="50"/>
    </row>
    <row r="881" spans="2:41" ht="18.75" x14ac:dyDescent="0.3">
      <c r="B881" s="39" t="s">
        <v>46</v>
      </c>
      <c r="C881" s="39" t="s">
        <v>47</v>
      </c>
      <c r="D881" s="96" t="s">
        <v>48</v>
      </c>
      <c r="E881" s="97"/>
      <c r="F881" s="40"/>
      <c r="G881" s="160" t="s">
        <v>55</v>
      </c>
      <c r="H881" s="161"/>
      <c r="I881" s="162"/>
      <c r="J881" s="40"/>
      <c r="K881" s="160" t="s">
        <v>54</v>
      </c>
      <c r="L881" s="161"/>
      <c r="M881" s="162"/>
      <c r="O881" s="160" t="s">
        <v>56</v>
      </c>
      <c r="P881" s="161"/>
      <c r="Q881" s="162"/>
      <c r="R881" s="40"/>
      <c r="S881" s="160" t="s">
        <v>57</v>
      </c>
      <c r="T881" s="161"/>
      <c r="U881" s="162"/>
      <c r="V881" s="40"/>
      <c r="W881" s="160" t="s">
        <v>58</v>
      </c>
      <c r="X881" s="161"/>
      <c r="Y881" s="162"/>
      <c r="Z881" s="40"/>
      <c r="AA881" s="160" t="s">
        <v>59</v>
      </c>
      <c r="AB881" s="161"/>
      <c r="AC881" s="162"/>
      <c r="AE881" s="160" t="s">
        <v>89</v>
      </c>
      <c r="AF881" s="161"/>
      <c r="AG881" s="162"/>
      <c r="AL881" s="40"/>
      <c r="AM881" s="160" t="s">
        <v>57</v>
      </c>
      <c r="AN881" s="161"/>
      <c r="AO881" s="162"/>
    </row>
    <row r="882" spans="2:41" ht="18.75" x14ac:dyDescent="0.3">
      <c r="B882" s="41"/>
      <c r="C882" s="41"/>
      <c r="D882" s="74"/>
      <c r="E882" s="75"/>
      <c r="F882" s="40"/>
      <c r="G882" s="59" t="s">
        <v>76</v>
      </c>
      <c r="H882" s="59" t="s">
        <v>75</v>
      </c>
      <c r="I882" s="60" t="s">
        <v>49</v>
      </c>
      <c r="J882" s="40"/>
      <c r="K882" s="59" t="s">
        <v>76</v>
      </c>
      <c r="L882" s="59" t="s">
        <v>75</v>
      </c>
      <c r="M882" s="60" t="s">
        <v>49</v>
      </c>
      <c r="N882" s="61"/>
      <c r="O882" s="59" t="s">
        <v>76</v>
      </c>
      <c r="P882" s="59" t="s">
        <v>75</v>
      </c>
      <c r="Q882" s="60" t="s">
        <v>49</v>
      </c>
      <c r="R882" s="62"/>
      <c r="S882" s="59" t="s">
        <v>76</v>
      </c>
      <c r="T882" s="59" t="s">
        <v>75</v>
      </c>
      <c r="U882" s="60" t="s">
        <v>49</v>
      </c>
      <c r="V882" s="62"/>
      <c r="W882" s="59" t="s">
        <v>76</v>
      </c>
      <c r="X882" s="59" t="s">
        <v>75</v>
      </c>
      <c r="Y882" s="60" t="s">
        <v>49</v>
      </c>
      <c r="Z882" s="62"/>
      <c r="AA882" s="59" t="s">
        <v>76</v>
      </c>
      <c r="AB882" s="59" t="s">
        <v>75</v>
      </c>
      <c r="AC882" s="60" t="s">
        <v>49</v>
      </c>
      <c r="AE882" s="59" t="s">
        <v>76</v>
      </c>
      <c r="AF882" s="59" t="s">
        <v>75</v>
      </c>
      <c r="AG882" s="60" t="s">
        <v>49</v>
      </c>
      <c r="AL882" s="62"/>
      <c r="AM882" s="59" t="s">
        <v>76</v>
      </c>
      <c r="AN882" s="59" t="s">
        <v>75</v>
      </c>
      <c r="AO882" s="60" t="s">
        <v>49</v>
      </c>
    </row>
    <row r="883" spans="2:41" x14ac:dyDescent="0.25">
      <c r="B883" s="24"/>
      <c r="C883" s="24"/>
      <c r="D883" s="25"/>
      <c r="E883" s="26"/>
      <c r="F883" s="27"/>
      <c r="G883" s="72"/>
      <c r="H883" s="72"/>
      <c r="I883" s="72"/>
      <c r="J883" s="72"/>
      <c r="K883" s="28"/>
      <c r="L883" s="28"/>
      <c r="M883" s="28"/>
      <c r="O883" s="28"/>
      <c r="P883" s="28"/>
      <c r="Q883" s="28"/>
      <c r="S883" s="28"/>
      <c r="T883" s="28"/>
      <c r="U883" s="28"/>
      <c r="W883" s="28"/>
      <c r="X883" s="28"/>
      <c r="Y883" s="28"/>
      <c r="AA883" s="28"/>
      <c r="AB883" s="28"/>
      <c r="AC883" s="28"/>
      <c r="AE883" s="28"/>
      <c r="AF883" s="28"/>
      <c r="AG883" s="28"/>
      <c r="AM883" s="28"/>
      <c r="AN883" s="28"/>
      <c r="AO883" s="28"/>
    </row>
    <row r="884" spans="2:41" ht="30" customHeight="1" x14ac:dyDescent="0.25">
      <c r="B884" s="29" t="s">
        <v>87</v>
      </c>
      <c r="C884" s="29" t="s">
        <v>93</v>
      </c>
      <c r="D884" s="1" t="s">
        <v>0</v>
      </c>
      <c r="E884" s="2" t="s">
        <v>1</v>
      </c>
      <c r="F884" s="30"/>
      <c r="G884" s="53">
        <f>IF(AND(H884=0,H884&lt;=0),0,IF(AND(H884&gt;0,H884&lt;=5),3,IF(AND(H884&gt;5,H884&lt;=10),5,IF(AND(H884&gt;10,H884&lt;=15),7,IF(AND(H884&gt;15,H884&lt;=20),9,IF(AND(H884&gt;20,H884&lt;=30),11,IF(AND(H884&gt;30,H884&lt;=40),13,IF(AND(H884&gt;40,H884&lt;=50),15,IF(AND(H884&gt;50,H884&lt;=65),17,IF(AND(H884&gt;65,H884&lt;=80),19,21))))))))))</f>
        <v>17</v>
      </c>
      <c r="H884" s="57">
        <v>62</v>
      </c>
      <c r="I884" s="54" t="s">
        <v>51</v>
      </c>
      <c r="K884" s="53">
        <f>IF(AND(L884=0,L884&lt;=0),0,IF(AND(L884&gt;0,L884&lt;=5),3,IF(AND(L884&gt;5,L884&lt;=10),5,IF(AND(L884&gt;10,L884&lt;=15),7,IF(AND(L884&gt;15,L884&lt;=20),9,IF(AND(L884&gt;20,L884&lt;=30),11,IF(AND(L884&gt;30,L884&lt;=40),13,IF(AND(L884&gt;40,L884&lt;=50),15,IF(AND(L884&gt;50,L884&lt;=65),17,IF(AND(L884&gt;65,L884&lt;=80),19,21))))))))))</f>
        <v>15</v>
      </c>
      <c r="L884" s="57">
        <v>48</v>
      </c>
      <c r="M884" s="54" t="s">
        <v>51</v>
      </c>
      <c r="O884" s="53">
        <f>IF(AND(P884=0,P884&lt;=0),0,IF(AND(P884&gt;0,P884&lt;=5),3,IF(AND(P884&gt;5,P884&lt;=10),5,IF(AND(P884&gt;10,P884&lt;=15),7,IF(AND(P884&gt;15,P884&lt;=20),9,IF(AND(P884&gt;20,P884&lt;=30),11,IF(AND(P884&gt;30,P884&lt;=40),13,IF(AND(P884&gt;40,P884&lt;=50),15,IF(AND(P884&gt;50,P884&lt;=65),17,IF(AND(P884&gt;65,P884&lt;=80),19,21))))))))))</f>
        <v>19</v>
      </c>
      <c r="P884" s="57">
        <v>80</v>
      </c>
      <c r="Q884" s="54" t="s">
        <v>51</v>
      </c>
      <c r="S884" s="53">
        <f>IF(AND(T884=0,T884&lt;=0),0,IF(AND(T884&gt;0,T884&lt;=5),3,IF(AND(T884&gt;5,T884&lt;=10),5,IF(AND(T884&gt;10,T884&lt;=15),7,IF(AND(T884&gt;15,T884&lt;=20),9,IF(AND(T884&gt;20,T884&lt;=30),11,IF(AND(T884&gt;30,T884&lt;=40),13,IF(AND(T884&gt;40,T884&lt;=50),15,IF(AND(T884&gt;50,T884&lt;=65),17,IF(AND(T884&gt;65,T884&lt;=80),19,21))))))))))</f>
        <v>15</v>
      </c>
      <c r="T884" s="57">
        <v>45</v>
      </c>
      <c r="U884" s="54" t="s">
        <v>51</v>
      </c>
      <c r="W884" s="53">
        <f>IF(AND(X884=0,X884&lt;=0),0,IF(AND(X884&gt;0,X884&lt;=5),3,IF(AND(X884&gt;5,X884&lt;=10),5,IF(AND(X884&gt;10,X884&lt;=15),7,IF(AND(X884&gt;15,X884&lt;=20),9,IF(AND(X884&gt;20,X884&lt;=30),11,IF(AND(X884&gt;30,X884&lt;=40),13,IF(AND(X884&gt;40,X884&lt;=50),15,IF(AND(X884&gt;50,X884&lt;=65),17,IF(AND(X884&gt;65,X884&lt;=80),19,21))))))))))</f>
        <v>15</v>
      </c>
      <c r="X884" s="57">
        <v>48</v>
      </c>
      <c r="Y884" s="54" t="s">
        <v>51</v>
      </c>
      <c r="AA884" s="53">
        <f>IF(AND(AB884=0,AB884&lt;=0),0,IF(AND(AB884&gt;0,AB884&lt;=5),3,IF(AND(AB884&gt;5,AB884&lt;=10),5,IF(AND(AB884&gt;10,AB884&lt;=15),7,IF(AND(AB884&gt;15,AB884&lt;=20),9,IF(AND(AB884&gt;20,AB884&lt;=30),11,IF(AND(AB884&gt;30,AB884&lt;=40),13,IF(AND(AB884&gt;40,AB884&lt;=50),15,IF(AND(AB884&gt;50,AB884&lt;=65),17,IF(AND(AB884&gt;65,AB884&lt;=80),19,21))))))))))</f>
        <v>17</v>
      </c>
      <c r="AB884" s="57">
        <v>56</v>
      </c>
      <c r="AC884" s="54" t="s">
        <v>51</v>
      </c>
      <c r="AE884" s="53">
        <f>IF(AND(AF884=0,AF884&lt;=0),0,IF(AND(AF884&gt;0,AF884&lt;=5),3,IF(AND(AF884&gt;5,AF884&lt;=10),5,IF(AND(AF884&gt;10,AF884&lt;=15),7,IF(AND(AF884&gt;15,AF884&lt;=20),9,IF(AND(AF884&gt;20,AF884&lt;=30),11,IF(AND(AF884&gt;30,AF884&lt;=40),13,IF(AND(AF884&gt;40,AF884&lt;=50),15,IF(AND(AF884&gt;50,AF884&lt;=65),17,IF(AND(AF884&gt;65,AF884&lt;=80),19,21))))))))))</f>
        <v>19</v>
      </c>
      <c r="AF884" s="57">
        <v>72</v>
      </c>
      <c r="AG884" s="54" t="s">
        <v>51</v>
      </c>
      <c r="AM884" s="53">
        <f>IF(AND(AN884=0,AN884&lt;=0),0,IF(AND(AN884&gt;0,AN884&lt;=5),3,IF(AND(AN884&gt;5,AN884&lt;=10),5,IF(AND(AN884&gt;10,AN884&lt;=15),7,IF(AND(AN884&gt;15,AN884&lt;=20),9,IF(AND(AN884&gt;20,AN884&lt;=30),11,IF(AND(AN884&gt;30,AN884&lt;=40),13,IF(AND(AN884&gt;40,AN884&lt;=50),15,IF(AND(AN884&gt;50,AN884&lt;=65),17,IF(AND(AN884&gt;65,AN884&lt;=80),19,21))))))))))</f>
        <v>15</v>
      </c>
      <c r="AN884" s="57">
        <v>45</v>
      </c>
      <c r="AO884" s="54" t="s">
        <v>51</v>
      </c>
    </row>
    <row r="885" spans="2:41" ht="30" customHeight="1" x14ac:dyDescent="0.25">
      <c r="B885" s="29" t="s">
        <v>87</v>
      </c>
      <c r="C885" s="29" t="s">
        <v>93</v>
      </c>
      <c r="D885" s="1" t="s">
        <v>2</v>
      </c>
      <c r="E885" s="2" t="s">
        <v>82</v>
      </c>
      <c r="F885" s="30"/>
      <c r="G885" s="53">
        <f>IF(AND(H885=0,H885&lt;=0),0,IF(AND(H885&gt;0,H885&lt;=5),3,IF(AND(H885&gt;5,H885&lt;=10),6,IF(AND(H885&gt;10,H885&lt;=15),9,IF(AND(H885&gt;15,H885&lt;=20),12,IF(AND(H885&gt;20,H885&lt;=25),15,IF(AND(H885&gt;25,H885&lt;=30),18,IF(AND(H885&gt;30,H885&lt;=35),21,IF(AND(H885&gt;35,H885&lt;=40),24,IF(AND(H885&gt;40,H885&lt;=45),27,30))))))))))</f>
        <v>3</v>
      </c>
      <c r="H885" s="57">
        <v>4</v>
      </c>
      <c r="I885" s="54" t="s">
        <v>83</v>
      </c>
      <c r="K885" s="53">
        <f>IF(AND(L885=0,L885&lt;=0),0,IF(AND(L885&gt;0,L885&lt;=5),3,IF(AND(L885&gt;5,L885&lt;=10),6,IF(AND(L885&gt;10,L885&lt;=15),9,IF(AND(L885&gt;15,L885&lt;=20),12,IF(AND(L885&gt;20,L885&lt;=25),15,IF(AND(L885&gt;25,L885&lt;=30),18,IF(AND(L885&gt;30,L885&lt;=35),21,IF(AND(L885&gt;35,L885&lt;=40),24,IF(AND(L885&gt;40,L885&lt;=45),27,30))))))))))</f>
        <v>6</v>
      </c>
      <c r="L885" s="57">
        <v>7</v>
      </c>
      <c r="M885" s="54" t="s">
        <v>83</v>
      </c>
      <c r="O885" s="53">
        <f>IF(AND(P885=0,P885&lt;=0),0,IF(AND(P885&gt;0,P885&lt;=5),3,IF(AND(P885&gt;5,P885&lt;=10),6,IF(AND(P885&gt;10,P885&lt;=15),9,IF(AND(P885&gt;15,P885&lt;=20),12,IF(AND(P885&gt;20,P885&lt;=25),15,IF(AND(P885&gt;25,P885&lt;=30),18,IF(AND(P885&gt;30,P885&lt;=35),21,IF(AND(P885&gt;35,P885&lt;=40),24,IF(AND(P885&gt;40,P885&lt;=45),27,30))))))))))</f>
        <v>9</v>
      </c>
      <c r="P885" s="57">
        <v>13</v>
      </c>
      <c r="Q885" s="54" t="s">
        <v>83</v>
      </c>
      <c r="S885" s="53">
        <f>IF(AND(T885=0,T885&lt;=0),0,IF(AND(T885&gt;0,T885&lt;=5),3,IF(AND(T885&gt;5,T885&lt;=10),6,IF(AND(T885&gt;10,T885&lt;=15),9,IF(AND(T885&gt;15,T885&lt;=20),12,IF(AND(T885&gt;20,T885&lt;=25),15,IF(AND(T885&gt;25,T885&lt;=30),18,IF(AND(T885&gt;30,T885&lt;=35),21,IF(AND(T885&gt;35,T885&lt;=40),24,IF(AND(T885&gt;40,T885&lt;=45),27,30))))))))))</f>
        <v>3</v>
      </c>
      <c r="T885" s="57">
        <v>4</v>
      </c>
      <c r="U885" s="54" t="s">
        <v>86</v>
      </c>
      <c r="W885" s="53">
        <f>IF(AND(X885=0,X885&lt;=0),0,IF(AND(X885&gt;0,X885&lt;=5),3,IF(AND(X885&gt;5,X885&lt;=10),6,IF(AND(X885&gt;10,X885&lt;=15),9,IF(AND(X885&gt;15,X885&lt;=20),12,IF(AND(X885&gt;20,X885&lt;=25),15,IF(AND(X885&gt;25,X885&lt;=30),18,IF(AND(X885&gt;30,X885&lt;=35),21,IF(AND(X885&gt;35,X885&lt;=40),24,IF(AND(X885&gt;40,X885&lt;=45),27,30))))))))))</f>
        <v>0</v>
      </c>
      <c r="X885" s="57"/>
      <c r="Y885" s="54" t="s">
        <v>83</v>
      </c>
      <c r="AA885" s="53">
        <f>IF(AND(AB885=0,AB885&lt;=0),0,IF(AND(AB885&gt;0,AB885&lt;=5),3,IF(AND(AB885&gt;5,AB885&lt;=10),6,IF(AND(AB885&gt;10,AB885&lt;=15),9,IF(AND(AB885&gt;15,AB885&lt;=20),12,IF(AND(AB885&gt;20,AB885&lt;=25),15,IF(AND(AB885&gt;25,AB885&lt;=30),18,IF(AND(AB885&gt;30,AB885&lt;=35),21,IF(AND(AB885&gt;35,AB885&lt;=40),24,IF(AND(AB885&gt;40,AB885&lt;=45),27,30))))))))))</f>
        <v>6</v>
      </c>
      <c r="AB885" s="57">
        <v>7</v>
      </c>
      <c r="AC885" s="54" t="s">
        <v>83</v>
      </c>
      <c r="AE885" s="53">
        <f>IF(AND(AF885=0,AF885&lt;=0),0,IF(AND(AF885&gt;0,AF885&lt;=5),3,IF(AND(AF885&gt;5,AF885&lt;=10),6,IF(AND(AF885&gt;10,AF885&lt;=15),9,IF(AND(AF885&gt;15,AF885&lt;=20),12,IF(AND(AF885&gt;20,AF885&lt;=25),15,IF(AND(AF885&gt;25,AF885&lt;=30),18,IF(AND(AF885&gt;30,AF885&lt;=35),21,IF(AND(AF885&gt;35,AF885&lt;=40),24,IF(AND(AF885&gt;40,AF885&lt;=45),27,30))))))))))</f>
        <v>9</v>
      </c>
      <c r="AF885" s="57">
        <v>15</v>
      </c>
      <c r="AG885" s="54" t="s">
        <v>83</v>
      </c>
      <c r="AM885" s="53">
        <f>IF(AND(AN885=0,AN885&lt;=0),0,IF(AND(AN885&gt;0,AN885&lt;=5),3,IF(AND(AN885&gt;5,AN885&lt;=10),6,IF(AND(AN885&gt;10,AN885&lt;=15),9,IF(AND(AN885&gt;15,AN885&lt;=20),12,IF(AND(AN885&gt;20,AN885&lt;=25),15,IF(AND(AN885&gt;25,AN885&lt;=30),18,IF(AND(AN885&gt;30,AN885&lt;=35),21,IF(AND(AN885&gt;35,AN885&lt;=40),24,IF(AND(AN885&gt;40,AN885&lt;=45),27,30))))))))))</f>
        <v>3</v>
      </c>
      <c r="AN885" s="57">
        <v>4</v>
      </c>
      <c r="AO885" s="54" t="s">
        <v>86</v>
      </c>
    </row>
    <row r="886" spans="2:41" ht="30" customHeight="1" x14ac:dyDescent="0.25">
      <c r="B886" s="29" t="s">
        <v>87</v>
      </c>
      <c r="C886" s="29" t="s">
        <v>93</v>
      </c>
      <c r="D886" s="1" t="s">
        <v>3</v>
      </c>
      <c r="E886" s="2" t="s">
        <v>81</v>
      </c>
      <c r="F886" s="30"/>
      <c r="G886" s="53">
        <f>IF(AND(H886=0,H886&lt;=0),0,IF(AND(H886&gt;0,H886&lt;=5),3,IF(AND(H886&gt;5,H886&lt;=10),5,IF(AND(H886&gt;10,H886&lt;=15),7,IF(AND(H886&gt;15,H886&lt;=20),9,IF(AND(H886&gt;20,H886&lt;=25),11,IF(AND(H886&gt;25,H886&lt;=30),13,IF(AND(H886&gt;30,H886&lt;=35),15,IF(AND(H886&gt;35,H886&lt;=40),17,IF(AND(H886&gt;40,H886&lt;=45),19,21))))))))))</f>
        <v>3</v>
      </c>
      <c r="H886" s="57">
        <v>4</v>
      </c>
      <c r="I886" s="54" t="s">
        <v>81</v>
      </c>
      <c r="K886" s="53">
        <f>IF(AND(L886=0,L886&lt;=0),0,IF(AND(L886&gt;0,L886&lt;=5),3,IF(AND(L886&gt;5,L886&lt;=10),5,IF(AND(L886&gt;10,L886&lt;=15),7,IF(AND(L886&gt;15,L886&lt;=20),9,IF(AND(L886&gt;20,L886&lt;=25),11,IF(AND(L886&gt;25,L886&lt;=30),13,IF(AND(L886&gt;30,L886&lt;=35),15,IF(AND(L886&gt;35,L886&lt;=40),17,IF(AND(L886&gt;40,L886&lt;=45),19,21))))))))))</f>
        <v>5</v>
      </c>
      <c r="L886" s="57">
        <v>9</v>
      </c>
      <c r="M886" s="54" t="s">
        <v>81</v>
      </c>
      <c r="O886" s="53">
        <f>IF(AND(P886=0,P886&lt;=0),0,IF(AND(P886&gt;0,P886&lt;=5),3,IF(AND(P886&gt;5,P886&lt;=10),5,IF(AND(P886&gt;10,P886&lt;=15),7,IF(AND(P886&gt;15,P886&lt;=20),9,IF(AND(P886&gt;20,P886&lt;=25),11,IF(AND(P886&gt;25,P886&lt;=30),13,IF(AND(P886&gt;30,P886&lt;=35),15,IF(AND(P886&gt;35,P886&lt;=40),17,IF(AND(P886&gt;40,P886&lt;=45),19,21))))))))))</f>
        <v>3</v>
      </c>
      <c r="P886" s="57">
        <v>1</v>
      </c>
      <c r="Q886" s="54" t="s">
        <v>81</v>
      </c>
      <c r="S886" s="53">
        <f>IF(AND(T886=0,T886&lt;=0),0,IF(AND(T886&gt;0,T886&lt;=5),3,IF(AND(T886&gt;5,T886&lt;=10),5,IF(AND(T886&gt;10,T886&lt;=15),7,IF(AND(T886&gt;15,T886&lt;=20),9,IF(AND(T886&gt;20,T886&lt;=25),11,IF(AND(T886&gt;25,T886&lt;=30),13,IF(AND(T886&gt;30,T886&lt;=35),15,IF(AND(T886&gt;35,T886&lt;=40),17,IF(AND(T886&gt;40,T886&lt;=45),19,21))))))))))</f>
        <v>3</v>
      </c>
      <c r="T886" s="57">
        <v>2</v>
      </c>
      <c r="U886" s="54" t="s">
        <v>81</v>
      </c>
      <c r="W886" s="53">
        <f>IF(AND(X886=0,X886&lt;=0),0,IF(AND(X886&gt;0,X886&lt;=5),3,IF(AND(X886&gt;5,X886&lt;=10),5,IF(AND(X886&gt;10,X886&lt;=15),7,IF(AND(X886&gt;15,X886&lt;=20),9,IF(AND(X886&gt;20,X886&lt;=25),11,IF(AND(X886&gt;25,X886&lt;=30),13,IF(AND(X886&gt;30,X886&lt;=35),15,IF(AND(X886&gt;35,X886&lt;=40),17,IF(AND(X886&gt;40,X886&lt;=45),19,21))))))))))</f>
        <v>3</v>
      </c>
      <c r="X886" s="57">
        <v>5</v>
      </c>
      <c r="Y886" s="54" t="s">
        <v>81</v>
      </c>
      <c r="AA886" s="53">
        <f>IF(AND(AB886=0,AB886&lt;=0),0,IF(AND(AB886&gt;0,AB886&lt;=5),3,IF(AND(AB886&gt;5,AB886&lt;=10),5,IF(AND(AB886&gt;10,AB886&lt;=15),7,IF(AND(AB886&gt;15,AB886&lt;=20),9,IF(AND(AB886&gt;20,AB886&lt;=25),11,IF(AND(AB886&gt;25,AB886&lt;=30),13,IF(AND(AB886&gt;30,AB886&lt;=35),15,IF(AND(AB886&gt;35,AB886&lt;=40),17,IF(AND(AB886&gt;40,AB886&lt;=45),19,21))))))))))</f>
        <v>3</v>
      </c>
      <c r="AB886" s="57">
        <v>5</v>
      </c>
      <c r="AC886" s="54" t="s">
        <v>81</v>
      </c>
      <c r="AE886" s="53">
        <f>IF(AND(AF886=0,AF886&lt;=0),0,IF(AND(AF886&gt;0,AF886&lt;=5),3,IF(AND(AF886&gt;5,AF886&lt;=10),5,IF(AND(AF886&gt;10,AF886&lt;=15),7,IF(AND(AF886&gt;15,AF886&lt;=20),9,IF(AND(AF886&gt;20,AF886&lt;=25),11,IF(AND(AF886&gt;25,AF886&lt;=30),13,IF(AND(AF886&gt;30,AF886&lt;=35),15,IF(AND(AF886&gt;35,AF886&lt;=40),17,IF(AND(AF886&gt;40,AF886&lt;=45),19,21))))))))))</f>
        <v>5</v>
      </c>
      <c r="AF886" s="57">
        <v>8</v>
      </c>
      <c r="AG886" s="54" t="s">
        <v>81</v>
      </c>
      <c r="AM886" s="53">
        <f>IF(AND(AN886=0,AN886&lt;=0),0,IF(AND(AN886&gt;0,AN886&lt;=5),3,IF(AND(AN886&gt;5,AN886&lt;=10),5,IF(AND(AN886&gt;10,AN886&lt;=15),7,IF(AND(AN886&gt;15,AN886&lt;=20),9,IF(AND(AN886&gt;20,AN886&lt;=25),11,IF(AND(AN886&gt;25,AN886&lt;=30),13,IF(AND(AN886&gt;30,AN886&lt;=35),15,IF(AND(AN886&gt;35,AN886&lt;=40),17,IF(AND(AN886&gt;40,AN886&lt;=45),19,21))))))))))</f>
        <v>3</v>
      </c>
      <c r="AN886" s="57">
        <v>2</v>
      </c>
      <c r="AO886" s="54" t="s">
        <v>81</v>
      </c>
    </row>
    <row r="887" spans="2:41" ht="30" customHeight="1" x14ac:dyDescent="0.25">
      <c r="B887" s="29" t="s">
        <v>87</v>
      </c>
      <c r="C887" s="29" t="s">
        <v>93</v>
      </c>
      <c r="D887" s="1" t="s">
        <v>4</v>
      </c>
      <c r="E887" s="2" t="s">
        <v>52</v>
      </c>
      <c r="F887" s="30"/>
      <c r="G887" s="53">
        <f>IF(H887&lt;1,0,IF(H887=1,2,IF(H887=2,4,IF(H887=3,6,IF(H887=4,8,IF(H887=5,10,IF(H887=6,12,IF(H887=7,14,IF(H887=8,16,IF(H887=9,18,20))))))))))</f>
        <v>0</v>
      </c>
      <c r="H887" s="57"/>
      <c r="I887" s="54" t="s">
        <v>52</v>
      </c>
      <c r="K887" s="53">
        <f>IF(L887&lt;1,0,IF(L887=1,2,IF(L887=2,4,IF(L887=3,6,IF(L887=4,8,IF(L887=5,10,IF(L887=6,12,IF(L887=7,14,IF(L887=8,16,IF(L887=9,18,20))))))))))</f>
        <v>0</v>
      </c>
      <c r="L887" s="57"/>
      <c r="M887" s="54" t="s">
        <v>52</v>
      </c>
      <c r="O887" s="53">
        <f>IF(P887&lt;1,0,IF(P887=1,2,IF(P887=2,4,IF(P887=3,6,IF(P887=4,8,IF(P887=5,10,IF(P887=6,12,IF(P887=7,14,IF(P887=8,16,IF(P887=9,18,20))))))))))</f>
        <v>0</v>
      </c>
      <c r="P887" s="57"/>
      <c r="Q887" s="54" t="s">
        <v>52</v>
      </c>
      <c r="S887" s="53">
        <f>IF(T887&lt;1,0,IF(T887=1,2,IF(T887=2,4,IF(T887=3,6,IF(T887=4,8,IF(T887=5,10,IF(T887=6,12,IF(T887=7,14,IF(T887=8,16,IF(T887=9,18,20))))))))))</f>
        <v>0</v>
      </c>
      <c r="T887" s="57"/>
      <c r="U887" s="54" t="s">
        <v>52</v>
      </c>
      <c r="W887" s="53">
        <f>IF(X887&lt;1,0,IF(X887=1,2,IF(X887=2,4,IF(X887=3,6,IF(X887=4,8,IF(X887=5,10,IF(X887=6,12,IF(X887=7,14,IF(X887=8,16,IF(X887=9,18,20))))))))))</f>
        <v>0</v>
      </c>
      <c r="X887" s="57"/>
      <c r="Y887" s="54" t="s">
        <v>52</v>
      </c>
      <c r="AA887" s="53">
        <f>IF(AB887&lt;1,0,IF(AB887=1,2,IF(AB887=2,4,IF(AB887=3,6,IF(AB887=4,8,IF(AB887=5,10,IF(AB887=6,12,IF(AB887=7,14,IF(AB887=8,16,IF(AB887=9,18,20))))))))))</f>
        <v>0</v>
      </c>
      <c r="AB887" s="57"/>
      <c r="AC887" s="54" t="s">
        <v>52</v>
      </c>
      <c r="AE887" s="53">
        <f>IF(AF887&lt;1,0,IF(AF887=1,2,IF(AF887=2,4,IF(AF887=3,6,IF(AF887=4,8,IF(AF887=5,10,IF(AF887=6,12,IF(AF887=7,14,IF(AF887=8,16,IF(AF887=9,18,20))))))))))</f>
        <v>0</v>
      </c>
      <c r="AF887" s="57"/>
      <c r="AG887" s="54" t="s">
        <v>52</v>
      </c>
      <c r="AM887" s="53">
        <f>IF(AN887&lt;1,0,IF(AN887=1,2,IF(AN887=2,4,IF(AN887=3,6,IF(AN887=4,8,IF(AN887=5,10,IF(AN887=6,12,IF(AN887=7,14,IF(AN887=8,16,IF(AN887=9,18,20))))))))))</f>
        <v>0</v>
      </c>
      <c r="AN887" s="57"/>
      <c r="AO887" s="54" t="s">
        <v>52</v>
      </c>
    </row>
    <row r="888" spans="2:41" ht="30" customHeight="1" x14ac:dyDescent="0.25">
      <c r="B888" s="29" t="s">
        <v>87</v>
      </c>
      <c r="C888" s="29" t="s">
        <v>93</v>
      </c>
      <c r="D888" s="1" t="s">
        <v>5</v>
      </c>
      <c r="E888" s="2" t="s">
        <v>85</v>
      </c>
      <c r="F888" s="30"/>
      <c r="G888" s="53">
        <f>IF(AND(H888=0,H888&lt;=0),0,IF(AND(H888&gt;0,H888&lt;=5),3,IF(AND(H888&gt;5,H888&lt;=10),4,IF(AND(H888&gt;10,H888&lt;=15),7,IF(AND(H888&gt;15,H888&lt;=20),9,IF(AND(H888&gt;20,H888&lt;=25),11,IF(AND(H888&gt;25,H888&lt;=30),13,IF(AND(H888&gt;30,H888&lt;=35),16,IF(AND(H888&gt;35,H888&lt;=40),17,IF(AND(H888&gt;40,H888&lt;=45),19,21))))))))))</f>
        <v>4</v>
      </c>
      <c r="H888" s="57">
        <v>6</v>
      </c>
      <c r="I888" s="31" t="s">
        <v>53</v>
      </c>
      <c r="K888" s="53">
        <f>IF(AND(L888=0,L888&lt;=0),0,IF(AND(L888&gt;0,L888&lt;=5),3,IF(AND(L888&gt;5,L888&lt;=10),4,IF(AND(L888&gt;10,L888&lt;=15),7,IF(AND(L888&gt;15,L888&lt;=20),9,IF(AND(L888&gt;20,L888&lt;=25),11,IF(AND(L888&gt;25,L888&lt;=30),13,IF(AND(L888&gt;30,L888&lt;=35),16,IF(AND(L888&gt;35,L888&lt;=40),17,IF(AND(L888&gt;40,L888&lt;=45),19,21))))))))))</f>
        <v>3</v>
      </c>
      <c r="L888" s="57">
        <v>5</v>
      </c>
      <c r="M888" s="31" t="s">
        <v>53</v>
      </c>
      <c r="O888" s="53">
        <f>IF(AND(P888=0,P888&lt;=0),0,IF(AND(P888&gt;0,P888&lt;=5),3,IF(AND(P888&gt;5,P888&lt;=10),4,IF(AND(P888&gt;10,P888&lt;=15),7,IF(AND(P888&gt;15,P888&lt;=20),9,IF(AND(P888&gt;20,P888&lt;=25),11,IF(AND(P888&gt;25,P888&lt;=30),13,IF(AND(P888&gt;30,P888&lt;=35),16,IF(AND(P888&gt;35,P888&lt;=40),17,IF(AND(P888&gt;40,P888&lt;=45),19,21))))))))))</f>
        <v>3</v>
      </c>
      <c r="P888" s="57">
        <v>5</v>
      </c>
      <c r="Q888" s="31" t="s">
        <v>53</v>
      </c>
      <c r="S888" s="53">
        <f>IF(AND(T888=0,T888&lt;=0),0,IF(AND(T888&gt;0,T888&lt;=5),3,IF(AND(T888&gt;5,T888&lt;=10),4,IF(AND(T888&gt;10,T888&lt;=15),7,IF(AND(T888&gt;15,T888&lt;=20),9,IF(AND(T888&gt;20,T888&lt;=25),11,IF(AND(T888&gt;25,T888&lt;=30),13,IF(AND(T888&gt;30,T888&lt;=35),16,IF(AND(T888&gt;35,T888&lt;=40),17,IF(AND(T888&gt;40,T888&lt;=45),19,21))))))))))</f>
        <v>3</v>
      </c>
      <c r="T888" s="57">
        <v>2</v>
      </c>
      <c r="U888" s="31" t="s">
        <v>53</v>
      </c>
      <c r="W888" s="53">
        <f>IF(AND(X888=0,X888&lt;=0),0,IF(AND(X888&gt;0,X888&lt;=5),3,IF(AND(X888&gt;5,X888&lt;=10),4,IF(AND(X888&gt;10,X888&lt;=15),7,IF(AND(X888&gt;15,X888&lt;=20),9,IF(AND(X888&gt;20,X888&lt;=25),11,IF(AND(X888&gt;25,X888&lt;=30),13,IF(AND(X888&gt;30,X888&lt;=35),16,IF(AND(X888&gt;35,X888&lt;=40),17,IF(AND(X888&gt;40,X888&lt;=45),19,21))))))))))</f>
        <v>0</v>
      </c>
      <c r="X888" s="57"/>
      <c r="Y888" s="31" t="s">
        <v>53</v>
      </c>
      <c r="AA888" s="53">
        <f>IF(AND(AB888=0,AB888&lt;=0),0,IF(AND(AB888&gt;0,AB888&lt;=5),3,IF(AND(AB888&gt;5,AB888&lt;=10),4,IF(AND(AB888&gt;10,AB888&lt;=15),7,IF(AND(AB888&gt;15,AB888&lt;=20),9,IF(AND(AB888&gt;20,AB888&lt;=25),11,IF(AND(AB888&gt;25,AB888&lt;=30),13,IF(AND(AB888&gt;30,AB888&lt;=35),16,IF(AND(AB888&gt;35,AB888&lt;=40),17,IF(AND(AB888&gt;40,AB888&lt;=45),19,21))))))))))</f>
        <v>3</v>
      </c>
      <c r="AB888" s="57">
        <v>2</v>
      </c>
      <c r="AC888" s="31" t="s">
        <v>53</v>
      </c>
      <c r="AE888" s="53">
        <f>IF(AND(AF888=0,AF888&lt;=0),0,IF(AND(AF888&gt;0,AF888&lt;=5),3,IF(AND(AF888&gt;5,AF888&lt;=10),4,IF(AND(AF888&gt;10,AF888&lt;=15),7,IF(AND(AF888&gt;15,AF888&lt;=20),9,IF(AND(AF888&gt;20,AF888&lt;=25),11,IF(AND(AF888&gt;25,AF888&lt;=30),13,IF(AND(AF888&gt;30,AF888&lt;=35),16,IF(AND(AF888&gt;35,AF888&lt;=40),17,IF(AND(AF888&gt;40,AF888&lt;=45),19,21))))))))))</f>
        <v>3</v>
      </c>
      <c r="AF888" s="57">
        <v>3</v>
      </c>
      <c r="AG888" s="31" t="s">
        <v>53</v>
      </c>
      <c r="AM888" s="53">
        <f>IF(AND(AN888=0,AN888&lt;=0),0,IF(AND(AN888&gt;0,AN888&lt;=5),3,IF(AND(AN888&gt;5,AN888&lt;=10),4,IF(AND(AN888&gt;10,AN888&lt;=15),7,IF(AND(AN888&gt;15,AN888&lt;=20),9,IF(AND(AN888&gt;20,AN888&lt;=25),11,IF(AND(AN888&gt;25,AN888&lt;=30),13,IF(AND(AN888&gt;30,AN888&lt;=35),16,IF(AND(AN888&gt;35,AN888&lt;=40),17,IF(AND(AN888&gt;40,AN888&lt;=45),19,21))))))))))</f>
        <v>3</v>
      </c>
      <c r="AN888" s="57">
        <v>2</v>
      </c>
      <c r="AO888" s="31" t="s">
        <v>53</v>
      </c>
    </row>
    <row r="889" spans="2:41" ht="30" customHeight="1" x14ac:dyDescent="0.25">
      <c r="B889" s="29" t="s">
        <v>87</v>
      </c>
      <c r="C889" s="29" t="s">
        <v>93</v>
      </c>
      <c r="D889" s="1" t="s">
        <v>7</v>
      </c>
      <c r="E889" s="2" t="s">
        <v>6</v>
      </c>
      <c r="F889" s="30"/>
      <c r="G889" s="53">
        <f>IF(AND(H889=0,H889&lt;=0),0,IF(AND(H889&gt;0,H889&lt;=2),1,IF(AND(H889&gt;2,H889&lt;=4),2,IF(AND(H889&gt;4,H889&lt;=6),3,IF(AND(H889&gt;6,H889&lt;=8),4,IF(AND(H889&gt;8,H889&lt;=10),5,IF(AND(H889&gt;10,H889&lt;=12),6,IF(AND(H889&gt;12,H889&lt;=14),7,IF(AND(H889&gt;14,H889&lt;=16),8,IF(AND(H889&gt;16,H889&lt;=18),9,10))))))))))</f>
        <v>0</v>
      </c>
      <c r="H889" s="57"/>
      <c r="I889" s="54" t="s">
        <v>62</v>
      </c>
      <c r="K889" s="53">
        <f>IF(AND(L889=0,L889&lt;=0),0,IF(AND(L889&gt;0,L889&lt;=2),1,IF(AND(L889&gt;2,L889&lt;=4),2,IF(AND(L889&gt;4,L889&lt;=6),3,IF(AND(L889&gt;6,L889&lt;=8),4,IF(AND(L889&gt;8,L889&lt;=10),5,IF(AND(L889&gt;10,L889&lt;=12),6,IF(AND(L889&gt;12,L889&lt;=14),7,IF(AND(L889&gt;14,L889&lt;=16),8,IF(AND(L889&gt;16,L889&lt;=18),9,10))))))))))</f>
        <v>0</v>
      </c>
      <c r="L889" s="57"/>
      <c r="M889" s="54" t="s">
        <v>62</v>
      </c>
      <c r="O889" s="53">
        <f>IF(AND(P889=0,P889&lt;=0),0,IF(AND(P889&gt;0,P889&lt;=2),1,IF(AND(P889&gt;2,P889&lt;=4),2,IF(AND(P889&gt;4,P889&lt;=6),3,IF(AND(P889&gt;6,P889&lt;=8),4,IF(AND(P889&gt;8,P889&lt;=10),5,IF(AND(P889&gt;10,P889&lt;=12),6,IF(AND(P889&gt;12,P889&lt;=14),7,IF(AND(P889&gt;14,P889&lt;=16),8,IF(AND(P889&gt;16,P889&lt;=18),9,10))))))))))</f>
        <v>0</v>
      </c>
      <c r="P889" s="57"/>
      <c r="Q889" s="54" t="s">
        <v>62</v>
      </c>
      <c r="S889" s="53">
        <f>IF(AND(T889=0,T889&lt;=0),0,IF(AND(T889&gt;0,T889&lt;=2),1,IF(AND(T889&gt;2,T889&lt;=4),2,IF(AND(T889&gt;4,T889&lt;=6),3,IF(AND(T889&gt;6,T889&lt;=8),4,IF(AND(T889&gt;8,T889&lt;=10),5,IF(AND(T889&gt;10,T889&lt;=12),6,IF(AND(T889&gt;12,T889&lt;=14),7,IF(AND(T889&gt;14,T889&lt;=16),8,IF(AND(T889&gt;16,T889&lt;=18),9,10))))))))))</f>
        <v>0</v>
      </c>
      <c r="T889" s="57"/>
      <c r="U889" s="54" t="s">
        <v>62</v>
      </c>
      <c r="W889" s="53">
        <f>IF(AND(X889=0,X889&lt;=0),0,IF(AND(X889&gt;0,X889&lt;=2),1,IF(AND(X889&gt;2,X889&lt;=4),2,IF(AND(X889&gt;4,X889&lt;=6),3,IF(AND(X889&gt;6,X889&lt;=8),4,IF(AND(X889&gt;8,X889&lt;=10),5,IF(AND(X889&gt;10,X889&lt;=12),6,IF(AND(X889&gt;12,X889&lt;=14),7,IF(AND(X889&gt;14,X889&lt;=16),8,IF(AND(X889&gt;16,X889&lt;=18),9,10))))))))))</f>
        <v>0</v>
      </c>
      <c r="X889" s="57"/>
      <c r="Y889" s="54" t="s">
        <v>62</v>
      </c>
      <c r="AA889" s="53">
        <f>IF(AND(AB889=0,AB889&lt;=0),0,IF(AND(AB889&gt;0,AB889&lt;=2),1,IF(AND(AB889&gt;2,AB889&lt;=4),2,IF(AND(AB889&gt;4,AB889&lt;=6),3,IF(AND(AB889&gt;6,AB889&lt;=8),4,IF(AND(AB889&gt;8,AB889&lt;=10),5,IF(AND(AB889&gt;10,AB889&lt;=12),6,IF(AND(AB889&gt;12,AB889&lt;=14),7,IF(AND(AB889&gt;14,AB889&lt;=16),8,IF(AND(AB889&gt;16,AB889&lt;=18),9,10))))))))))</f>
        <v>0</v>
      </c>
      <c r="AB889" s="57"/>
      <c r="AC889" s="54" t="s">
        <v>62</v>
      </c>
      <c r="AE889" s="53">
        <f>IF(AND(AF889=0,AF889&lt;=0),0,IF(AND(AF889&gt;0,AF889&lt;=2),1,IF(AND(AF889&gt;2,AF889&lt;=4),2,IF(AND(AF889&gt;4,AF889&lt;=6),3,IF(AND(AF889&gt;6,AF889&lt;=8),4,IF(AND(AF889&gt;8,AF889&lt;=10),5,IF(AND(AF889&gt;10,AF889&lt;=12),6,IF(AND(AF889&gt;12,AF889&lt;=14),7,IF(AND(AF889&gt;14,AF889&lt;=16),8,IF(AND(AF889&gt;16,AF889&lt;=18),9,10))))))))))</f>
        <v>0</v>
      </c>
      <c r="AF889" s="57"/>
      <c r="AG889" s="54" t="s">
        <v>62</v>
      </c>
      <c r="AM889" s="53">
        <f>IF(AND(AN889=0,AN889&lt;=0),0,IF(AND(AN889&gt;0,AN889&lt;=2),1,IF(AND(AN889&gt;2,AN889&lt;=4),2,IF(AND(AN889&gt;4,AN889&lt;=6),3,IF(AND(AN889&gt;6,AN889&lt;=8),4,IF(AND(AN889&gt;8,AN889&lt;=10),5,IF(AND(AN889&gt;10,AN889&lt;=12),6,IF(AND(AN889&gt;12,AN889&lt;=14),7,IF(AND(AN889&gt;14,AN889&lt;=16),8,IF(AND(AN889&gt;16,AN889&lt;=18),9,10))))))))))</f>
        <v>0</v>
      </c>
      <c r="AN889" s="57"/>
      <c r="AO889" s="54" t="s">
        <v>62</v>
      </c>
    </row>
    <row r="890" spans="2:41" ht="30" customHeight="1" x14ac:dyDescent="0.25">
      <c r="B890" s="29" t="s">
        <v>87</v>
      </c>
      <c r="C890" s="29" t="s">
        <v>93</v>
      </c>
      <c r="D890" s="1" t="s">
        <v>9</v>
      </c>
      <c r="E890" s="2" t="s">
        <v>8</v>
      </c>
      <c r="F890" s="30"/>
      <c r="G890" s="76">
        <f>H890</f>
        <v>6</v>
      </c>
      <c r="H890" s="77">
        <v>6</v>
      </c>
      <c r="I890" s="73" t="str">
        <f>IF(G890=0,"SIN DATOS",IF(AND(G890&gt;0,G890&lt;=6),"ORDENADO",IF(AND(G890&gt;6,G890&lt;=11),"ORDENADO/BUENA PRESENTACIÓN",IF(AND(G890&gt;11,G890&lt;=15),"ODENADO/BUENA PRESENTACION/MAYORES ARGUMENTO","EXCELENTE"))))</f>
        <v>ORDENADO</v>
      </c>
      <c r="J890" s="78"/>
      <c r="K890" s="76">
        <f>L890</f>
        <v>6</v>
      </c>
      <c r="L890" s="77">
        <v>6</v>
      </c>
      <c r="M890" s="73" t="str">
        <f>IF(K890=0,"SIN DATOS",IF(AND(K890&gt;0,K890&lt;=6),"ORDENADO",IF(AND(K890&gt;6,K890&lt;=11),"ORDENADO/BUENA PRESENTACIÓN",IF(AND(K890&gt;11,K890&lt;=15),"ODENADO/BUENA PRESENTACION/MAYORES ARGUMENTO","EXCELENTE"))))</f>
        <v>ORDENADO</v>
      </c>
      <c r="N890" s="78"/>
      <c r="O890" s="76">
        <f>P890</f>
        <v>5</v>
      </c>
      <c r="P890" s="77">
        <v>5</v>
      </c>
      <c r="Q890" s="73" t="str">
        <f>IF(O890=0,"SIN DATOS",IF(AND(O890&gt;0,O890&lt;=6),"ORDENADO",IF(AND(O890&gt;6,O890&lt;=11),"ORDENADO/BUENA PRESENTACIÓN",IF(AND(O890&gt;11,O890&lt;=15),"ODENADO/BUENA PRESENTACION/MAYORES ARGUMENTO","EXCELENTE"))))</f>
        <v>ORDENADO</v>
      </c>
      <c r="R890" s="78"/>
      <c r="S890" s="76">
        <f>T890</f>
        <v>5</v>
      </c>
      <c r="T890" s="77">
        <v>5</v>
      </c>
      <c r="U890" s="73" t="str">
        <f>IF(S890=0,"SIN DATOS",IF(AND(S890&gt;0,S890&lt;=6),"ORDENADO",IF(AND(S890&gt;6,S890&lt;=11),"ORDENADO/BUENA PRESENTACIÓN",IF(AND(S890&gt;11,S890&lt;=15),"ODENADO/BUENA PRESENTACION/MAYORES ARGUMENTO","EXCELENTE"))))</f>
        <v>ORDENADO</v>
      </c>
      <c r="V890" s="78"/>
      <c r="W890" s="76">
        <f>X890</f>
        <v>5</v>
      </c>
      <c r="X890" s="77">
        <v>5</v>
      </c>
      <c r="Y890" s="73" t="str">
        <f>IF(W890=0,"SIN DATOS",IF(AND(W890&gt;0,W890&lt;=6),"ORDENADO",IF(AND(W890&gt;6,W890&lt;=11),"ORDENADO/BUENA PRESENTACIÓN",IF(AND(W890&gt;11,W890&lt;=15),"ODENADO/BUENA PRESENTACION/MAYORES ARGUMENTO","EXCELENTE"))))</f>
        <v>ORDENADO</v>
      </c>
      <c r="Z890" s="78"/>
      <c r="AA890" s="76">
        <f>AB890</f>
        <v>5</v>
      </c>
      <c r="AB890" s="77">
        <v>5</v>
      </c>
      <c r="AC890" s="73" t="str">
        <f>IF(AA890=0,"SIN DATOS",IF(AND(AA890&gt;0,AA890&lt;=6),"ORDENADO",IF(AND(AA890&gt;6,AA890&lt;=11),"ORDENADO/BUENA PRESENTACIÓN",IF(AND(AA890&gt;11,AA890&lt;=15),"ODENADO/BUENA PRESENTACION/MAYORES ARGUMENTO","EXCELENTE"))))</f>
        <v>ORDENADO</v>
      </c>
      <c r="AE890" s="76">
        <f>AF890</f>
        <v>5</v>
      </c>
      <c r="AF890" s="77">
        <v>5</v>
      </c>
      <c r="AG890" s="73" t="str">
        <f>IF(AE890=0,"SIN DATOS",IF(AND(AE890&gt;0,AE890&lt;=6),"ORDENADO",IF(AND(AE890&gt;6,AE890&lt;=11),"ORDENADO/BUENA PRESENTACIÓN",IF(AND(AE890&gt;11,AE890&lt;=15),"ODENADO/BUENA PRESENTACION/MAYORES ARGUMENTO","EXCELENTE"))))</f>
        <v>ORDENADO</v>
      </c>
      <c r="AL890" s="78"/>
      <c r="AM890" s="76">
        <f>AN890</f>
        <v>5</v>
      </c>
      <c r="AN890" s="77">
        <v>5</v>
      </c>
      <c r="AO890" s="73" t="str">
        <f>IF(AM890=0,"SIN DATOS",IF(AND(AM890&gt;0,AM890&lt;=6),"ORDENADO",IF(AND(AM890&gt;6,AM890&lt;=11),"ORDENADO/BUENA PRESENTACIÓN",IF(AND(AM890&gt;11,AM890&lt;=15),"ODENADO/BUENA PRESENTACION/MAYORES ARGUMENTO","EXCELENTE"))))</f>
        <v>ORDENADO</v>
      </c>
    </row>
    <row r="891" spans="2:41" ht="30" customHeight="1" x14ac:dyDescent="0.25">
      <c r="B891" s="29" t="s">
        <v>87</v>
      </c>
      <c r="C891" s="29" t="s">
        <v>93</v>
      </c>
      <c r="D891" s="1" t="s">
        <v>63</v>
      </c>
      <c r="E891" s="2" t="s">
        <v>10</v>
      </c>
      <c r="F891" s="30"/>
      <c r="G891" s="53">
        <f>H891</f>
        <v>0</v>
      </c>
      <c r="H891" s="57"/>
      <c r="I891" s="56"/>
      <c r="K891" s="53">
        <f>L891</f>
        <v>0</v>
      </c>
      <c r="L891" s="57"/>
      <c r="M891" s="56"/>
      <c r="O891" s="53">
        <f>P891</f>
        <v>0</v>
      </c>
      <c r="P891" s="57"/>
      <c r="Q891" s="56"/>
      <c r="S891" s="53">
        <f>T891</f>
        <v>0</v>
      </c>
      <c r="T891" s="57"/>
      <c r="U891" s="56"/>
      <c r="W891" s="53">
        <f>X891</f>
        <v>0</v>
      </c>
      <c r="X891" s="57"/>
      <c r="Y891" s="56"/>
      <c r="AA891" s="53">
        <f>AB891</f>
        <v>0</v>
      </c>
      <c r="AB891" s="57"/>
      <c r="AC891" s="56"/>
      <c r="AE891" s="53">
        <f>AF891</f>
        <v>0</v>
      </c>
      <c r="AF891" s="57"/>
      <c r="AG891" s="56"/>
      <c r="AM891" s="53">
        <f>AN891</f>
        <v>0</v>
      </c>
      <c r="AN891" s="57"/>
      <c r="AO891" s="56"/>
    </row>
    <row r="892" spans="2:41" ht="15" customHeight="1" x14ac:dyDescent="0.25">
      <c r="B892" s="29" t="s">
        <v>87</v>
      </c>
      <c r="C892" s="29" t="s">
        <v>93</v>
      </c>
      <c r="D892" s="1" t="s">
        <v>80</v>
      </c>
      <c r="E892" s="2" t="s">
        <v>64</v>
      </c>
      <c r="F892" s="33"/>
      <c r="G892" s="64">
        <f>IF(H892=0,0,H892*50)</f>
        <v>0</v>
      </c>
      <c r="H892" s="63"/>
      <c r="I892" s="58" t="s">
        <v>66</v>
      </c>
      <c r="K892" s="64">
        <f>IF(L892=0,0,L892*50)</f>
        <v>0</v>
      </c>
      <c r="L892" s="63"/>
      <c r="M892" s="58" t="s">
        <v>66</v>
      </c>
      <c r="O892" s="64">
        <f>IF(P892=0,0,P892*50)</f>
        <v>0</v>
      </c>
      <c r="P892" s="63"/>
      <c r="Q892" s="58" t="s">
        <v>66</v>
      </c>
      <c r="S892" s="64">
        <f>IF(T892=0,0,T892*50)</f>
        <v>0</v>
      </c>
      <c r="T892" s="63"/>
      <c r="U892" s="58" t="s">
        <v>66</v>
      </c>
      <c r="W892" s="64">
        <f>IF(X892=0,0,X892*50)</f>
        <v>0</v>
      </c>
      <c r="X892" s="63"/>
      <c r="Y892" s="58" t="s">
        <v>66</v>
      </c>
      <c r="AA892" s="64">
        <f>IF(AB892=0,0,AB892*50)</f>
        <v>0</v>
      </c>
      <c r="AB892" s="63"/>
      <c r="AC892" s="58" t="s">
        <v>66</v>
      </c>
      <c r="AE892" s="64">
        <f>IF(AF892=0,0,AF892*50)</f>
        <v>0</v>
      </c>
      <c r="AF892" s="63"/>
      <c r="AG892" s="58" t="s">
        <v>66</v>
      </c>
      <c r="AM892" s="64">
        <f>IF(AN892=0,0,AN892*50)</f>
        <v>0</v>
      </c>
      <c r="AN892" s="63"/>
      <c r="AO892" s="58" t="s">
        <v>66</v>
      </c>
    </row>
    <row r="893" spans="2:41" ht="15" customHeight="1" x14ac:dyDescent="0.25">
      <c r="B893" s="29"/>
      <c r="C893" s="29"/>
      <c r="D893" s="42"/>
      <c r="E893" s="2"/>
      <c r="F893" s="43"/>
      <c r="G893" s="55"/>
      <c r="H893" s="55"/>
      <c r="I893" s="54"/>
      <c r="K893" s="55"/>
      <c r="L893" s="55"/>
      <c r="M893" s="54"/>
      <c r="O893" s="55"/>
      <c r="P893" s="55"/>
      <c r="Q893" s="54"/>
      <c r="S893" s="55"/>
      <c r="T893" s="55"/>
      <c r="U893" s="54"/>
      <c r="W893" s="55"/>
      <c r="X893" s="55"/>
      <c r="Y893" s="54"/>
      <c r="AA893" s="55"/>
      <c r="AB893" s="55"/>
      <c r="AC893" s="54"/>
      <c r="AE893" s="55"/>
      <c r="AF893" s="55"/>
      <c r="AG893" s="54"/>
      <c r="AM893" s="55"/>
      <c r="AN893" s="55"/>
      <c r="AO893" s="54"/>
    </row>
    <row r="894" spans="2:41" ht="15.75" x14ac:dyDescent="0.25">
      <c r="B894" s="29"/>
      <c r="C894" s="29"/>
      <c r="D894" s="2" t="s">
        <v>50</v>
      </c>
      <c r="E894" s="2"/>
      <c r="F894" s="30"/>
      <c r="G894" s="84">
        <f>SUM(G884:G891)</f>
        <v>33</v>
      </c>
      <c r="H894" s="85">
        <f>VLOOKUP(G894,PAGO,2,FALSE)</f>
        <v>160</v>
      </c>
      <c r="I894" s="86" t="s">
        <v>68</v>
      </c>
      <c r="K894" s="84">
        <f>SUM(K884:K891)</f>
        <v>35</v>
      </c>
      <c r="L894" s="85">
        <f>VLOOKUP(K894,PAGO,2,FALSE)</f>
        <v>170</v>
      </c>
      <c r="M894" s="86" t="s">
        <v>68</v>
      </c>
      <c r="O894" s="84">
        <f>SUM(O884:O891)</f>
        <v>39</v>
      </c>
      <c r="P894" s="85">
        <f>VLOOKUP(O894,PAGO,2,FALSE)</f>
        <v>190</v>
      </c>
      <c r="Q894" s="86" t="s">
        <v>68</v>
      </c>
      <c r="S894" s="84">
        <f>SUM(S884:S891)</f>
        <v>29</v>
      </c>
      <c r="T894" s="85">
        <f>VLOOKUP(S894,PAGO,2,FALSE)</f>
        <v>140</v>
      </c>
      <c r="U894" s="86" t="s">
        <v>68</v>
      </c>
      <c r="W894" s="84">
        <f>SUM(W884:W891)</f>
        <v>23</v>
      </c>
      <c r="X894" s="85">
        <f>VLOOKUP(W894,PAGO,2,FALSE)</f>
        <v>110</v>
      </c>
      <c r="Y894" s="86" t="s">
        <v>68</v>
      </c>
      <c r="AA894" s="84">
        <f>SUM(AA884:AA891)</f>
        <v>34</v>
      </c>
      <c r="AB894" s="85">
        <f>VLOOKUP(AA894,PAGO,2,FALSE)</f>
        <v>165</v>
      </c>
      <c r="AC894" s="86" t="s">
        <v>68</v>
      </c>
      <c r="AE894" s="84">
        <f>SUM(AE884:AE891)</f>
        <v>41</v>
      </c>
      <c r="AF894" s="85">
        <f>VLOOKUP(AE894,PAGO,2,FALSE)</f>
        <v>200</v>
      </c>
      <c r="AG894" s="86" t="s">
        <v>68</v>
      </c>
      <c r="AM894" s="84">
        <f>SUM(AM884:AM891)</f>
        <v>29</v>
      </c>
      <c r="AN894" s="85">
        <f>VLOOKUP(AM894,PAGO,2,FALSE)</f>
        <v>140</v>
      </c>
      <c r="AO894" s="86" t="s">
        <v>68</v>
      </c>
    </row>
    <row r="895" spans="2:41" ht="16.5" thickBot="1" x14ac:dyDescent="0.3">
      <c r="B895" s="80"/>
      <c r="C895" s="80"/>
      <c r="D895" s="81"/>
      <c r="E895" s="81"/>
      <c r="F895" s="82"/>
      <c r="G895" s="163">
        <f>IF(G888=0,-25,0)</f>
        <v>0</v>
      </c>
      <c r="H895" s="164"/>
      <c r="I895" s="87" t="s">
        <v>88</v>
      </c>
      <c r="K895" s="163">
        <f>IF(K888=0,-25,0)</f>
        <v>0</v>
      </c>
      <c r="L895" s="164"/>
      <c r="M895" s="87" t="s">
        <v>88</v>
      </c>
      <c r="O895" s="163">
        <f>IF(O888=0,-25,0)</f>
        <v>0</v>
      </c>
      <c r="P895" s="164"/>
      <c r="Q895" s="87" t="s">
        <v>88</v>
      </c>
      <c r="S895" s="163">
        <f>IF(S888=0,-25,0)</f>
        <v>0</v>
      </c>
      <c r="T895" s="164"/>
      <c r="U895" s="87" t="s">
        <v>88</v>
      </c>
      <c r="W895" s="163">
        <f>IF(W888=0,-25,0)</f>
        <v>-25</v>
      </c>
      <c r="X895" s="164"/>
      <c r="Y895" s="87" t="s">
        <v>88</v>
      </c>
      <c r="AA895" s="163">
        <f>IF(AA888=0,-25,0)</f>
        <v>0</v>
      </c>
      <c r="AB895" s="164"/>
      <c r="AC895" s="87" t="s">
        <v>88</v>
      </c>
      <c r="AE895" s="163">
        <f>IF(AE888=0,-25,0)</f>
        <v>0</v>
      </c>
      <c r="AF895" s="164"/>
      <c r="AG895" s="87" t="s">
        <v>88</v>
      </c>
      <c r="AM895" s="163">
        <f>IF(AM888=0,-25,0)</f>
        <v>0</v>
      </c>
      <c r="AN895" s="164"/>
      <c r="AO895" s="87" t="s">
        <v>88</v>
      </c>
    </row>
    <row r="896" spans="2:41" ht="19.5" thickBot="1" x14ac:dyDescent="0.3">
      <c r="D896" s="154" t="s">
        <v>67</v>
      </c>
      <c r="E896" s="155"/>
      <c r="G896" s="156">
        <f>+G892+H894+G895</f>
        <v>160</v>
      </c>
      <c r="H896" s="157"/>
      <c r="I896" s="83" t="s">
        <v>69</v>
      </c>
      <c r="J896" s="71"/>
      <c r="K896" s="156">
        <f>+K892+L894+K895</f>
        <v>170</v>
      </c>
      <c r="L896" s="157"/>
      <c r="M896" s="83" t="s">
        <v>69</v>
      </c>
      <c r="N896" s="71"/>
      <c r="O896" s="156">
        <f>+O892+P894+O895</f>
        <v>190</v>
      </c>
      <c r="P896" s="157"/>
      <c r="Q896" s="83" t="s">
        <v>69</v>
      </c>
      <c r="R896" s="71"/>
      <c r="S896" s="156">
        <f>+S892+T894+S895</f>
        <v>140</v>
      </c>
      <c r="T896" s="157"/>
      <c r="U896" s="83" t="s">
        <v>69</v>
      </c>
      <c r="V896" s="71"/>
      <c r="W896" s="156">
        <f>+W892+X894+W895</f>
        <v>85</v>
      </c>
      <c r="X896" s="157"/>
      <c r="Y896" s="83" t="s">
        <v>69</v>
      </c>
      <c r="Z896" s="71"/>
      <c r="AA896" s="156">
        <f>+AA892+AB894+AA895</f>
        <v>165</v>
      </c>
      <c r="AB896" s="157"/>
      <c r="AC896" s="83" t="s">
        <v>69</v>
      </c>
      <c r="AE896" s="156">
        <f>+AE892+AF894+AE895</f>
        <v>200</v>
      </c>
      <c r="AF896" s="157"/>
      <c r="AG896" s="83" t="s">
        <v>69</v>
      </c>
      <c r="AL896" s="71"/>
      <c r="AM896" s="156">
        <f>+AM892+AN894+AM895</f>
        <v>140</v>
      </c>
      <c r="AN896" s="157"/>
      <c r="AO896" s="83" t="s">
        <v>69</v>
      </c>
    </row>
    <row r="900" spans="2:41" ht="26.25" x14ac:dyDescent="0.4">
      <c r="B900" s="51" t="s">
        <v>78</v>
      </c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  <c r="AA900" s="51"/>
      <c r="AB900" s="51"/>
      <c r="AC900" s="51"/>
      <c r="AD900" s="51"/>
      <c r="AE900" s="51"/>
      <c r="AF900" s="51"/>
      <c r="AG900" s="51"/>
      <c r="AL900" s="51"/>
      <c r="AM900" s="51"/>
      <c r="AN900" s="51"/>
      <c r="AO900" s="51"/>
    </row>
    <row r="902" spans="2:41" ht="18.75" x14ac:dyDescent="0.3">
      <c r="B902" s="39" t="s">
        <v>46</v>
      </c>
      <c r="C902" s="39" t="s">
        <v>47</v>
      </c>
      <c r="D902" s="90" t="s">
        <v>48</v>
      </c>
      <c r="E902" s="91"/>
      <c r="F902" s="40"/>
      <c r="G902" s="160" t="s">
        <v>55</v>
      </c>
      <c r="H902" s="161"/>
      <c r="I902" s="162"/>
      <c r="J902" s="40"/>
      <c r="K902" s="160" t="s">
        <v>54</v>
      </c>
      <c r="L902" s="161"/>
      <c r="M902" s="162"/>
      <c r="O902" s="160" t="s">
        <v>56</v>
      </c>
      <c r="P902" s="161"/>
      <c r="Q902" s="162"/>
      <c r="R902" s="40"/>
      <c r="S902" s="160" t="s">
        <v>57</v>
      </c>
      <c r="T902" s="161"/>
      <c r="U902" s="162"/>
      <c r="V902" s="40"/>
      <c r="W902" s="160" t="s">
        <v>58</v>
      </c>
      <c r="X902" s="161"/>
      <c r="Y902" s="162"/>
      <c r="Z902" s="40"/>
      <c r="AA902" s="160" t="s">
        <v>59</v>
      </c>
      <c r="AB902" s="161"/>
      <c r="AC902" s="162"/>
      <c r="AE902" s="160" t="s">
        <v>89</v>
      </c>
      <c r="AF902" s="161"/>
      <c r="AG902" s="162"/>
      <c r="AL902" s="40"/>
      <c r="AM902" s="160" t="s">
        <v>57</v>
      </c>
      <c r="AN902" s="161"/>
      <c r="AO902" s="162"/>
    </row>
    <row r="903" spans="2:41" ht="18.75" x14ac:dyDescent="0.3">
      <c r="B903" s="41"/>
      <c r="C903" s="41"/>
      <c r="D903" s="74"/>
      <c r="E903" s="75"/>
      <c r="F903" s="40"/>
      <c r="G903" s="59" t="s">
        <v>76</v>
      </c>
      <c r="H903" s="59" t="s">
        <v>75</v>
      </c>
      <c r="I903" s="60" t="s">
        <v>49</v>
      </c>
      <c r="J903" s="40"/>
      <c r="K903" s="59" t="s">
        <v>76</v>
      </c>
      <c r="L903" s="59" t="s">
        <v>75</v>
      </c>
      <c r="M903" s="60" t="s">
        <v>49</v>
      </c>
      <c r="N903" s="61"/>
      <c r="O903" s="59" t="s">
        <v>76</v>
      </c>
      <c r="P903" s="59" t="s">
        <v>75</v>
      </c>
      <c r="Q903" s="60" t="s">
        <v>49</v>
      </c>
      <c r="R903" s="62"/>
      <c r="S903" s="59" t="s">
        <v>76</v>
      </c>
      <c r="T903" s="59" t="s">
        <v>75</v>
      </c>
      <c r="U903" s="60" t="s">
        <v>49</v>
      </c>
      <c r="V903" s="62"/>
      <c r="W903" s="59" t="s">
        <v>76</v>
      </c>
      <c r="X903" s="59" t="s">
        <v>75</v>
      </c>
      <c r="Y903" s="60" t="s">
        <v>49</v>
      </c>
      <c r="Z903" s="62"/>
      <c r="AA903" s="59" t="s">
        <v>76</v>
      </c>
      <c r="AB903" s="59" t="s">
        <v>75</v>
      </c>
      <c r="AC903" s="60" t="s">
        <v>49</v>
      </c>
      <c r="AE903" s="59" t="s">
        <v>76</v>
      </c>
      <c r="AF903" s="59" t="s">
        <v>75</v>
      </c>
      <c r="AG903" s="60" t="s">
        <v>49</v>
      </c>
      <c r="AL903" s="62"/>
      <c r="AM903" s="59" t="s">
        <v>76</v>
      </c>
      <c r="AN903" s="59" t="s">
        <v>75</v>
      </c>
      <c r="AO903" s="60" t="s">
        <v>49</v>
      </c>
    </row>
    <row r="904" spans="2:41" x14ac:dyDescent="0.25">
      <c r="B904" s="24"/>
      <c r="C904" s="24"/>
      <c r="D904" s="25"/>
      <c r="E904" s="26"/>
      <c r="F904" s="27"/>
      <c r="G904" s="72"/>
      <c r="H904" s="72"/>
      <c r="I904" s="72"/>
      <c r="J904" s="72"/>
      <c r="K904" s="28"/>
      <c r="L904" s="28"/>
      <c r="M904" s="28"/>
      <c r="O904" s="28"/>
      <c r="P904" s="28"/>
      <c r="Q904" s="28"/>
      <c r="S904" s="28"/>
      <c r="T904" s="28"/>
      <c r="U904" s="28"/>
      <c r="W904" s="28"/>
      <c r="X904" s="28"/>
      <c r="Y904" s="28"/>
      <c r="AA904" s="28"/>
      <c r="AB904" s="28"/>
      <c r="AC904" s="28"/>
      <c r="AE904" s="28"/>
      <c r="AF904" s="28"/>
      <c r="AG904" s="28"/>
      <c r="AM904" s="28"/>
      <c r="AN904" s="28"/>
      <c r="AO904" s="28"/>
    </row>
    <row r="905" spans="2:41" ht="30" customHeight="1" x14ac:dyDescent="0.25">
      <c r="B905" s="29" t="s">
        <v>87</v>
      </c>
      <c r="C905" s="29" t="s">
        <v>92</v>
      </c>
      <c r="D905" s="1" t="s">
        <v>0</v>
      </c>
      <c r="E905" s="2" t="s">
        <v>1</v>
      </c>
      <c r="F905" s="30"/>
      <c r="G905" s="53">
        <f>IF(AND(H905=0,H905&lt;=0),0,IF(AND(H905&gt;0,H905&lt;=5),3,IF(AND(H905&gt;5,H905&lt;=10),5,IF(AND(H905&gt;10,H905&lt;=15),7,IF(AND(H905&gt;15,H905&lt;=20),9,IF(AND(H905&gt;20,H905&lt;=30),11,IF(AND(H905&gt;30,H905&lt;=40),13,IF(AND(H905&gt;40,H905&lt;=50),15,IF(AND(H905&gt;50,H905&lt;=65),17,IF(AND(H905&gt;65,H905&lt;=80),19,21))))))))))</f>
        <v>13</v>
      </c>
      <c r="H905" s="57">
        <v>40</v>
      </c>
      <c r="I905" s="54" t="s">
        <v>51</v>
      </c>
      <c r="K905" s="53">
        <f>IF(AND(L905=0,L905&lt;=0),0,IF(AND(L905&gt;0,L905&lt;=5),3,IF(AND(L905&gt;5,L905&lt;=10),5,IF(AND(L905&gt;10,L905&lt;=15),7,IF(AND(L905&gt;15,L905&lt;=20),9,IF(AND(L905&gt;20,L905&lt;=30),11,IF(AND(L905&gt;30,L905&lt;=40),13,IF(AND(L905&gt;40,L905&lt;=50),15,IF(AND(L905&gt;50,L905&lt;=65),17,IF(AND(L905&gt;65,L905&lt;=80),19,21))))))))))</f>
        <v>17</v>
      </c>
      <c r="L905" s="57">
        <v>53</v>
      </c>
      <c r="M905" s="54" t="s">
        <v>51</v>
      </c>
      <c r="O905" s="53">
        <f>IF(AND(P905=0,P905&lt;=0),0,IF(AND(P905&gt;0,P905&lt;=5),3,IF(AND(P905&gt;5,P905&lt;=10),5,IF(AND(P905&gt;10,P905&lt;=15),7,IF(AND(P905&gt;15,P905&lt;=20),9,IF(AND(P905&gt;20,P905&lt;=30),11,IF(AND(P905&gt;30,P905&lt;=40),13,IF(AND(P905&gt;40,P905&lt;=50),15,IF(AND(P905&gt;50,P905&lt;=65),17,IF(AND(P905&gt;65,P905&lt;=80),19,21))))))))))</f>
        <v>21</v>
      </c>
      <c r="P905" s="57">
        <v>87</v>
      </c>
      <c r="Q905" s="54" t="s">
        <v>51</v>
      </c>
      <c r="S905" s="53">
        <f>IF(AND(T905=0,T905&lt;=0),0,IF(AND(T905&gt;0,T905&lt;=5),3,IF(AND(T905&gt;5,T905&lt;=10),5,IF(AND(T905&gt;10,T905&lt;=15),7,IF(AND(T905&gt;15,T905&lt;=20),9,IF(AND(T905&gt;20,T905&lt;=30),11,IF(AND(T905&gt;30,T905&lt;=40),13,IF(AND(T905&gt;40,T905&lt;=50),15,IF(AND(T905&gt;50,T905&lt;=65),17,IF(AND(T905&gt;65,T905&lt;=80),19,21))))))))))</f>
        <v>13</v>
      </c>
      <c r="T905" s="57">
        <v>36</v>
      </c>
      <c r="U905" s="54" t="s">
        <v>51</v>
      </c>
      <c r="W905" s="53">
        <f>IF(AND(X905=0,X905&lt;=0),0,IF(AND(X905&gt;0,X905&lt;=5),3,IF(AND(X905&gt;5,X905&lt;=10),5,IF(AND(X905&gt;10,X905&lt;=15),7,IF(AND(X905&gt;15,X905&lt;=20),9,IF(AND(X905&gt;20,X905&lt;=30),11,IF(AND(X905&gt;30,X905&lt;=40),13,IF(AND(X905&gt;40,X905&lt;=50),15,IF(AND(X905&gt;50,X905&lt;=65),17,IF(AND(X905&gt;65,X905&lt;=80),19,21))))))))))</f>
        <v>15</v>
      </c>
      <c r="X905" s="57">
        <v>46</v>
      </c>
      <c r="Y905" s="54" t="s">
        <v>51</v>
      </c>
      <c r="AA905" s="53">
        <f>IF(AND(AB905=0,AB905&lt;=0),0,IF(AND(AB905&gt;0,AB905&lt;=5),3,IF(AND(AB905&gt;5,AB905&lt;=10),5,IF(AND(AB905&gt;10,AB905&lt;=15),7,IF(AND(AB905&gt;15,AB905&lt;=20),9,IF(AND(AB905&gt;20,AB905&lt;=30),11,IF(AND(AB905&gt;30,AB905&lt;=40),13,IF(AND(AB905&gt;40,AB905&lt;=50),15,IF(AND(AB905&gt;50,AB905&lt;=65),17,IF(AND(AB905&gt;65,AB905&lt;=80),19,21))))))))))</f>
        <v>9</v>
      </c>
      <c r="AB905" s="57">
        <v>17</v>
      </c>
      <c r="AC905" s="54" t="s">
        <v>51</v>
      </c>
      <c r="AE905" s="53">
        <f>IF(AND(AF905=0,AF905&lt;=0),0,IF(AND(AF905&gt;0,AF905&lt;=5),3,IF(AND(AF905&gt;5,AF905&lt;=10),5,IF(AND(AF905&gt;10,AF905&lt;=15),7,IF(AND(AF905&gt;15,AF905&lt;=20),9,IF(AND(AF905&gt;20,AF905&lt;=30),11,IF(AND(AF905&gt;30,AF905&lt;=40),13,IF(AND(AF905&gt;40,AF905&lt;=50),15,IF(AND(AF905&gt;50,AF905&lt;=65),17,IF(AND(AF905&gt;65,AF905&lt;=80),19,21))))))))))</f>
        <v>21</v>
      </c>
      <c r="AF905" s="57">
        <v>98</v>
      </c>
      <c r="AG905" s="54" t="s">
        <v>51</v>
      </c>
      <c r="AM905" s="53">
        <f>IF(AND(AN905=0,AN905&lt;=0),0,IF(AND(AN905&gt;0,AN905&lt;=5),3,IF(AND(AN905&gt;5,AN905&lt;=10),5,IF(AND(AN905&gt;10,AN905&lt;=15),7,IF(AND(AN905&gt;15,AN905&lt;=20),9,IF(AND(AN905&gt;20,AN905&lt;=30),11,IF(AND(AN905&gt;30,AN905&lt;=40),13,IF(AND(AN905&gt;40,AN905&lt;=50),15,IF(AND(AN905&gt;50,AN905&lt;=65),17,IF(AND(AN905&gt;65,AN905&lt;=80),19,21))))))))))</f>
        <v>13</v>
      </c>
      <c r="AN905" s="57">
        <v>36</v>
      </c>
      <c r="AO905" s="54" t="s">
        <v>51</v>
      </c>
    </row>
    <row r="906" spans="2:41" ht="30" customHeight="1" x14ac:dyDescent="0.25">
      <c r="B906" s="29" t="s">
        <v>87</v>
      </c>
      <c r="C906" s="29" t="s">
        <v>92</v>
      </c>
      <c r="D906" s="1" t="s">
        <v>2</v>
      </c>
      <c r="E906" s="2" t="s">
        <v>82</v>
      </c>
      <c r="F906" s="30"/>
      <c r="G906" s="53">
        <f>IF(AND(H906=0,H906&lt;=0),0,IF(AND(H906&gt;0,H906&lt;=5),3,IF(AND(H906&gt;5,H906&lt;=10),6,IF(AND(H906&gt;10,H906&lt;=15),9,IF(AND(H906&gt;15,H906&lt;=20),12,IF(AND(H906&gt;20,H906&lt;=25),15,IF(AND(H906&gt;25,H906&lt;=30),18,IF(AND(H906&gt;30,H906&lt;=35),21,IF(AND(H906&gt;35,H906&lt;=40),24,IF(AND(H906&gt;40,H906&lt;=45),27,30))))))))))</f>
        <v>3</v>
      </c>
      <c r="H906" s="57">
        <v>4</v>
      </c>
      <c r="I906" s="54" t="s">
        <v>83</v>
      </c>
      <c r="K906" s="53">
        <f>IF(AND(L906=0,L906&lt;=0),0,IF(AND(L906&gt;0,L906&lt;=5),3,IF(AND(L906&gt;5,L906&lt;=10),6,IF(AND(L906&gt;10,L906&lt;=15),9,IF(AND(L906&gt;15,L906&lt;=20),12,IF(AND(L906&gt;20,L906&lt;=25),15,IF(AND(L906&gt;25,L906&lt;=30),18,IF(AND(L906&gt;30,L906&lt;=35),21,IF(AND(L906&gt;35,L906&lt;=40),24,IF(AND(L906&gt;40,L906&lt;=45),27,30))))))))))</f>
        <v>6</v>
      </c>
      <c r="L906" s="57">
        <v>6</v>
      </c>
      <c r="M906" s="54" t="s">
        <v>83</v>
      </c>
      <c r="O906" s="53">
        <f>IF(AND(P906=0,P906&lt;=0),0,IF(AND(P906&gt;0,P906&lt;=5),3,IF(AND(P906&gt;5,P906&lt;=10),6,IF(AND(P906&gt;10,P906&lt;=15),9,IF(AND(P906&gt;15,P906&lt;=20),12,IF(AND(P906&gt;20,P906&lt;=25),15,IF(AND(P906&gt;25,P906&lt;=30),18,IF(AND(P906&gt;30,P906&lt;=35),21,IF(AND(P906&gt;35,P906&lt;=40),24,IF(AND(P906&gt;40,P906&lt;=45),27,30))))))))))</f>
        <v>6</v>
      </c>
      <c r="P906" s="57">
        <v>8</v>
      </c>
      <c r="Q906" s="54" t="s">
        <v>83</v>
      </c>
      <c r="S906" s="53">
        <f>IF(AND(T906=0,T906&lt;=0),0,IF(AND(T906&gt;0,T906&lt;=5),3,IF(AND(T906&gt;5,T906&lt;=10),6,IF(AND(T906&gt;10,T906&lt;=15),9,IF(AND(T906&gt;15,T906&lt;=20),12,IF(AND(T906&gt;20,T906&lt;=25),15,IF(AND(T906&gt;25,T906&lt;=30),18,IF(AND(T906&gt;30,T906&lt;=35),21,IF(AND(T906&gt;35,T906&lt;=40),24,IF(AND(T906&gt;40,T906&lt;=45),27,30))))))))))</f>
        <v>6</v>
      </c>
      <c r="T906" s="57">
        <v>6</v>
      </c>
      <c r="U906" s="54" t="s">
        <v>86</v>
      </c>
      <c r="W906" s="53">
        <f>IF(AND(X906=0,X906&lt;=0),0,IF(AND(X906&gt;0,X906&lt;=5),3,IF(AND(X906&gt;5,X906&lt;=10),6,IF(AND(X906&gt;10,X906&lt;=15),9,IF(AND(X906&gt;15,X906&lt;=20),12,IF(AND(X906&gt;20,X906&lt;=25),15,IF(AND(X906&gt;25,X906&lt;=30),18,IF(AND(X906&gt;30,X906&lt;=35),21,IF(AND(X906&gt;35,X906&lt;=40),24,IF(AND(X906&gt;40,X906&lt;=45),27,30))))))))))</f>
        <v>6</v>
      </c>
      <c r="X906" s="57">
        <v>8</v>
      </c>
      <c r="Y906" s="54" t="s">
        <v>83</v>
      </c>
      <c r="AA906" s="53">
        <f>IF(AND(AB906=0,AB906&lt;=0),0,IF(AND(AB906&gt;0,AB906&lt;=5),3,IF(AND(AB906&gt;5,AB906&lt;=10),6,IF(AND(AB906&gt;10,AB906&lt;=15),9,IF(AND(AB906&gt;15,AB906&lt;=20),12,IF(AND(AB906&gt;20,AB906&lt;=25),15,IF(AND(AB906&gt;25,AB906&lt;=30),18,IF(AND(AB906&gt;30,AB906&lt;=35),21,IF(AND(AB906&gt;35,AB906&lt;=40),24,IF(AND(AB906&gt;40,AB906&lt;=45),27,30))))))))))</f>
        <v>6</v>
      </c>
      <c r="AB906" s="57">
        <v>6</v>
      </c>
      <c r="AC906" s="54" t="s">
        <v>83</v>
      </c>
      <c r="AE906" s="53">
        <f>IF(AND(AF906=0,AF906&lt;=0),0,IF(AND(AF906&gt;0,AF906&lt;=5),3,IF(AND(AF906&gt;5,AF906&lt;=10),6,IF(AND(AF906&gt;10,AF906&lt;=15),9,IF(AND(AF906&gt;15,AF906&lt;=20),12,IF(AND(AF906&gt;20,AF906&lt;=25),15,IF(AND(AF906&gt;25,AF906&lt;=30),18,IF(AND(AF906&gt;30,AF906&lt;=35),21,IF(AND(AF906&gt;35,AF906&lt;=40),24,IF(AND(AF906&gt;40,AF906&lt;=45),27,30))))))))))</f>
        <v>6</v>
      </c>
      <c r="AF906" s="57">
        <v>8</v>
      </c>
      <c r="AG906" s="54" t="s">
        <v>83</v>
      </c>
      <c r="AM906" s="53">
        <f>IF(AND(AN906=0,AN906&lt;=0),0,IF(AND(AN906&gt;0,AN906&lt;=5),3,IF(AND(AN906&gt;5,AN906&lt;=10),6,IF(AND(AN906&gt;10,AN906&lt;=15),9,IF(AND(AN906&gt;15,AN906&lt;=20),12,IF(AND(AN906&gt;20,AN906&lt;=25),15,IF(AND(AN906&gt;25,AN906&lt;=30),18,IF(AND(AN906&gt;30,AN906&lt;=35),21,IF(AND(AN906&gt;35,AN906&lt;=40),24,IF(AND(AN906&gt;40,AN906&lt;=45),27,30))))))))))</f>
        <v>6</v>
      </c>
      <c r="AN906" s="57">
        <v>6</v>
      </c>
      <c r="AO906" s="54" t="s">
        <v>86</v>
      </c>
    </row>
    <row r="907" spans="2:41" ht="30" customHeight="1" x14ac:dyDescent="0.25">
      <c r="B907" s="29" t="s">
        <v>87</v>
      </c>
      <c r="C907" s="29" t="s">
        <v>92</v>
      </c>
      <c r="D907" s="1" t="s">
        <v>3</v>
      </c>
      <c r="E907" s="2" t="s">
        <v>81</v>
      </c>
      <c r="F907" s="30"/>
      <c r="G907" s="53">
        <f>IF(AND(H907=0,H907&lt;=0),0,IF(AND(H907&gt;0,H907&lt;=5),3,IF(AND(H907&gt;5,H907&lt;=10),5,IF(AND(H907&gt;10,H907&lt;=15),7,IF(AND(H907&gt;15,H907&lt;=20),9,IF(AND(H907&gt;20,H907&lt;=25),11,IF(AND(H907&gt;25,H907&lt;=30),13,IF(AND(H907&gt;30,H907&lt;=35),15,IF(AND(H907&gt;35,H907&lt;=40),17,IF(AND(H907&gt;40,H907&lt;=45),19,21))))))))))</f>
        <v>3</v>
      </c>
      <c r="H907" s="57">
        <v>4</v>
      </c>
      <c r="I907" s="54" t="s">
        <v>81</v>
      </c>
      <c r="K907" s="53">
        <f>IF(AND(L907=0,L907&lt;=0),0,IF(AND(L907&gt;0,L907&lt;=5),3,IF(AND(L907&gt;5,L907&lt;=10),5,IF(AND(L907&gt;10,L907&lt;=15),7,IF(AND(L907&gt;15,L907&lt;=20),9,IF(AND(L907&gt;20,L907&lt;=25),11,IF(AND(L907&gt;25,L907&lt;=30),13,IF(AND(L907&gt;30,L907&lt;=35),15,IF(AND(L907&gt;35,L907&lt;=40),17,IF(AND(L907&gt;40,L907&lt;=45),19,21))))))))))</f>
        <v>3</v>
      </c>
      <c r="L907" s="57">
        <v>5</v>
      </c>
      <c r="M907" s="54" t="s">
        <v>81</v>
      </c>
      <c r="O907" s="53">
        <f>IF(AND(P907=0,P907&lt;=0),0,IF(AND(P907&gt;0,P907&lt;=5),3,IF(AND(P907&gt;5,P907&lt;=10),5,IF(AND(P907&gt;10,P907&lt;=15),7,IF(AND(P907&gt;15,P907&lt;=20),9,IF(AND(P907&gt;20,P907&lt;=25),11,IF(AND(P907&gt;25,P907&lt;=30),13,IF(AND(P907&gt;30,P907&lt;=35),15,IF(AND(P907&gt;35,P907&lt;=40),17,IF(AND(P907&gt;40,P907&lt;=45),19,21))))))))))</f>
        <v>3</v>
      </c>
      <c r="P907" s="57">
        <v>4</v>
      </c>
      <c r="Q907" s="54" t="s">
        <v>81</v>
      </c>
      <c r="S907" s="53">
        <f>IF(AND(T907=0,T907&lt;=0),0,IF(AND(T907&gt;0,T907&lt;=5),3,IF(AND(T907&gt;5,T907&lt;=10),5,IF(AND(T907&gt;10,T907&lt;=15),7,IF(AND(T907&gt;15,T907&lt;=20),9,IF(AND(T907&gt;20,T907&lt;=25),11,IF(AND(T907&gt;25,T907&lt;=30),13,IF(AND(T907&gt;30,T907&lt;=35),15,IF(AND(T907&gt;35,T907&lt;=40),17,IF(AND(T907&gt;40,T907&lt;=45),19,21))))))))))</f>
        <v>3</v>
      </c>
      <c r="T907" s="57">
        <v>5</v>
      </c>
      <c r="U907" s="54" t="s">
        <v>81</v>
      </c>
      <c r="W907" s="53">
        <f>IF(AND(X907=0,X907&lt;=0),0,IF(AND(X907&gt;0,X907&lt;=5),3,IF(AND(X907&gt;5,X907&lt;=10),5,IF(AND(X907&gt;10,X907&lt;=15),7,IF(AND(X907&gt;15,X907&lt;=20),9,IF(AND(X907&gt;20,X907&lt;=25),11,IF(AND(X907&gt;25,X907&lt;=30),13,IF(AND(X907&gt;30,X907&lt;=35),15,IF(AND(X907&gt;35,X907&lt;=40),17,IF(AND(X907&gt;40,X907&lt;=45),19,21))))))))))</f>
        <v>3</v>
      </c>
      <c r="X907" s="57">
        <v>1</v>
      </c>
      <c r="Y907" s="54" t="s">
        <v>81</v>
      </c>
      <c r="AA907" s="53">
        <f>IF(AND(AB907=0,AB907&lt;=0),0,IF(AND(AB907&gt;0,AB907&lt;=5),3,IF(AND(AB907&gt;5,AB907&lt;=10),5,IF(AND(AB907&gt;10,AB907&lt;=15),7,IF(AND(AB907&gt;15,AB907&lt;=20),9,IF(AND(AB907&gt;20,AB907&lt;=25),11,IF(AND(AB907&gt;25,AB907&lt;=30),13,IF(AND(AB907&gt;30,AB907&lt;=35),15,IF(AND(AB907&gt;35,AB907&lt;=40),17,IF(AND(AB907&gt;40,AB907&lt;=45),19,21))))))))))</f>
        <v>3</v>
      </c>
      <c r="AB907" s="57">
        <v>2</v>
      </c>
      <c r="AC907" s="54" t="s">
        <v>81</v>
      </c>
      <c r="AE907" s="53">
        <f>IF(AND(AF907=0,AF907&lt;=0),0,IF(AND(AF907&gt;0,AF907&lt;=5),3,IF(AND(AF907&gt;5,AF907&lt;=10),5,IF(AND(AF907&gt;10,AF907&lt;=15),7,IF(AND(AF907&gt;15,AF907&lt;=20),9,IF(AND(AF907&gt;20,AF907&lt;=25),11,IF(AND(AF907&gt;25,AF907&lt;=30),13,IF(AND(AF907&gt;30,AF907&lt;=35),15,IF(AND(AF907&gt;35,AF907&lt;=40),17,IF(AND(AF907&gt;40,AF907&lt;=45),19,21))))))))))</f>
        <v>3</v>
      </c>
      <c r="AF907" s="57">
        <v>5</v>
      </c>
      <c r="AG907" s="54" t="s">
        <v>81</v>
      </c>
      <c r="AM907" s="53">
        <f>IF(AND(AN907=0,AN907&lt;=0),0,IF(AND(AN907&gt;0,AN907&lt;=5),3,IF(AND(AN907&gt;5,AN907&lt;=10),5,IF(AND(AN907&gt;10,AN907&lt;=15),7,IF(AND(AN907&gt;15,AN907&lt;=20),9,IF(AND(AN907&gt;20,AN907&lt;=25),11,IF(AND(AN907&gt;25,AN907&lt;=30),13,IF(AND(AN907&gt;30,AN907&lt;=35),15,IF(AND(AN907&gt;35,AN907&lt;=40),17,IF(AND(AN907&gt;40,AN907&lt;=45),19,21))))))))))</f>
        <v>3</v>
      </c>
      <c r="AN907" s="57">
        <v>5</v>
      </c>
      <c r="AO907" s="54" t="s">
        <v>81</v>
      </c>
    </row>
    <row r="908" spans="2:41" ht="30" customHeight="1" x14ac:dyDescent="0.25">
      <c r="B908" s="29" t="s">
        <v>87</v>
      </c>
      <c r="C908" s="29" t="s">
        <v>92</v>
      </c>
      <c r="D908" s="1" t="s">
        <v>4</v>
      </c>
      <c r="E908" s="2" t="s">
        <v>52</v>
      </c>
      <c r="F908" s="30"/>
      <c r="G908" s="53">
        <f>IF(H908&lt;1,0,IF(H908=1,2,IF(H908=2,4,IF(H908=3,6,IF(H908=4,8,IF(H908=5,10,IF(H908=6,12,IF(H908=7,14,IF(H908=8,16,IF(H908=9,18,20))))))))))</f>
        <v>2</v>
      </c>
      <c r="H908" s="57">
        <v>1</v>
      </c>
      <c r="I908" s="54" t="s">
        <v>52</v>
      </c>
      <c r="K908" s="53">
        <f>IF(L908&lt;1,0,IF(L908=1,2,IF(L908=2,4,IF(L908=3,6,IF(L908=4,8,IF(L908=5,10,IF(L908=6,12,IF(L908=7,14,IF(L908=8,16,IF(L908=9,18,20))))))))))</f>
        <v>0</v>
      </c>
      <c r="L908" s="57"/>
      <c r="M908" s="54" t="s">
        <v>52</v>
      </c>
      <c r="O908" s="53">
        <f>IF(P908&lt;1,0,IF(P908=1,2,IF(P908=2,4,IF(P908=3,6,IF(P908=4,8,IF(P908=5,10,IF(P908=6,12,IF(P908=7,14,IF(P908=8,16,IF(P908=9,18,20))))))))))</f>
        <v>0</v>
      </c>
      <c r="P908" s="57"/>
      <c r="Q908" s="54" t="s">
        <v>52</v>
      </c>
      <c r="S908" s="53">
        <f>IF(T908&lt;1,0,IF(T908=1,2,IF(T908=2,4,IF(T908=3,6,IF(T908=4,8,IF(T908=5,10,IF(T908=6,12,IF(T908=7,14,IF(T908=8,16,IF(T908=9,18,20))))))))))</f>
        <v>0</v>
      </c>
      <c r="T908" s="57"/>
      <c r="U908" s="54" t="s">
        <v>52</v>
      </c>
      <c r="W908" s="53">
        <f>IF(X908&lt;1,0,IF(X908=1,2,IF(X908=2,4,IF(X908=3,6,IF(X908=4,8,IF(X908=5,10,IF(X908=6,12,IF(X908=7,14,IF(X908=8,16,IF(X908=9,18,20))))))))))</f>
        <v>0</v>
      </c>
      <c r="X908" s="57"/>
      <c r="Y908" s="54" t="s">
        <v>52</v>
      </c>
      <c r="AA908" s="53">
        <f>IF(AB908&lt;1,0,IF(AB908=1,2,IF(AB908=2,4,IF(AB908=3,6,IF(AB908=4,8,IF(AB908=5,10,IF(AB908=6,12,IF(AB908=7,14,IF(AB908=8,16,IF(AB908=9,18,20))))))))))</f>
        <v>0</v>
      </c>
      <c r="AB908" s="57"/>
      <c r="AC908" s="54" t="s">
        <v>52</v>
      </c>
      <c r="AE908" s="53">
        <f>IF(AF908&lt;1,0,IF(AF908=1,2,IF(AF908=2,4,IF(AF908=3,6,IF(AF908=4,8,IF(AF908=5,10,IF(AF908=6,12,IF(AF908=7,14,IF(AF908=8,16,IF(AF908=9,18,20))))))))))</f>
        <v>0</v>
      </c>
      <c r="AF908" s="57"/>
      <c r="AG908" s="54" t="s">
        <v>52</v>
      </c>
      <c r="AM908" s="53">
        <f>IF(AN908&lt;1,0,IF(AN908=1,2,IF(AN908=2,4,IF(AN908=3,6,IF(AN908=4,8,IF(AN908=5,10,IF(AN908=6,12,IF(AN908=7,14,IF(AN908=8,16,IF(AN908=9,18,20))))))))))</f>
        <v>0</v>
      </c>
      <c r="AN908" s="57"/>
      <c r="AO908" s="54" t="s">
        <v>52</v>
      </c>
    </row>
    <row r="909" spans="2:41" ht="30" customHeight="1" x14ac:dyDescent="0.25">
      <c r="B909" s="29" t="s">
        <v>87</v>
      </c>
      <c r="C909" s="29" t="s">
        <v>92</v>
      </c>
      <c r="D909" s="1" t="s">
        <v>5</v>
      </c>
      <c r="E909" s="2" t="s">
        <v>85</v>
      </c>
      <c r="F909" s="30"/>
      <c r="G909" s="53">
        <f>IF(AND(H909=0,H909&lt;=0),0,IF(AND(H909&gt;0,H909&lt;=5),3,IF(AND(H909&gt;5,H909&lt;=10),4,IF(AND(H909&gt;10,H909&lt;=15),7,IF(AND(H909&gt;15,H909&lt;=20),9,IF(AND(H909&gt;20,H909&lt;=25),11,IF(AND(H909&gt;25,H909&lt;=30),13,IF(AND(H909&gt;30,H909&lt;=35),16,IF(AND(H909&gt;35,H909&lt;=40),17,IF(AND(H909&gt;40,H909&lt;=45),19,21))))))))))</f>
        <v>3</v>
      </c>
      <c r="H909" s="57">
        <v>5</v>
      </c>
      <c r="I909" s="31" t="s">
        <v>53</v>
      </c>
      <c r="K909" s="53">
        <f>IF(AND(L909=0,L909&lt;=0),0,IF(AND(L909&gt;0,L909&lt;=5),3,IF(AND(L909&gt;5,L909&lt;=10),4,IF(AND(L909&gt;10,L909&lt;=15),7,IF(AND(L909&gt;15,L909&lt;=20),9,IF(AND(L909&gt;20,L909&lt;=25),11,IF(AND(L909&gt;25,L909&lt;=30),13,IF(AND(L909&gt;30,L909&lt;=35),16,IF(AND(L909&gt;35,L909&lt;=40),17,IF(AND(L909&gt;40,L909&lt;=45),19,21))))))))))</f>
        <v>3</v>
      </c>
      <c r="L909" s="57">
        <v>5</v>
      </c>
      <c r="M909" s="31" t="s">
        <v>53</v>
      </c>
      <c r="O909" s="53">
        <f>IF(AND(P909=0,P909&lt;=0),0,IF(AND(P909&gt;0,P909&lt;=5),3,IF(AND(P909&gt;5,P909&lt;=10),4,IF(AND(P909&gt;10,P909&lt;=15),7,IF(AND(P909&gt;15,P909&lt;=20),9,IF(AND(P909&gt;20,P909&lt;=25),11,IF(AND(P909&gt;25,P909&lt;=30),13,IF(AND(P909&gt;30,P909&lt;=35),16,IF(AND(P909&gt;35,P909&lt;=40),17,IF(AND(P909&gt;40,P909&lt;=45),19,21))))))))))</f>
        <v>3</v>
      </c>
      <c r="P909" s="57">
        <v>5</v>
      </c>
      <c r="Q909" s="31" t="s">
        <v>53</v>
      </c>
      <c r="S909" s="53">
        <f>IF(AND(T909=0,T909&lt;=0),0,IF(AND(T909&gt;0,T909&lt;=5),3,IF(AND(T909&gt;5,T909&lt;=10),4,IF(AND(T909&gt;10,T909&lt;=15),7,IF(AND(T909&gt;15,T909&lt;=20),9,IF(AND(T909&gt;20,T909&lt;=25),11,IF(AND(T909&gt;25,T909&lt;=30),13,IF(AND(T909&gt;30,T909&lt;=35),16,IF(AND(T909&gt;35,T909&lt;=40),17,IF(AND(T909&gt;40,T909&lt;=45),19,21))))))))))</f>
        <v>3</v>
      </c>
      <c r="T909" s="57">
        <v>5</v>
      </c>
      <c r="U909" s="31" t="s">
        <v>53</v>
      </c>
      <c r="W909" s="53">
        <f>IF(AND(X909=0,X909&lt;=0),0,IF(AND(X909&gt;0,X909&lt;=5),3,IF(AND(X909&gt;5,X909&lt;=10),4,IF(AND(X909&gt;10,X909&lt;=15),7,IF(AND(X909&gt;15,X909&lt;=20),9,IF(AND(X909&gt;20,X909&lt;=25),11,IF(AND(X909&gt;25,X909&lt;=30),13,IF(AND(X909&gt;30,X909&lt;=35),16,IF(AND(X909&gt;35,X909&lt;=40),17,IF(AND(X909&gt;40,X909&lt;=45),19,21))))))))))</f>
        <v>3</v>
      </c>
      <c r="X909" s="57">
        <v>5</v>
      </c>
      <c r="Y909" s="31" t="s">
        <v>53</v>
      </c>
      <c r="AA909" s="53">
        <f>IF(AND(AB909=0,AB909&lt;=0),0,IF(AND(AB909&gt;0,AB909&lt;=5),3,IF(AND(AB909&gt;5,AB909&lt;=10),4,IF(AND(AB909&gt;10,AB909&lt;=15),7,IF(AND(AB909&gt;15,AB909&lt;=20),9,IF(AND(AB909&gt;20,AB909&lt;=25),11,IF(AND(AB909&gt;25,AB909&lt;=30),13,IF(AND(AB909&gt;30,AB909&lt;=35),16,IF(AND(AB909&gt;35,AB909&lt;=40),17,IF(AND(AB909&gt;40,AB909&lt;=45),19,21))))))))))</f>
        <v>3</v>
      </c>
      <c r="AB909" s="57">
        <v>3</v>
      </c>
      <c r="AC909" s="31" t="s">
        <v>53</v>
      </c>
      <c r="AE909" s="53">
        <f>IF(AND(AF909=0,AF909&lt;=0),0,IF(AND(AF909&gt;0,AF909&lt;=5),3,IF(AND(AF909&gt;5,AF909&lt;=10),4,IF(AND(AF909&gt;10,AF909&lt;=15),7,IF(AND(AF909&gt;15,AF909&lt;=20),9,IF(AND(AF909&gt;20,AF909&lt;=25),11,IF(AND(AF909&gt;25,AF909&lt;=30),13,IF(AND(AF909&gt;30,AF909&lt;=35),16,IF(AND(AF909&gt;35,AF909&lt;=40),17,IF(AND(AF909&gt;40,AF909&lt;=45),19,21))))))))))</f>
        <v>3</v>
      </c>
      <c r="AF909" s="57">
        <v>5</v>
      </c>
      <c r="AG909" s="31" t="s">
        <v>53</v>
      </c>
      <c r="AM909" s="53">
        <f>IF(AND(AN909=0,AN909&lt;=0),0,IF(AND(AN909&gt;0,AN909&lt;=5),3,IF(AND(AN909&gt;5,AN909&lt;=10),4,IF(AND(AN909&gt;10,AN909&lt;=15),7,IF(AND(AN909&gt;15,AN909&lt;=20),9,IF(AND(AN909&gt;20,AN909&lt;=25),11,IF(AND(AN909&gt;25,AN909&lt;=30),13,IF(AND(AN909&gt;30,AN909&lt;=35),16,IF(AND(AN909&gt;35,AN909&lt;=40),17,IF(AND(AN909&gt;40,AN909&lt;=45),19,21))))))))))</f>
        <v>3</v>
      </c>
      <c r="AN909" s="57">
        <v>5</v>
      </c>
      <c r="AO909" s="31" t="s">
        <v>53</v>
      </c>
    </row>
    <row r="910" spans="2:41" ht="30" customHeight="1" x14ac:dyDescent="0.25">
      <c r="B910" s="29" t="s">
        <v>87</v>
      </c>
      <c r="C910" s="29" t="s">
        <v>92</v>
      </c>
      <c r="D910" s="1" t="s">
        <v>7</v>
      </c>
      <c r="E910" s="2" t="s">
        <v>6</v>
      </c>
      <c r="F910" s="30"/>
      <c r="G910" s="53">
        <f>IF(AND(H910=0,H910&lt;=0),0,IF(AND(H910&gt;0,H910&lt;=2),1,IF(AND(H910&gt;2,H910&lt;=4),2,IF(AND(H910&gt;4,H910&lt;=6),3,IF(AND(H910&gt;6,H910&lt;=8),4,IF(AND(H910&gt;8,H910&lt;=10),5,IF(AND(H910&gt;10,H910&lt;=12),6,IF(AND(H910&gt;12,H910&lt;=14),7,IF(AND(H910&gt;14,H910&lt;=16),8,IF(AND(H910&gt;16,H910&lt;=18),9,10))))))))))</f>
        <v>0</v>
      </c>
      <c r="H910" s="57"/>
      <c r="I910" s="54" t="s">
        <v>62</v>
      </c>
      <c r="K910" s="53">
        <f>IF(AND(L910=0,L910&lt;=0),0,IF(AND(L910&gt;0,L910&lt;=2),1,IF(AND(L910&gt;2,L910&lt;=4),2,IF(AND(L910&gt;4,L910&lt;=6),3,IF(AND(L910&gt;6,L910&lt;=8),4,IF(AND(L910&gt;8,L910&lt;=10),5,IF(AND(L910&gt;10,L910&lt;=12),6,IF(AND(L910&gt;12,L910&lt;=14),7,IF(AND(L910&gt;14,L910&lt;=16),8,IF(AND(L910&gt;16,L910&lt;=18),9,10))))))))))</f>
        <v>0</v>
      </c>
      <c r="L910" s="57"/>
      <c r="M910" s="54" t="s">
        <v>62</v>
      </c>
      <c r="O910" s="53">
        <f>IF(AND(P910=0,P910&lt;=0),0,IF(AND(P910&gt;0,P910&lt;=2),1,IF(AND(P910&gt;2,P910&lt;=4),2,IF(AND(P910&gt;4,P910&lt;=6),3,IF(AND(P910&gt;6,P910&lt;=8),4,IF(AND(P910&gt;8,P910&lt;=10),5,IF(AND(P910&gt;10,P910&lt;=12),6,IF(AND(P910&gt;12,P910&lt;=14),7,IF(AND(P910&gt;14,P910&lt;=16),8,IF(AND(P910&gt;16,P910&lt;=18),9,10))))))))))</f>
        <v>0</v>
      </c>
      <c r="P910" s="57"/>
      <c r="Q910" s="54" t="s">
        <v>62</v>
      </c>
      <c r="S910" s="53">
        <f>IF(AND(T910=0,T910&lt;=0),0,IF(AND(T910&gt;0,T910&lt;=2),1,IF(AND(T910&gt;2,T910&lt;=4),2,IF(AND(T910&gt;4,T910&lt;=6),3,IF(AND(T910&gt;6,T910&lt;=8),4,IF(AND(T910&gt;8,T910&lt;=10),5,IF(AND(T910&gt;10,T910&lt;=12),6,IF(AND(T910&gt;12,T910&lt;=14),7,IF(AND(T910&gt;14,T910&lt;=16),8,IF(AND(T910&gt;16,T910&lt;=18),9,10))))))))))</f>
        <v>0</v>
      </c>
      <c r="T910" s="57"/>
      <c r="U910" s="54" t="s">
        <v>62</v>
      </c>
      <c r="W910" s="53">
        <f>IF(AND(X910=0,X910&lt;=0),0,IF(AND(X910&gt;0,X910&lt;=2),1,IF(AND(X910&gt;2,X910&lt;=4),2,IF(AND(X910&gt;4,X910&lt;=6),3,IF(AND(X910&gt;6,X910&lt;=8),4,IF(AND(X910&gt;8,X910&lt;=10),5,IF(AND(X910&gt;10,X910&lt;=12),6,IF(AND(X910&gt;12,X910&lt;=14),7,IF(AND(X910&gt;14,X910&lt;=16),8,IF(AND(X910&gt;16,X910&lt;=18),9,10))))))))))</f>
        <v>0</v>
      </c>
      <c r="X910" s="57"/>
      <c r="Y910" s="54" t="s">
        <v>62</v>
      </c>
      <c r="AA910" s="53">
        <f>IF(AND(AB910=0,AB910&lt;=0),0,IF(AND(AB910&gt;0,AB910&lt;=2),1,IF(AND(AB910&gt;2,AB910&lt;=4),2,IF(AND(AB910&gt;4,AB910&lt;=6),3,IF(AND(AB910&gt;6,AB910&lt;=8),4,IF(AND(AB910&gt;8,AB910&lt;=10),5,IF(AND(AB910&gt;10,AB910&lt;=12),6,IF(AND(AB910&gt;12,AB910&lt;=14),7,IF(AND(AB910&gt;14,AB910&lt;=16),8,IF(AND(AB910&gt;16,AB910&lt;=18),9,10))))))))))</f>
        <v>0</v>
      </c>
      <c r="AB910" s="57"/>
      <c r="AC910" s="54" t="s">
        <v>62</v>
      </c>
      <c r="AE910" s="53">
        <f>IF(AND(AF910=0,AF910&lt;=0),0,IF(AND(AF910&gt;0,AF910&lt;=2),1,IF(AND(AF910&gt;2,AF910&lt;=4),2,IF(AND(AF910&gt;4,AF910&lt;=6),3,IF(AND(AF910&gt;6,AF910&lt;=8),4,IF(AND(AF910&gt;8,AF910&lt;=10),5,IF(AND(AF910&gt;10,AF910&lt;=12),6,IF(AND(AF910&gt;12,AF910&lt;=14),7,IF(AND(AF910&gt;14,AF910&lt;=16),8,IF(AND(AF910&gt;16,AF910&lt;=18),9,10))))))))))</f>
        <v>0</v>
      </c>
      <c r="AF910" s="57"/>
      <c r="AG910" s="54" t="s">
        <v>62</v>
      </c>
      <c r="AM910" s="53">
        <f>IF(AND(AN910=0,AN910&lt;=0),0,IF(AND(AN910&gt;0,AN910&lt;=2),1,IF(AND(AN910&gt;2,AN910&lt;=4),2,IF(AND(AN910&gt;4,AN910&lt;=6),3,IF(AND(AN910&gt;6,AN910&lt;=8),4,IF(AND(AN910&gt;8,AN910&lt;=10),5,IF(AND(AN910&gt;10,AN910&lt;=12),6,IF(AND(AN910&gt;12,AN910&lt;=14),7,IF(AND(AN910&gt;14,AN910&lt;=16),8,IF(AND(AN910&gt;16,AN910&lt;=18),9,10))))))))))</f>
        <v>0</v>
      </c>
      <c r="AN910" s="57"/>
      <c r="AO910" s="54" t="s">
        <v>62</v>
      </c>
    </row>
    <row r="911" spans="2:41" ht="30" customHeight="1" x14ac:dyDescent="0.25">
      <c r="B911" s="29" t="s">
        <v>87</v>
      </c>
      <c r="C911" s="29" t="s">
        <v>92</v>
      </c>
      <c r="D911" s="1" t="s">
        <v>9</v>
      </c>
      <c r="E911" s="2" t="s">
        <v>8</v>
      </c>
      <c r="F911" s="30"/>
      <c r="G911" s="76">
        <f>H911</f>
        <v>7</v>
      </c>
      <c r="H911" s="77">
        <v>7</v>
      </c>
      <c r="I911" s="73" t="str">
        <f>IF(G911=0,"SIN DATOS",IF(AND(G911&gt;0,G911&lt;=6),"ORDENADO",IF(AND(G911&gt;6,G911&lt;=11),"ORDENADO/BUENA PRESENTACIÓN",IF(AND(G911&gt;11,G911&lt;=15),"ODENADO/BUENA PRESENTACION/MAYORES ARGUMENTO","EXCELENTE"))))</f>
        <v>ORDENADO/BUENA PRESENTACIÓN</v>
      </c>
      <c r="J911" s="78"/>
      <c r="K911" s="76">
        <f>L911</f>
        <v>7</v>
      </c>
      <c r="L911" s="77">
        <v>7</v>
      </c>
      <c r="M911" s="73" t="str">
        <f>IF(K911=0,"SIN DATOS",IF(AND(K911&gt;0,K911&lt;=6),"ORDENADO",IF(AND(K911&gt;6,K911&lt;=11),"ORDENADO/BUENA PRESENTACIÓN",IF(AND(K911&gt;11,K911&lt;=15),"ODENADO/BUENA PRESENTACION/MAYORES ARGUMENTO","EXCELENTE"))))</f>
        <v>ORDENADO/BUENA PRESENTACIÓN</v>
      </c>
      <c r="N911" s="78"/>
      <c r="O911" s="76">
        <f>P911</f>
        <v>6</v>
      </c>
      <c r="P911" s="77">
        <v>6</v>
      </c>
      <c r="Q911" s="73" t="str">
        <f>IF(O911=0,"SIN DATOS",IF(AND(O911&gt;0,O911&lt;=6),"ORDENADO",IF(AND(O911&gt;6,O911&lt;=11),"ORDENADO/BUENA PRESENTACIÓN",IF(AND(O911&gt;11,O911&lt;=15),"ODENADO/BUENA PRESENTACION/MAYORES ARGUMENTO","EXCELENTE"))))</f>
        <v>ORDENADO</v>
      </c>
      <c r="R911" s="78"/>
      <c r="S911" s="76">
        <f>T911</f>
        <v>6</v>
      </c>
      <c r="T911" s="77">
        <v>6</v>
      </c>
      <c r="U911" s="73" t="str">
        <f>IF(S911=0,"SIN DATOS",IF(AND(S911&gt;0,S911&lt;=6),"ORDENADO",IF(AND(S911&gt;6,S911&lt;=11),"ORDENADO/BUENA PRESENTACIÓN",IF(AND(S911&gt;11,S911&lt;=15),"ODENADO/BUENA PRESENTACION/MAYORES ARGUMENTO","EXCELENTE"))))</f>
        <v>ORDENADO</v>
      </c>
      <c r="V911" s="78"/>
      <c r="W911" s="76">
        <f>X911</f>
        <v>6</v>
      </c>
      <c r="X911" s="77">
        <v>6</v>
      </c>
      <c r="Y911" s="73" t="str">
        <f>IF(W911=0,"SIN DATOS",IF(AND(W911&gt;0,W911&lt;=6),"ORDENADO",IF(AND(W911&gt;6,W911&lt;=11),"ORDENADO/BUENA PRESENTACIÓN",IF(AND(W911&gt;11,W911&lt;=15),"ODENADO/BUENA PRESENTACION/MAYORES ARGUMENTO","EXCELENTE"))))</f>
        <v>ORDENADO</v>
      </c>
      <c r="Z911" s="78"/>
      <c r="AA911" s="76">
        <f>AB911</f>
        <v>7</v>
      </c>
      <c r="AB911" s="77">
        <v>7</v>
      </c>
      <c r="AC911" s="73" t="str">
        <f>IF(AA911=0,"SIN DATOS",IF(AND(AA911&gt;0,AA911&lt;=6),"ORDENADO",IF(AND(AA911&gt;6,AA911&lt;=11),"ORDENADO/BUENA PRESENTACIÓN",IF(AND(AA911&gt;11,AA911&lt;=15),"ODENADO/BUENA PRESENTACION/MAYORES ARGUMENTO","EXCELENTE"))))</f>
        <v>ORDENADO/BUENA PRESENTACIÓN</v>
      </c>
      <c r="AE911" s="76">
        <f>AF911</f>
        <v>6</v>
      </c>
      <c r="AF911" s="77">
        <v>6</v>
      </c>
      <c r="AG911" s="73" t="str">
        <f>IF(AE911=0,"SIN DATOS",IF(AND(AE911&gt;0,AE911&lt;=6),"ORDENADO",IF(AND(AE911&gt;6,AE911&lt;=11),"ORDENADO/BUENA PRESENTACIÓN",IF(AND(AE911&gt;11,AE911&lt;=15),"ODENADO/BUENA PRESENTACION/MAYORES ARGUMENTO","EXCELENTE"))))</f>
        <v>ORDENADO</v>
      </c>
      <c r="AL911" s="78"/>
      <c r="AM911" s="76">
        <f>AN911</f>
        <v>6</v>
      </c>
      <c r="AN911" s="77">
        <v>6</v>
      </c>
      <c r="AO911" s="73" t="str">
        <f>IF(AM911=0,"SIN DATOS",IF(AND(AM911&gt;0,AM911&lt;=6),"ORDENADO",IF(AND(AM911&gt;6,AM911&lt;=11),"ORDENADO/BUENA PRESENTACIÓN",IF(AND(AM911&gt;11,AM911&lt;=15),"ODENADO/BUENA PRESENTACION/MAYORES ARGUMENTO","EXCELENTE"))))</f>
        <v>ORDENADO</v>
      </c>
    </row>
    <row r="912" spans="2:41" ht="30" customHeight="1" x14ac:dyDescent="0.25">
      <c r="B912" s="29" t="s">
        <v>87</v>
      </c>
      <c r="C912" s="29" t="s">
        <v>92</v>
      </c>
      <c r="D912" s="1" t="s">
        <v>63</v>
      </c>
      <c r="E912" s="2" t="s">
        <v>10</v>
      </c>
      <c r="F912" s="30"/>
      <c r="G912" s="53">
        <f>H912</f>
        <v>0</v>
      </c>
      <c r="H912" s="57"/>
      <c r="I912" s="56"/>
      <c r="K912" s="53">
        <f>L912</f>
        <v>0</v>
      </c>
      <c r="L912" s="57"/>
      <c r="M912" s="56"/>
      <c r="O912" s="53">
        <f>P912</f>
        <v>0</v>
      </c>
      <c r="P912" s="57"/>
      <c r="Q912" s="56"/>
      <c r="S912" s="53">
        <f>T912</f>
        <v>0</v>
      </c>
      <c r="T912" s="57"/>
      <c r="U912" s="56"/>
      <c r="W912" s="53">
        <f>X912</f>
        <v>0</v>
      </c>
      <c r="X912" s="57"/>
      <c r="Y912" s="56"/>
      <c r="AA912" s="53">
        <f>AB912</f>
        <v>0</v>
      </c>
      <c r="AB912" s="57"/>
      <c r="AC912" s="56"/>
      <c r="AE912" s="53">
        <f>AF912</f>
        <v>0</v>
      </c>
      <c r="AF912" s="57"/>
      <c r="AG912" s="56"/>
      <c r="AM912" s="53">
        <f>AN912</f>
        <v>0</v>
      </c>
      <c r="AN912" s="57"/>
      <c r="AO912" s="56"/>
    </row>
    <row r="913" spans="2:41" ht="15" customHeight="1" x14ac:dyDescent="0.25">
      <c r="B913" s="29" t="s">
        <v>87</v>
      </c>
      <c r="C913" s="29" t="s">
        <v>92</v>
      </c>
      <c r="D913" s="1" t="s">
        <v>80</v>
      </c>
      <c r="E913" s="2" t="s">
        <v>64</v>
      </c>
      <c r="F913" s="33"/>
      <c r="G913" s="64">
        <f>IF(H913=0,0,H913*50)</f>
        <v>0</v>
      </c>
      <c r="H913" s="63"/>
      <c r="I913" s="58" t="s">
        <v>66</v>
      </c>
      <c r="K913" s="64">
        <f>IF(L913=0,0,L913*50)</f>
        <v>0</v>
      </c>
      <c r="L913" s="63"/>
      <c r="M913" s="58" t="s">
        <v>66</v>
      </c>
      <c r="O913" s="64">
        <f>IF(P913=0,0,P913*50)</f>
        <v>0</v>
      </c>
      <c r="P913" s="63"/>
      <c r="Q913" s="58" t="s">
        <v>66</v>
      </c>
      <c r="S913" s="64">
        <f>IF(T913=0,0,T913*50)</f>
        <v>0</v>
      </c>
      <c r="T913" s="63"/>
      <c r="U913" s="58" t="s">
        <v>66</v>
      </c>
      <c r="W913" s="64">
        <f>IF(X913=0,0,X913*50)</f>
        <v>0</v>
      </c>
      <c r="X913" s="63"/>
      <c r="Y913" s="58" t="s">
        <v>66</v>
      </c>
      <c r="AA913" s="64">
        <f>IF(AB913=0,0,AB913*50)</f>
        <v>0</v>
      </c>
      <c r="AB913" s="63"/>
      <c r="AC913" s="58" t="s">
        <v>66</v>
      </c>
      <c r="AE913" s="64">
        <f>IF(AF913=0,0,AF913*50)</f>
        <v>0</v>
      </c>
      <c r="AF913" s="63"/>
      <c r="AG913" s="58" t="s">
        <v>66</v>
      </c>
      <c r="AM913" s="64">
        <f>IF(AN913=0,0,AN913*50)</f>
        <v>0</v>
      </c>
      <c r="AN913" s="63"/>
      <c r="AO913" s="58" t="s">
        <v>66</v>
      </c>
    </row>
    <row r="914" spans="2:41" ht="15.75" x14ac:dyDescent="0.25">
      <c r="B914" s="29"/>
      <c r="C914" s="29"/>
      <c r="D914" s="2" t="s">
        <v>50</v>
      </c>
      <c r="E914" s="2"/>
      <c r="F914" s="30"/>
      <c r="G914" s="84">
        <f>SUM(G905:G911)</f>
        <v>31</v>
      </c>
      <c r="H914" s="85">
        <f>VLOOKUP(G914,PAGO,2,FALSE)</f>
        <v>150</v>
      </c>
      <c r="I914" s="86" t="s">
        <v>68</v>
      </c>
      <c r="K914" s="84">
        <f>SUM(K905:K911)</f>
        <v>36</v>
      </c>
      <c r="L914" s="85">
        <f>VLOOKUP(K914,PAGO,2,FALSE)</f>
        <v>175</v>
      </c>
      <c r="M914" s="86" t="s">
        <v>68</v>
      </c>
      <c r="O914" s="84">
        <f>SUM(O905:O911)</f>
        <v>39</v>
      </c>
      <c r="P914" s="85">
        <f>VLOOKUP(O914,PAGO,2,FALSE)</f>
        <v>190</v>
      </c>
      <c r="Q914" s="86" t="s">
        <v>68</v>
      </c>
      <c r="S914" s="84">
        <f>SUM(S905:S911)</f>
        <v>31</v>
      </c>
      <c r="T914" s="85">
        <f>VLOOKUP(S914,PAGO,2,FALSE)</f>
        <v>150</v>
      </c>
      <c r="U914" s="86" t="s">
        <v>68</v>
      </c>
      <c r="W914" s="84">
        <f>SUM(W905:W911)</f>
        <v>33</v>
      </c>
      <c r="X914" s="85">
        <f>VLOOKUP(W914,PAGO,2,FALSE)</f>
        <v>160</v>
      </c>
      <c r="Y914" s="86" t="s">
        <v>68</v>
      </c>
      <c r="AA914" s="84">
        <f>SUM(AA905:AA911)</f>
        <v>28</v>
      </c>
      <c r="AB914" s="85">
        <f>VLOOKUP(AA914,PAGO,2,FALSE)</f>
        <v>135</v>
      </c>
      <c r="AC914" s="86" t="s">
        <v>68</v>
      </c>
      <c r="AE914" s="84">
        <f>SUM(AE905:AE911)</f>
        <v>39</v>
      </c>
      <c r="AF914" s="85">
        <f>VLOOKUP(AE914,PAGO,2,FALSE)</f>
        <v>190</v>
      </c>
      <c r="AG914" s="86" t="s">
        <v>68</v>
      </c>
      <c r="AM914" s="84">
        <f>SUM(AM905:AM911)</f>
        <v>31</v>
      </c>
      <c r="AN914" s="85">
        <f>VLOOKUP(AM914,PAGO,2,FALSE)</f>
        <v>150</v>
      </c>
      <c r="AO914" s="86" t="s">
        <v>68</v>
      </c>
    </row>
    <row r="915" spans="2:41" ht="16.5" thickBot="1" x14ac:dyDescent="0.3">
      <c r="B915" s="80"/>
      <c r="C915" s="80"/>
      <c r="D915" s="81"/>
      <c r="E915" s="81"/>
      <c r="F915" s="82"/>
      <c r="G915" s="163">
        <f>IF(G909=0,-25,0)</f>
        <v>0</v>
      </c>
      <c r="H915" s="164"/>
      <c r="I915" s="87" t="s">
        <v>88</v>
      </c>
      <c r="K915" s="163">
        <f>IF(K909=0,-25,0)</f>
        <v>0</v>
      </c>
      <c r="L915" s="164"/>
      <c r="M915" s="87" t="s">
        <v>88</v>
      </c>
      <c r="O915" s="163">
        <f>IF(O909=0,-25,0)</f>
        <v>0</v>
      </c>
      <c r="P915" s="164"/>
      <c r="Q915" s="87" t="s">
        <v>88</v>
      </c>
      <c r="S915" s="163">
        <f>IF(S909=0,-25,0)</f>
        <v>0</v>
      </c>
      <c r="T915" s="164"/>
      <c r="U915" s="87" t="s">
        <v>88</v>
      </c>
      <c r="W915" s="163">
        <f>IF(W909=0,-25,0)</f>
        <v>0</v>
      </c>
      <c r="X915" s="164"/>
      <c r="Y915" s="87" t="s">
        <v>88</v>
      </c>
      <c r="AA915" s="163">
        <f>IF(AA909=0,-25,0)</f>
        <v>0</v>
      </c>
      <c r="AB915" s="164"/>
      <c r="AC915" s="87" t="s">
        <v>88</v>
      </c>
      <c r="AE915" s="163">
        <f>IF(AE909=0,-25,0)</f>
        <v>0</v>
      </c>
      <c r="AF915" s="164"/>
      <c r="AG915" s="87" t="s">
        <v>88</v>
      </c>
      <c r="AM915" s="163">
        <f>IF(AM909=0,-25,0)</f>
        <v>0</v>
      </c>
      <c r="AN915" s="164"/>
      <c r="AO915" s="87" t="s">
        <v>88</v>
      </c>
    </row>
    <row r="916" spans="2:41" ht="19.5" thickBot="1" x14ac:dyDescent="0.3">
      <c r="D916" s="154" t="s">
        <v>67</v>
      </c>
      <c r="E916" s="155"/>
      <c r="G916" s="156">
        <f>+G913+H914+G915</f>
        <v>150</v>
      </c>
      <c r="H916" s="157"/>
      <c r="I916" s="83" t="s">
        <v>69</v>
      </c>
      <c r="J916" s="71"/>
      <c r="K916" s="156">
        <f>+K913+L914+K915</f>
        <v>175</v>
      </c>
      <c r="L916" s="157"/>
      <c r="M916" s="83" t="s">
        <v>69</v>
      </c>
      <c r="N916" s="71"/>
      <c r="O916" s="156">
        <f>+O913+P914+O915</f>
        <v>190</v>
      </c>
      <c r="P916" s="157"/>
      <c r="Q916" s="83" t="s">
        <v>69</v>
      </c>
      <c r="R916" s="71"/>
      <c r="S916" s="156">
        <f>+S913+T914+S915</f>
        <v>150</v>
      </c>
      <c r="T916" s="157"/>
      <c r="U916" s="83" t="s">
        <v>69</v>
      </c>
      <c r="V916" s="71"/>
      <c r="W916" s="156">
        <f>+W913+X914+W915</f>
        <v>160</v>
      </c>
      <c r="X916" s="157"/>
      <c r="Y916" s="83" t="s">
        <v>69</v>
      </c>
      <c r="Z916" s="71"/>
      <c r="AA916" s="156">
        <f>+AA913+AB914+AA915</f>
        <v>135</v>
      </c>
      <c r="AB916" s="157"/>
      <c r="AC916" s="83" t="s">
        <v>69</v>
      </c>
      <c r="AE916" s="156">
        <f>+AE913+AF914+AE915</f>
        <v>190</v>
      </c>
      <c r="AF916" s="157"/>
      <c r="AG916" s="83" t="s">
        <v>69</v>
      </c>
      <c r="AL916" s="71"/>
      <c r="AM916" s="156">
        <f>+AM913+AN914+AM915</f>
        <v>150</v>
      </c>
      <c r="AN916" s="157"/>
      <c r="AO916" s="83" t="s">
        <v>69</v>
      </c>
    </row>
    <row r="917" spans="2:41" ht="18.75" x14ac:dyDescent="0.25">
      <c r="D917" s="92"/>
      <c r="E917" s="92"/>
      <c r="G917" s="93"/>
      <c r="H917" s="93"/>
      <c r="I917" s="94"/>
      <c r="J917" s="71"/>
      <c r="K917" s="93"/>
      <c r="L917" s="93"/>
      <c r="M917" s="94"/>
      <c r="N917" s="71"/>
      <c r="O917" s="93"/>
      <c r="P917" s="93"/>
      <c r="Q917" s="94"/>
      <c r="R917" s="71"/>
      <c r="S917" s="117"/>
      <c r="T917" s="117"/>
      <c r="U917" s="94"/>
      <c r="V917" s="71"/>
      <c r="W917" s="93"/>
      <c r="X917" s="93"/>
      <c r="Y917" s="94"/>
      <c r="Z917" s="71"/>
      <c r="AA917" s="93"/>
      <c r="AB917" s="93"/>
      <c r="AC917" s="94"/>
      <c r="AE917" s="93"/>
      <c r="AF917" s="93"/>
      <c r="AG917" s="94"/>
      <c r="AL917" s="71"/>
      <c r="AM917" s="117"/>
      <c r="AN917" s="117"/>
      <c r="AO917" s="94"/>
    </row>
    <row r="918" spans="2:41" ht="18.75" x14ac:dyDescent="0.25">
      <c r="D918" s="92"/>
      <c r="E918" s="92"/>
      <c r="G918" s="93"/>
      <c r="H918" s="93"/>
      <c r="I918" s="94"/>
      <c r="J918" s="71"/>
      <c r="K918" s="93"/>
      <c r="L918" s="93"/>
      <c r="M918" s="94"/>
      <c r="N918" s="71"/>
      <c r="O918" s="93"/>
      <c r="P918" s="93"/>
      <c r="Q918" s="94"/>
      <c r="R918" s="71"/>
      <c r="S918" s="117"/>
      <c r="T918" s="117"/>
      <c r="U918" s="94"/>
      <c r="V918" s="71"/>
      <c r="W918" s="93"/>
      <c r="X918" s="93"/>
      <c r="Y918" s="94"/>
      <c r="Z918" s="71"/>
      <c r="AA918" s="93"/>
      <c r="AB918" s="93"/>
      <c r="AC918" s="94"/>
      <c r="AE918" s="93"/>
      <c r="AF918" s="93"/>
      <c r="AG918" s="94"/>
      <c r="AL918" s="71"/>
      <c r="AM918" s="117"/>
      <c r="AN918" s="117"/>
      <c r="AO918" s="94"/>
    </row>
    <row r="920" spans="2:41" ht="26.25" x14ac:dyDescent="0.4">
      <c r="B920" s="52" t="s">
        <v>79</v>
      </c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  <c r="AC920" s="52"/>
      <c r="AD920" s="52"/>
      <c r="AE920" s="52"/>
      <c r="AF920" s="52"/>
      <c r="AG920" s="52"/>
      <c r="AL920" s="52"/>
      <c r="AM920" s="52"/>
      <c r="AN920" s="52"/>
      <c r="AO920" s="52"/>
    </row>
    <row r="922" spans="2:41" ht="18.75" x14ac:dyDescent="0.3">
      <c r="B922" s="39" t="s">
        <v>46</v>
      </c>
      <c r="C922" s="39" t="s">
        <v>47</v>
      </c>
      <c r="D922" s="88" t="s">
        <v>48</v>
      </c>
      <c r="E922" s="89"/>
      <c r="F922" s="40"/>
      <c r="G922" s="160" t="s">
        <v>55</v>
      </c>
      <c r="H922" s="161"/>
      <c r="I922" s="162"/>
      <c r="J922" s="40"/>
      <c r="K922" s="160" t="s">
        <v>54</v>
      </c>
      <c r="L922" s="161"/>
      <c r="M922" s="162"/>
      <c r="O922" s="160" t="s">
        <v>56</v>
      </c>
      <c r="P922" s="161"/>
      <c r="Q922" s="162"/>
      <c r="R922" s="40"/>
      <c r="S922" s="160" t="s">
        <v>57</v>
      </c>
      <c r="T922" s="161"/>
      <c r="U922" s="162"/>
      <c r="V922" s="40"/>
      <c r="W922" s="160" t="s">
        <v>58</v>
      </c>
      <c r="X922" s="161"/>
      <c r="Y922" s="162"/>
      <c r="Z922" s="40"/>
      <c r="AA922" s="160" t="s">
        <v>59</v>
      </c>
      <c r="AB922" s="161"/>
      <c r="AC922" s="162"/>
      <c r="AE922" s="160" t="s">
        <v>89</v>
      </c>
      <c r="AF922" s="161"/>
      <c r="AG922" s="162"/>
      <c r="AL922" s="40"/>
      <c r="AM922" s="160" t="s">
        <v>57</v>
      </c>
      <c r="AN922" s="161"/>
      <c r="AO922" s="162"/>
    </row>
    <row r="923" spans="2:41" ht="18.75" x14ac:dyDescent="0.3">
      <c r="B923" s="41"/>
      <c r="C923" s="41"/>
      <c r="D923" s="74"/>
      <c r="E923" s="75"/>
      <c r="F923" s="40"/>
      <c r="G923" s="59" t="s">
        <v>76</v>
      </c>
      <c r="H923" s="59" t="s">
        <v>75</v>
      </c>
      <c r="I923" s="60" t="s">
        <v>49</v>
      </c>
      <c r="J923" s="40"/>
      <c r="K923" s="59" t="s">
        <v>76</v>
      </c>
      <c r="L923" s="59" t="s">
        <v>75</v>
      </c>
      <c r="M923" s="60" t="s">
        <v>49</v>
      </c>
      <c r="N923" s="61"/>
      <c r="O923" s="59" t="s">
        <v>76</v>
      </c>
      <c r="P923" s="59" t="s">
        <v>75</v>
      </c>
      <c r="Q923" s="60" t="s">
        <v>49</v>
      </c>
      <c r="R923" s="62"/>
      <c r="S923" s="59" t="s">
        <v>76</v>
      </c>
      <c r="T923" s="59" t="s">
        <v>75</v>
      </c>
      <c r="U923" s="60" t="s">
        <v>49</v>
      </c>
      <c r="V923" s="62"/>
      <c r="W923" s="59" t="s">
        <v>76</v>
      </c>
      <c r="X923" s="59" t="s">
        <v>75</v>
      </c>
      <c r="Y923" s="60" t="s">
        <v>49</v>
      </c>
      <c r="Z923" s="62"/>
      <c r="AA923" s="59" t="s">
        <v>76</v>
      </c>
      <c r="AB923" s="59" t="s">
        <v>75</v>
      </c>
      <c r="AC923" s="60" t="s">
        <v>49</v>
      </c>
      <c r="AE923" s="59" t="s">
        <v>76</v>
      </c>
      <c r="AF923" s="59" t="s">
        <v>75</v>
      </c>
      <c r="AG923" s="60" t="s">
        <v>49</v>
      </c>
      <c r="AL923" s="62"/>
      <c r="AM923" s="59" t="s">
        <v>76</v>
      </c>
      <c r="AN923" s="59" t="s">
        <v>75</v>
      </c>
      <c r="AO923" s="60" t="s">
        <v>49</v>
      </c>
    </row>
    <row r="924" spans="2:41" x14ac:dyDescent="0.25">
      <c r="B924" s="24"/>
      <c r="C924" s="24"/>
      <c r="D924" s="25"/>
      <c r="E924" s="26"/>
      <c r="F924" s="27"/>
      <c r="G924" s="72"/>
      <c r="H924" s="72"/>
      <c r="I924" s="72"/>
      <c r="J924" s="72"/>
      <c r="K924" s="28"/>
      <c r="L924" s="28"/>
      <c r="M924" s="28"/>
      <c r="O924" s="28"/>
      <c r="P924" s="28"/>
      <c r="Q924" s="28"/>
      <c r="S924" s="28"/>
      <c r="T924" s="28"/>
      <c r="U924" s="28"/>
      <c r="W924" s="28"/>
      <c r="X924" s="28"/>
      <c r="Y924" s="28"/>
      <c r="AA924" s="28"/>
      <c r="AB924" s="28"/>
      <c r="AC924" s="28"/>
      <c r="AE924" s="28"/>
      <c r="AF924" s="28"/>
      <c r="AG924" s="28"/>
      <c r="AM924" s="28"/>
      <c r="AN924" s="28"/>
      <c r="AO924" s="28"/>
    </row>
    <row r="925" spans="2:41" ht="30" customHeight="1" x14ac:dyDescent="0.25">
      <c r="B925" s="29" t="s">
        <v>87</v>
      </c>
      <c r="C925" s="29" t="s">
        <v>90</v>
      </c>
      <c r="D925" s="1" t="s">
        <v>0</v>
      </c>
      <c r="E925" s="2" t="s">
        <v>1</v>
      </c>
      <c r="F925" s="30"/>
      <c r="G925" s="53">
        <f>IF(AND(H925=0,H925&lt;=0),0,IF(AND(H925&gt;0,H925&lt;=5),3,IF(AND(H925&gt;5,H925&lt;=10),5,IF(AND(H925&gt;10,H925&lt;=15),7,IF(AND(H925&gt;15,H925&lt;=20),9,IF(AND(H925&gt;20,H925&lt;=30),11,IF(AND(H925&gt;30,H925&lt;=40),13,IF(AND(H925&gt;40,H925&lt;=50),15,IF(AND(H925&gt;50,H925&lt;=65),17,IF(AND(H925&gt;65,H925&lt;=80),19,21))))))))))</f>
        <v>21</v>
      </c>
      <c r="H925" s="57">
        <v>85</v>
      </c>
      <c r="I925" s="54" t="s">
        <v>51</v>
      </c>
      <c r="K925" s="53">
        <f>IF(AND(L925=0,L925&lt;=0),0,IF(AND(L925&gt;0,L925&lt;=5),3,IF(AND(L925&gt;5,L925&lt;=10),5,IF(AND(L925&gt;10,L925&lt;=15),7,IF(AND(L925&gt;15,L925&lt;=20),9,IF(AND(L925&gt;20,L925&lt;=30),11,IF(AND(L925&gt;30,L925&lt;=40),13,IF(AND(L925&gt;40,L925&lt;=50),15,IF(AND(L925&gt;50,L925&lt;=65),17,IF(AND(L925&gt;65,L925&lt;=80),19,21))))))))))</f>
        <v>19</v>
      </c>
      <c r="L925" s="57">
        <v>68</v>
      </c>
      <c r="M925" s="54" t="s">
        <v>51</v>
      </c>
      <c r="O925" s="53">
        <f>IF(AND(P925=0,P925&lt;=0),0,IF(AND(P925&gt;0,P925&lt;=5),3,IF(AND(P925&gt;5,P925&lt;=10),5,IF(AND(P925&gt;10,P925&lt;=15),7,IF(AND(P925&gt;15,P925&lt;=20),9,IF(AND(P925&gt;20,P925&lt;=30),11,IF(AND(P925&gt;30,P925&lt;=40),13,IF(AND(P925&gt;40,P925&lt;=50),15,IF(AND(P925&gt;50,P925&lt;=65),17,IF(AND(P925&gt;65,P925&lt;=80),19,21))))))))))</f>
        <v>21</v>
      </c>
      <c r="P925" s="57">
        <v>100</v>
      </c>
      <c r="Q925" s="54" t="s">
        <v>51</v>
      </c>
      <c r="S925" s="53">
        <f>IF(AND(T925=0,T925&lt;=0),0,IF(AND(T925&gt;0,T925&lt;=5),3,IF(AND(T925&gt;5,T925&lt;=10),5,IF(AND(T925&gt;10,T925&lt;=15),7,IF(AND(T925&gt;15,T925&lt;=20),9,IF(AND(T925&gt;20,T925&lt;=30),11,IF(AND(T925&gt;30,T925&lt;=40),13,IF(AND(T925&gt;40,T925&lt;=50),15,IF(AND(T925&gt;50,T925&lt;=65),17,IF(AND(T925&gt;65,T925&lt;=80),19,21))))))))))</f>
        <v>19</v>
      </c>
      <c r="T925" s="57">
        <v>70</v>
      </c>
      <c r="U925" s="54" t="s">
        <v>51</v>
      </c>
      <c r="W925" s="53">
        <f>IF(AND(X925=0,X925&lt;=0),0,IF(AND(X925&gt;0,X925&lt;=5),3,IF(AND(X925&gt;5,X925&lt;=10),5,IF(AND(X925&gt;10,X925&lt;=15),7,IF(AND(X925&gt;15,X925&lt;=20),9,IF(AND(X925&gt;20,X925&lt;=30),11,IF(AND(X925&gt;30,X925&lt;=40),13,IF(AND(X925&gt;40,X925&lt;=50),15,IF(AND(X925&gt;50,X925&lt;=65),17,IF(AND(X925&gt;65,X925&lt;=80),19,21))))))))))</f>
        <v>21</v>
      </c>
      <c r="X925" s="57">
        <v>84</v>
      </c>
      <c r="Y925" s="54" t="s">
        <v>51</v>
      </c>
      <c r="AA925" s="53">
        <f>IF(AND(AB925=0,AB925&lt;=0),0,IF(AND(AB925&gt;0,AB925&lt;=5),3,IF(AND(AB925&gt;5,AB925&lt;=10),5,IF(AND(AB925&gt;10,AB925&lt;=15),7,IF(AND(AB925&gt;15,AB925&lt;=20),9,IF(AND(AB925&gt;20,AB925&lt;=30),11,IF(AND(AB925&gt;30,AB925&lt;=40),13,IF(AND(AB925&gt;40,AB925&lt;=50),15,IF(AND(AB925&gt;50,AB925&lt;=65),17,IF(AND(AB925&gt;65,AB925&lt;=80),19,21))))))))))</f>
        <v>17</v>
      </c>
      <c r="AB925" s="57">
        <v>64</v>
      </c>
      <c r="AC925" s="54" t="s">
        <v>51</v>
      </c>
      <c r="AE925" s="53">
        <f>IF(AND(AF925=0,AF925&lt;=0),0,IF(AND(AF925&gt;0,AF925&lt;=5),3,IF(AND(AF925&gt;5,AF925&lt;=10),5,IF(AND(AF925&gt;10,AF925&lt;=15),7,IF(AND(AF925&gt;15,AF925&lt;=20),9,IF(AND(AF925&gt;20,AF925&lt;=30),11,IF(AND(AF925&gt;30,AF925&lt;=40),13,IF(AND(AF925&gt;40,AF925&lt;=50),15,IF(AND(AF925&gt;50,AF925&lt;=65),17,IF(AND(AF925&gt;65,AF925&lt;=80),19,21))))))))))</f>
        <v>21</v>
      </c>
      <c r="AF925" s="57">
        <v>98</v>
      </c>
      <c r="AG925" s="54" t="s">
        <v>51</v>
      </c>
      <c r="AM925" s="53">
        <f>IF(AND(AN925=0,AN925&lt;=0),0,IF(AND(AN925&gt;0,AN925&lt;=5),3,IF(AND(AN925&gt;5,AN925&lt;=10),5,IF(AND(AN925&gt;10,AN925&lt;=15),7,IF(AND(AN925&gt;15,AN925&lt;=20),9,IF(AND(AN925&gt;20,AN925&lt;=30),11,IF(AND(AN925&gt;30,AN925&lt;=40),13,IF(AND(AN925&gt;40,AN925&lt;=50),15,IF(AND(AN925&gt;50,AN925&lt;=65),17,IF(AND(AN925&gt;65,AN925&lt;=80),19,21))))))))))</f>
        <v>19</v>
      </c>
      <c r="AN925" s="57">
        <v>70</v>
      </c>
      <c r="AO925" s="54" t="s">
        <v>51</v>
      </c>
    </row>
    <row r="926" spans="2:41" ht="30" customHeight="1" x14ac:dyDescent="0.25">
      <c r="B926" s="29" t="s">
        <v>87</v>
      </c>
      <c r="C926" s="29" t="s">
        <v>90</v>
      </c>
      <c r="D926" s="1" t="s">
        <v>2</v>
      </c>
      <c r="E926" s="2" t="s">
        <v>82</v>
      </c>
      <c r="F926" s="30"/>
      <c r="G926" s="53">
        <f>IF(AND(H926=0,H926&lt;=0),0,IF(AND(H926&gt;0,H926&lt;=5),3,IF(AND(H926&gt;5,H926&lt;=10),6,IF(AND(H926&gt;10,H926&lt;=15),9,IF(AND(H926&gt;15,H926&lt;=20),12,IF(AND(H926&gt;20,H926&lt;=25),15,IF(AND(H926&gt;25,H926&lt;=30),18,IF(AND(H926&gt;30,H926&lt;=35),21,IF(AND(H926&gt;35,H926&lt;=40),24,IF(AND(H926&gt;40,H926&lt;=45),27,30))))))))))</f>
        <v>3</v>
      </c>
      <c r="H926" s="57">
        <v>1</v>
      </c>
      <c r="I926" s="54" t="s">
        <v>83</v>
      </c>
      <c r="K926" s="53">
        <f>IF(AND(L926=0,L926&lt;=0),0,IF(AND(L926&gt;0,L926&lt;=5),3,IF(AND(L926&gt;5,L926&lt;=10),6,IF(AND(L926&gt;10,L926&lt;=15),9,IF(AND(L926&gt;15,L926&lt;=20),12,IF(AND(L926&gt;20,L926&lt;=25),15,IF(AND(L926&gt;25,L926&lt;=30),18,IF(AND(L926&gt;30,L926&lt;=35),21,IF(AND(L926&gt;35,L926&lt;=40),24,IF(AND(L926&gt;40,L926&lt;=45),27,30))))))))))</f>
        <v>6</v>
      </c>
      <c r="L926" s="57">
        <v>6</v>
      </c>
      <c r="M926" s="54" t="s">
        <v>83</v>
      </c>
      <c r="O926" s="53">
        <f>IF(AND(P926=0,P926&lt;=0),0,IF(AND(P926&gt;0,P926&lt;=5),3,IF(AND(P926&gt;5,P926&lt;=10),6,IF(AND(P926&gt;10,P926&lt;=15),9,IF(AND(P926&gt;15,P926&lt;=20),12,IF(AND(P926&gt;20,P926&lt;=25),15,IF(AND(P926&gt;25,P926&lt;=30),18,IF(AND(P926&gt;30,P926&lt;=35),21,IF(AND(P926&gt;35,P926&lt;=40),24,IF(AND(P926&gt;40,P926&lt;=45),27,30))))))))))</f>
        <v>6</v>
      </c>
      <c r="P926" s="57">
        <v>10</v>
      </c>
      <c r="Q926" s="54" t="s">
        <v>83</v>
      </c>
      <c r="S926" s="53">
        <f>IF(AND(T926=0,T926&lt;=0),0,IF(AND(T926&gt;0,T926&lt;=5),3,IF(AND(T926&gt;5,T926&lt;=10),6,IF(AND(T926&gt;10,T926&lt;=15),9,IF(AND(T926&gt;15,T926&lt;=20),12,IF(AND(T926&gt;20,T926&lt;=25),15,IF(AND(T926&gt;25,T926&lt;=30),18,IF(AND(T926&gt;30,T926&lt;=35),21,IF(AND(T926&gt;35,T926&lt;=40),24,IF(AND(T926&gt;40,T926&lt;=45),27,30))))))))))</f>
        <v>6</v>
      </c>
      <c r="T926" s="57">
        <v>9</v>
      </c>
      <c r="U926" s="54" t="s">
        <v>86</v>
      </c>
      <c r="W926" s="53">
        <f>IF(AND(X926=0,X926&lt;=0),0,IF(AND(X926&gt;0,X926&lt;=5),3,IF(AND(X926&gt;5,X926&lt;=10),6,IF(AND(X926&gt;10,X926&lt;=15),9,IF(AND(X926&gt;15,X926&lt;=20),12,IF(AND(X926&gt;20,X926&lt;=25),15,IF(AND(X926&gt;25,X926&lt;=30),18,IF(AND(X926&gt;30,X926&lt;=35),21,IF(AND(X926&gt;35,X926&lt;=40),24,IF(AND(X926&gt;40,X926&lt;=45),27,30))))))))))</f>
        <v>6</v>
      </c>
      <c r="X926" s="57">
        <v>8</v>
      </c>
      <c r="Y926" s="54" t="s">
        <v>83</v>
      </c>
      <c r="AA926" s="53">
        <f>IF(AND(AB926=0,AB926&lt;=0),0,IF(AND(AB926&gt;0,AB926&lt;=5),3,IF(AND(AB926&gt;5,AB926&lt;=10),6,IF(AND(AB926&gt;10,AB926&lt;=15),9,IF(AND(AB926&gt;15,AB926&lt;=20),12,IF(AND(AB926&gt;20,AB926&lt;=25),15,IF(AND(AB926&gt;25,AB926&lt;=30),18,IF(AND(AB926&gt;30,AB926&lt;=35),21,IF(AND(AB926&gt;35,AB926&lt;=40),24,IF(AND(AB926&gt;40,AB926&lt;=45),27,30))))))))))</f>
        <v>6</v>
      </c>
      <c r="AB926" s="57">
        <v>7</v>
      </c>
      <c r="AC926" s="54" t="s">
        <v>83</v>
      </c>
      <c r="AE926" s="53">
        <f>IF(AND(AF926=0,AF926&lt;=0),0,IF(AND(AF926&gt;0,AF926&lt;=5),3,IF(AND(AF926&gt;5,AF926&lt;=10),6,IF(AND(AF926&gt;10,AF926&lt;=15),9,IF(AND(AF926&gt;15,AF926&lt;=20),12,IF(AND(AF926&gt;20,AF926&lt;=25),15,IF(AND(AF926&gt;25,AF926&lt;=30),18,IF(AND(AF926&gt;30,AF926&lt;=35),21,IF(AND(AF926&gt;35,AF926&lt;=40),24,IF(AND(AF926&gt;40,AF926&lt;=45),27,30))))))))))</f>
        <v>6</v>
      </c>
      <c r="AF926" s="57">
        <v>10</v>
      </c>
      <c r="AG926" s="54" t="s">
        <v>83</v>
      </c>
      <c r="AM926" s="53">
        <f>IF(AND(AN926=0,AN926&lt;=0),0,IF(AND(AN926&gt;0,AN926&lt;=5),3,IF(AND(AN926&gt;5,AN926&lt;=10),6,IF(AND(AN926&gt;10,AN926&lt;=15),9,IF(AND(AN926&gt;15,AN926&lt;=20),12,IF(AND(AN926&gt;20,AN926&lt;=25),15,IF(AND(AN926&gt;25,AN926&lt;=30),18,IF(AND(AN926&gt;30,AN926&lt;=35),21,IF(AND(AN926&gt;35,AN926&lt;=40),24,IF(AND(AN926&gt;40,AN926&lt;=45),27,30))))))))))</f>
        <v>6</v>
      </c>
      <c r="AN926" s="57">
        <v>9</v>
      </c>
      <c r="AO926" s="54" t="s">
        <v>86</v>
      </c>
    </row>
    <row r="927" spans="2:41" ht="30" customHeight="1" x14ac:dyDescent="0.25">
      <c r="B927" s="29" t="s">
        <v>87</v>
      </c>
      <c r="C927" s="29" t="s">
        <v>90</v>
      </c>
      <c r="D927" s="1" t="s">
        <v>3</v>
      </c>
      <c r="E927" s="2" t="s">
        <v>81</v>
      </c>
      <c r="F927" s="30"/>
      <c r="G927" s="53">
        <f>IF(AND(H927=0,H927&lt;=0),0,IF(AND(H927&gt;0,H927&lt;=5),3,IF(AND(H927&gt;5,H927&lt;=10),5,IF(AND(H927&gt;10,H927&lt;=15),7,IF(AND(H927&gt;15,H927&lt;=20),9,IF(AND(H927&gt;20,H927&lt;=25),11,IF(AND(H927&gt;25,H927&lt;=30),13,IF(AND(H927&gt;30,H927&lt;=35),15,IF(AND(H927&gt;35,H927&lt;=40),17,IF(AND(H927&gt;40,H927&lt;=45),19,21))))))))))</f>
        <v>5</v>
      </c>
      <c r="H927" s="57">
        <v>10</v>
      </c>
      <c r="I927" s="54" t="s">
        <v>81</v>
      </c>
      <c r="K927" s="53">
        <f>IF(AND(L927=0,L927&lt;=0),0,IF(AND(L927&gt;0,L927&lt;=5),3,IF(AND(L927&gt;5,L927&lt;=10),5,IF(AND(L927&gt;10,L927&lt;=15),7,IF(AND(L927&gt;15,L927&lt;=20),9,IF(AND(L927&gt;20,L927&lt;=25),11,IF(AND(L927&gt;25,L927&lt;=30),13,IF(AND(L927&gt;30,L927&lt;=35),15,IF(AND(L927&gt;35,L927&lt;=40),17,IF(AND(L927&gt;40,L927&lt;=45),19,21))))))))))</f>
        <v>7</v>
      </c>
      <c r="L927" s="57">
        <v>13</v>
      </c>
      <c r="M927" s="54" t="s">
        <v>81</v>
      </c>
      <c r="O927" s="53">
        <f>IF(AND(P927=0,P927&lt;=0),0,IF(AND(P927&gt;0,P927&lt;=5),3,IF(AND(P927&gt;5,P927&lt;=10),5,IF(AND(P927&gt;10,P927&lt;=15),7,IF(AND(P927&gt;15,P927&lt;=20),9,IF(AND(P927&gt;20,P927&lt;=25),11,IF(AND(P927&gt;25,P927&lt;=30),13,IF(AND(P927&gt;30,P927&lt;=35),15,IF(AND(P927&gt;35,P927&lt;=40),17,IF(AND(P927&gt;40,P927&lt;=45),19,21))))))))))</f>
        <v>5</v>
      </c>
      <c r="P927" s="57">
        <v>6</v>
      </c>
      <c r="Q927" s="54" t="s">
        <v>81</v>
      </c>
      <c r="S927" s="53">
        <f>IF(AND(T927=0,T927&lt;=0),0,IF(AND(T927&gt;0,T927&lt;=5),3,IF(AND(T927&gt;5,T927&lt;=10),5,IF(AND(T927&gt;10,T927&lt;=15),7,IF(AND(T927&gt;15,T927&lt;=20),9,IF(AND(T927&gt;20,T927&lt;=25),11,IF(AND(T927&gt;25,T927&lt;=30),13,IF(AND(T927&gt;30,T927&lt;=35),15,IF(AND(T927&gt;35,T927&lt;=40),17,IF(AND(T927&gt;40,T927&lt;=45),19,21))))))))))</f>
        <v>3</v>
      </c>
      <c r="T927" s="57">
        <v>2</v>
      </c>
      <c r="U927" s="54" t="s">
        <v>81</v>
      </c>
      <c r="W927" s="53">
        <f>IF(AND(X927=0,X927&lt;=0),0,IF(AND(X927&gt;0,X927&lt;=5),3,IF(AND(X927&gt;5,X927&lt;=10),5,IF(AND(X927&gt;10,X927&lt;=15),7,IF(AND(X927&gt;15,X927&lt;=20),9,IF(AND(X927&gt;20,X927&lt;=25),11,IF(AND(X927&gt;25,X927&lt;=30),13,IF(AND(X927&gt;30,X927&lt;=35),15,IF(AND(X927&gt;35,X927&lt;=40),17,IF(AND(X927&gt;40,X927&lt;=45),19,21))))))))))</f>
        <v>5</v>
      </c>
      <c r="X927" s="57">
        <v>8</v>
      </c>
      <c r="Y927" s="54" t="s">
        <v>81</v>
      </c>
      <c r="AA927" s="53">
        <f>IF(AND(AB927=0,AB927&lt;=0),0,IF(AND(AB927&gt;0,AB927&lt;=5),3,IF(AND(AB927&gt;5,AB927&lt;=10),5,IF(AND(AB927&gt;10,AB927&lt;=15),7,IF(AND(AB927&gt;15,AB927&lt;=20),9,IF(AND(AB927&gt;20,AB927&lt;=25),11,IF(AND(AB927&gt;25,AB927&lt;=30),13,IF(AND(AB927&gt;30,AB927&lt;=35),15,IF(AND(AB927&gt;35,AB927&lt;=40),17,IF(AND(AB927&gt;40,AB927&lt;=45),19,21))))))))))</f>
        <v>3</v>
      </c>
      <c r="AB927" s="57">
        <v>4</v>
      </c>
      <c r="AC927" s="54" t="s">
        <v>81</v>
      </c>
      <c r="AE927" s="53">
        <f>IF(AND(AF927=0,AF927&lt;=0),0,IF(AND(AF927&gt;0,AF927&lt;=5),3,IF(AND(AF927&gt;5,AF927&lt;=10),5,IF(AND(AF927&gt;10,AF927&lt;=15),7,IF(AND(AF927&gt;15,AF927&lt;=20),9,IF(AND(AF927&gt;20,AF927&lt;=25),11,IF(AND(AF927&gt;25,AF927&lt;=30),13,IF(AND(AF927&gt;30,AF927&lt;=35),15,IF(AND(AF927&gt;35,AF927&lt;=40),17,IF(AND(AF927&gt;40,AF927&lt;=45),19,21))))))))))</f>
        <v>5</v>
      </c>
      <c r="AF927" s="57">
        <v>7</v>
      </c>
      <c r="AG927" s="54" t="s">
        <v>81</v>
      </c>
      <c r="AM927" s="53">
        <f>IF(AND(AN927=0,AN927&lt;=0),0,IF(AND(AN927&gt;0,AN927&lt;=5),3,IF(AND(AN927&gt;5,AN927&lt;=10),5,IF(AND(AN927&gt;10,AN927&lt;=15),7,IF(AND(AN927&gt;15,AN927&lt;=20),9,IF(AND(AN927&gt;20,AN927&lt;=25),11,IF(AND(AN927&gt;25,AN927&lt;=30),13,IF(AND(AN927&gt;30,AN927&lt;=35),15,IF(AND(AN927&gt;35,AN927&lt;=40),17,IF(AND(AN927&gt;40,AN927&lt;=45),19,21))))))))))</f>
        <v>3</v>
      </c>
      <c r="AN927" s="57">
        <v>2</v>
      </c>
      <c r="AO927" s="54" t="s">
        <v>81</v>
      </c>
    </row>
    <row r="928" spans="2:41" ht="30" customHeight="1" x14ac:dyDescent="0.25">
      <c r="B928" s="29" t="s">
        <v>87</v>
      </c>
      <c r="C928" s="29" t="s">
        <v>90</v>
      </c>
      <c r="D928" s="1" t="s">
        <v>4</v>
      </c>
      <c r="E928" s="2" t="s">
        <v>52</v>
      </c>
      <c r="F928" s="30"/>
      <c r="G928" s="53">
        <f>IF(H928&lt;1,0,IF(H928=1,2,IF(H928=2,4,IF(H928=3,6,IF(H928=4,8,IF(H928=5,10,IF(H928=6,12,IF(H928=7,14,IF(H928=8,16,IF(H928=9,18,20))))))))))</f>
        <v>0</v>
      </c>
      <c r="H928" s="57"/>
      <c r="I928" s="54" t="s">
        <v>52</v>
      </c>
      <c r="K928" s="53">
        <f>IF(L928&lt;1,0,IF(L928=1,2,IF(L928=2,4,IF(L928=3,6,IF(L928=4,8,IF(L928=5,10,IF(L928=6,12,IF(L928=7,14,IF(L928=8,16,IF(L928=9,18,20))))))))))</f>
        <v>0</v>
      </c>
      <c r="L928" s="57"/>
      <c r="M928" s="54" t="s">
        <v>52</v>
      </c>
      <c r="O928" s="53">
        <f>IF(P928&lt;1,0,IF(P928=1,2,IF(P928=2,4,IF(P928=3,6,IF(P928=4,8,IF(P928=5,10,IF(P928=6,12,IF(P928=7,14,IF(P928=8,16,IF(P928=9,18,20))))))))))</f>
        <v>0</v>
      </c>
      <c r="P928" s="57"/>
      <c r="Q928" s="54" t="s">
        <v>52</v>
      </c>
      <c r="S928" s="53">
        <f>IF(T928&lt;1,0,IF(T928=1,2,IF(T928=2,4,IF(T928=3,6,IF(T928=4,8,IF(T928=5,10,IF(T928=6,12,IF(T928=7,14,IF(T928=8,16,IF(T928=9,18,20))))))))))</f>
        <v>0</v>
      </c>
      <c r="T928" s="57"/>
      <c r="U928" s="54" t="s">
        <v>52</v>
      </c>
      <c r="W928" s="53">
        <f>IF(X928&lt;1,0,IF(X928=1,2,IF(X928=2,4,IF(X928=3,6,IF(X928=4,8,IF(X928=5,10,IF(X928=6,12,IF(X928=7,14,IF(X928=8,16,IF(X928=9,18,20))))))))))</f>
        <v>0</v>
      </c>
      <c r="X928" s="57"/>
      <c r="Y928" s="54" t="s">
        <v>52</v>
      </c>
      <c r="AA928" s="53">
        <f>IF(AB928&lt;1,0,IF(AB928=1,2,IF(AB928=2,4,IF(AB928=3,6,IF(AB928=4,8,IF(AB928=5,10,IF(AB928=6,12,IF(AB928=7,14,IF(AB928=8,16,IF(AB928=9,18,20))))))))))</f>
        <v>0</v>
      </c>
      <c r="AB928" s="57"/>
      <c r="AC928" s="54" t="s">
        <v>52</v>
      </c>
      <c r="AE928" s="53">
        <f>IF(AF928&lt;1,0,IF(AF928=1,2,IF(AF928=2,4,IF(AF928=3,6,IF(AF928=4,8,IF(AF928=5,10,IF(AF928=6,12,IF(AF928=7,14,IF(AF928=8,16,IF(AF928=9,18,20))))))))))</f>
        <v>0</v>
      </c>
      <c r="AF928" s="57"/>
      <c r="AG928" s="54" t="s">
        <v>52</v>
      </c>
      <c r="AM928" s="53">
        <f>IF(AN928&lt;1,0,IF(AN928=1,2,IF(AN928=2,4,IF(AN928=3,6,IF(AN928=4,8,IF(AN928=5,10,IF(AN928=6,12,IF(AN928=7,14,IF(AN928=8,16,IF(AN928=9,18,20))))))))))</f>
        <v>0</v>
      </c>
      <c r="AN928" s="57"/>
      <c r="AO928" s="54" t="s">
        <v>52</v>
      </c>
    </row>
    <row r="929" spans="2:41" ht="30" customHeight="1" x14ac:dyDescent="0.25">
      <c r="B929" s="29" t="s">
        <v>87</v>
      </c>
      <c r="C929" s="29" t="s">
        <v>90</v>
      </c>
      <c r="D929" s="1" t="s">
        <v>5</v>
      </c>
      <c r="E929" s="2" t="s">
        <v>85</v>
      </c>
      <c r="F929" s="30"/>
      <c r="G929" s="53">
        <f>IF(AND(H929=0,H929&lt;=0),0,IF(AND(H929&gt;0,H929&lt;=5),3,IF(AND(H929&gt;5,H929&lt;=10),4,IF(AND(H929&gt;10,H929&lt;=15),7,IF(AND(H929&gt;15,H929&lt;=20),9,IF(AND(H929&gt;20,H929&lt;=25),11,IF(AND(H929&gt;25,H929&lt;=30),13,IF(AND(H929&gt;30,H929&lt;=35),16,IF(AND(H929&gt;35,H929&lt;=40),17,IF(AND(H929&gt;40,H929&lt;=45),19,21))))))))))</f>
        <v>3</v>
      </c>
      <c r="H929" s="57">
        <v>5</v>
      </c>
      <c r="I929" s="31" t="s">
        <v>53</v>
      </c>
      <c r="K929" s="53">
        <f>IF(AND(L929=0,L929&lt;=0),0,IF(AND(L929&gt;0,L929&lt;=5),3,IF(AND(L929&gt;5,L929&lt;=10),4,IF(AND(L929&gt;10,L929&lt;=15),7,IF(AND(L929&gt;15,L929&lt;=20),9,IF(AND(L929&gt;20,L929&lt;=25),11,IF(AND(L929&gt;25,L929&lt;=30),13,IF(AND(L929&gt;30,L929&lt;=35),16,IF(AND(L929&gt;35,L929&lt;=40),17,IF(AND(L929&gt;40,L929&lt;=45),19,21))))))))))</f>
        <v>0</v>
      </c>
      <c r="L929" s="57">
        <v>0</v>
      </c>
      <c r="M929" s="31" t="s">
        <v>53</v>
      </c>
      <c r="O929" s="53">
        <f>IF(AND(P929=0,P929&lt;=0),0,IF(AND(P929&gt;0,P929&lt;=5),3,IF(AND(P929&gt;5,P929&lt;=10),4,IF(AND(P929&gt;10,P929&lt;=15),7,IF(AND(P929&gt;15,P929&lt;=20),9,IF(AND(P929&gt;20,P929&lt;=25),11,IF(AND(P929&gt;25,P929&lt;=30),13,IF(AND(P929&gt;30,P929&lt;=35),16,IF(AND(P929&gt;35,P929&lt;=40),17,IF(AND(P929&gt;40,P929&lt;=45),19,21))))))))))</f>
        <v>3</v>
      </c>
      <c r="P929" s="57">
        <v>5</v>
      </c>
      <c r="Q929" s="31" t="s">
        <v>53</v>
      </c>
      <c r="S929" s="53">
        <f>IF(AND(T929=0,T929&lt;=0),0,IF(AND(T929&gt;0,T929&lt;=5),3,IF(AND(T929&gt;5,T929&lt;=10),4,IF(AND(T929&gt;10,T929&lt;=15),7,IF(AND(T929&gt;15,T929&lt;=20),9,IF(AND(T929&gt;20,T929&lt;=25),11,IF(AND(T929&gt;25,T929&lt;=30),13,IF(AND(T929&gt;30,T929&lt;=35),16,IF(AND(T929&gt;35,T929&lt;=40),17,IF(AND(T929&gt;40,T929&lt;=45),19,21))))))))))</f>
        <v>3</v>
      </c>
      <c r="T929" s="57">
        <v>5</v>
      </c>
      <c r="U929" s="31" t="s">
        <v>53</v>
      </c>
      <c r="W929" s="53">
        <f>IF(AND(X929=0,X929&lt;=0),0,IF(AND(X929&gt;0,X929&lt;=5),3,IF(AND(X929&gt;5,X929&lt;=10),4,IF(AND(X929&gt;10,X929&lt;=15),7,IF(AND(X929&gt;15,X929&lt;=20),9,IF(AND(X929&gt;20,X929&lt;=25),11,IF(AND(X929&gt;25,X929&lt;=30),13,IF(AND(X929&gt;30,X929&lt;=35),16,IF(AND(X929&gt;35,X929&lt;=40),17,IF(AND(X929&gt;40,X929&lt;=45),19,21))))))))))</f>
        <v>3</v>
      </c>
      <c r="X929" s="57">
        <v>2</v>
      </c>
      <c r="Y929" s="31" t="s">
        <v>53</v>
      </c>
      <c r="AA929" s="53">
        <f>IF(AND(AB929=0,AB929&lt;=0),0,IF(AND(AB929&gt;0,AB929&lt;=5),3,IF(AND(AB929&gt;5,AB929&lt;=10),4,IF(AND(AB929&gt;10,AB929&lt;=15),7,IF(AND(AB929&gt;15,AB929&lt;=20),9,IF(AND(AB929&gt;20,AB929&lt;=25),11,IF(AND(AB929&gt;25,AB929&lt;=30),13,IF(AND(AB929&gt;30,AB929&lt;=35),16,IF(AND(AB929&gt;35,AB929&lt;=40),17,IF(AND(AB929&gt;40,AB929&lt;=45),19,21))))))))))</f>
        <v>3</v>
      </c>
      <c r="AB929" s="57">
        <v>5</v>
      </c>
      <c r="AC929" s="31" t="s">
        <v>53</v>
      </c>
      <c r="AE929" s="53">
        <f>IF(AND(AF929=0,AF929&lt;=0),0,IF(AND(AF929&gt;0,AF929&lt;=5),3,IF(AND(AF929&gt;5,AF929&lt;=10),4,IF(AND(AF929&gt;10,AF929&lt;=15),7,IF(AND(AF929&gt;15,AF929&lt;=20),9,IF(AND(AF929&gt;20,AF929&lt;=25),11,IF(AND(AF929&gt;25,AF929&lt;=30),13,IF(AND(AF929&gt;30,AF929&lt;=35),16,IF(AND(AF929&gt;35,AF929&lt;=40),17,IF(AND(AF929&gt;40,AF929&lt;=45),19,21))))))))))</f>
        <v>3</v>
      </c>
      <c r="AF929" s="57">
        <v>5</v>
      </c>
      <c r="AG929" s="31" t="s">
        <v>53</v>
      </c>
      <c r="AM929" s="53">
        <f>IF(AND(AN929=0,AN929&lt;=0),0,IF(AND(AN929&gt;0,AN929&lt;=5),3,IF(AND(AN929&gt;5,AN929&lt;=10),4,IF(AND(AN929&gt;10,AN929&lt;=15),7,IF(AND(AN929&gt;15,AN929&lt;=20),9,IF(AND(AN929&gt;20,AN929&lt;=25),11,IF(AND(AN929&gt;25,AN929&lt;=30),13,IF(AND(AN929&gt;30,AN929&lt;=35),16,IF(AND(AN929&gt;35,AN929&lt;=40),17,IF(AND(AN929&gt;40,AN929&lt;=45),19,21))))))))))</f>
        <v>3</v>
      </c>
      <c r="AN929" s="57">
        <v>5</v>
      </c>
      <c r="AO929" s="31" t="s">
        <v>53</v>
      </c>
    </row>
    <row r="930" spans="2:41" ht="30" customHeight="1" x14ac:dyDescent="0.25">
      <c r="B930" s="29" t="s">
        <v>87</v>
      </c>
      <c r="C930" s="29" t="s">
        <v>90</v>
      </c>
      <c r="D930" s="1" t="s">
        <v>7</v>
      </c>
      <c r="E930" s="2" t="s">
        <v>6</v>
      </c>
      <c r="F930" s="30"/>
      <c r="G930" s="53">
        <f>IF(AND(H930=0,H930&lt;=0),0,IF(AND(H930&gt;0,H930&lt;=2),1,IF(AND(H930&gt;2,H930&lt;=4),2,IF(AND(H930&gt;4,H930&lt;=6),3,IF(AND(H930&gt;6,H930&lt;=8),4,IF(AND(H930&gt;8,H930&lt;=10),5,IF(AND(H930&gt;10,H930&lt;=12),6,IF(AND(H930&gt;12,H930&lt;=14),7,IF(AND(H930&gt;14,H930&lt;=16),8,IF(AND(H930&gt;16,H930&lt;=18),9,10))))))))))</f>
        <v>0</v>
      </c>
      <c r="H930" s="57"/>
      <c r="I930" s="54" t="s">
        <v>62</v>
      </c>
      <c r="K930" s="53">
        <f>IF(AND(L930=0,L930&lt;=0),0,IF(AND(L930&gt;0,L930&lt;=2),1,IF(AND(L930&gt;2,L930&lt;=4),2,IF(AND(L930&gt;4,L930&lt;=6),3,IF(AND(L930&gt;6,L930&lt;=8),4,IF(AND(L930&gt;8,L930&lt;=10),5,IF(AND(L930&gt;10,L930&lt;=12),6,IF(AND(L930&gt;12,L930&lt;=14),7,IF(AND(L930&gt;14,L930&lt;=16),8,IF(AND(L930&gt;16,L930&lt;=18),9,10))))))))))</f>
        <v>0</v>
      </c>
      <c r="L930" s="57"/>
      <c r="M930" s="54" t="s">
        <v>62</v>
      </c>
      <c r="O930" s="53">
        <f>IF(AND(P930=0,P930&lt;=0),0,IF(AND(P930&gt;0,P930&lt;=2),1,IF(AND(P930&gt;2,P930&lt;=4),2,IF(AND(P930&gt;4,P930&lt;=6),3,IF(AND(P930&gt;6,P930&lt;=8),4,IF(AND(P930&gt;8,P930&lt;=10),5,IF(AND(P930&gt;10,P930&lt;=12),6,IF(AND(P930&gt;12,P930&lt;=14),7,IF(AND(P930&gt;14,P930&lt;=16),8,IF(AND(P930&gt;16,P930&lt;=18),9,10))))))))))</f>
        <v>0</v>
      </c>
      <c r="P930" s="57"/>
      <c r="Q930" s="54" t="s">
        <v>62</v>
      </c>
      <c r="S930" s="53">
        <f>IF(AND(T930=0,T930&lt;=0),0,IF(AND(T930&gt;0,T930&lt;=2),1,IF(AND(T930&gt;2,T930&lt;=4),2,IF(AND(T930&gt;4,T930&lt;=6),3,IF(AND(T930&gt;6,T930&lt;=8),4,IF(AND(T930&gt;8,T930&lt;=10),5,IF(AND(T930&gt;10,T930&lt;=12),6,IF(AND(T930&gt;12,T930&lt;=14),7,IF(AND(T930&gt;14,T930&lt;=16),8,IF(AND(T930&gt;16,T930&lt;=18),9,10))))))))))</f>
        <v>0</v>
      </c>
      <c r="T930" s="57"/>
      <c r="U930" s="54" t="s">
        <v>62</v>
      </c>
      <c r="W930" s="53">
        <f>IF(AND(X930=0,X930&lt;=0),0,IF(AND(X930&gt;0,X930&lt;=2),1,IF(AND(X930&gt;2,X930&lt;=4),2,IF(AND(X930&gt;4,X930&lt;=6),3,IF(AND(X930&gt;6,X930&lt;=8),4,IF(AND(X930&gt;8,X930&lt;=10),5,IF(AND(X930&gt;10,X930&lt;=12),6,IF(AND(X930&gt;12,X930&lt;=14),7,IF(AND(X930&gt;14,X930&lt;=16),8,IF(AND(X930&gt;16,X930&lt;=18),9,10))))))))))</f>
        <v>0</v>
      </c>
      <c r="X930" s="57"/>
      <c r="Y930" s="54" t="s">
        <v>62</v>
      </c>
      <c r="AA930" s="53">
        <f>IF(AND(AB930=0,AB930&lt;=0),0,IF(AND(AB930&gt;0,AB930&lt;=2),1,IF(AND(AB930&gt;2,AB930&lt;=4),2,IF(AND(AB930&gt;4,AB930&lt;=6),3,IF(AND(AB930&gt;6,AB930&lt;=8),4,IF(AND(AB930&gt;8,AB930&lt;=10),5,IF(AND(AB930&gt;10,AB930&lt;=12),6,IF(AND(AB930&gt;12,AB930&lt;=14),7,IF(AND(AB930&gt;14,AB930&lt;=16),8,IF(AND(AB930&gt;16,AB930&lt;=18),9,10))))))))))</f>
        <v>0</v>
      </c>
      <c r="AB930" s="57"/>
      <c r="AC930" s="54" t="s">
        <v>62</v>
      </c>
      <c r="AE930" s="53">
        <f>IF(AND(AF930=0,AF930&lt;=0),0,IF(AND(AF930&gt;0,AF930&lt;=2),1,IF(AND(AF930&gt;2,AF930&lt;=4),2,IF(AND(AF930&gt;4,AF930&lt;=6),3,IF(AND(AF930&gt;6,AF930&lt;=8),4,IF(AND(AF930&gt;8,AF930&lt;=10),5,IF(AND(AF930&gt;10,AF930&lt;=12),6,IF(AND(AF930&gt;12,AF930&lt;=14),7,IF(AND(AF930&gt;14,AF930&lt;=16),8,IF(AND(AF930&gt;16,AF930&lt;=18),9,10))))))))))</f>
        <v>0</v>
      </c>
      <c r="AF930" s="57"/>
      <c r="AG930" s="54" t="s">
        <v>62</v>
      </c>
      <c r="AM930" s="53">
        <f>IF(AND(AN930=0,AN930&lt;=0),0,IF(AND(AN930&gt;0,AN930&lt;=2),1,IF(AND(AN930&gt;2,AN930&lt;=4),2,IF(AND(AN930&gt;4,AN930&lt;=6),3,IF(AND(AN930&gt;6,AN930&lt;=8),4,IF(AND(AN930&gt;8,AN930&lt;=10),5,IF(AND(AN930&gt;10,AN930&lt;=12),6,IF(AND(AN930&gt;12,AN930&lt;=14),7,IF(AND(AN930&gt;14,AN930&lt;=16),8,IF(AND(AN930&gt;16,AN930&lt;=18),9,10))))))))))</f>
        <v>0</v>
      </c>
      <c r="AN930" s="57"/>
      <c r="AO930" s="54" t="s">
        <v>62</v>
      </c>
    </row>
    <row r="931" spans="2:41" ht="30" customHeight="1" x14ac:dyDescent="0.25">
      <c r="B931" s="29" t="s">
        <v>87</v>
      </c>
      <c r="C931" s="29" t="s">
        <v>90</v>
      </c>
      <c r="D931" s="1" t="s">
        <v>9</v>
      </c>
      <c r="E931" s="2" t="s">
        <v>8</v>
      </c>
      <c r="F931" s="30"/>
      <c r="G931" s="76">
        <f>H931</f>
        <v>2</v>
      </c>
      <c r="H931" s="77">
        <v>2</v>
      </c>
      <c r="I931" s="73" t="str">
        <f>IF(G931=0,"SIN DATOS",IF(AND(G931&gt;0,G931&lt;=6),"ORDENADO",IF(AND(G931&gt;6,G931&lt;=11),"ORDENADO/BUENA PRESENTACIÓN",IF(AND(G931&gt;11,G931&lt;=15),"ODENADO/BUENA PRESENTACION/MAYORES ARGUMENTO","EXCELENTE"))))</f>
        <v>ORDENADO</v>
      </c>
      <c r="J931" s="78"/>
      <c r="K931" s="76">
        <f>L931</f>
        <v>10</v>
      </c>
      <c r="L931" s="77">
        <v>10</v>
      </c>
      <c r="M931" s="73" t="str">
        <f>IF(K931=0,"SIN DATOS",IF(AND(K931&gt;0,K931&lt;=6),"ORDENADO",IF(AND(K931&gt;6,K931&lt;=11),"ORDENADO/BUENA PRESENTACIÓN",IF(AND(K931&gt;11,K931&lt;=15),"ODENADO/BUENA PRESENTACION/MAYORES ARGUMENTO","EXCELENTE"))))</f>
        <v>ORDENADO/BUENA PRESENTACIÓN</v>
      </c>
      <c r="N931" s="78"/>
      <c r="O931" s="76">
        <f>P931</f>
        <v>2</v>
      </c>
      <c r="P931" s="77">
        <v>2</v>
      </c>
      <c r="Q931" s="73" t="str">
        <f>IF(O931=0,"SIN DATOS",IF(AND(O931&gt;0,O931&lt;=6),"ORDENADO",IF(AND(O931&gt;6,O931&lt;=11),"ORDENADO/BUENA PRESENTACIÓN",IF(AND(O931&gt;11,O931&lt;=15),"ODENADO/BUENA PRESENTACION/MAYORES ARGUMENTO","EXCELENTE"))))</f>
        <v>ORDENADO</v>
      </c>
      <c r="R931" s="78"/>
      <c r="S931" s="76">
        <f>T931</f>
        <v>10</v>
      </c>
      <c r="T931" s="77">
        <v>10</v>
      </c>
      <c r="U931" s="73" t="str">
        <f>IF(S931=0,"SIN DATOS",IF(AND(S931&gt;0,S931&lt;=6),"ORDENADO",IF(AND(S931&gt;6,S931&lt;=11),"ORDENADO/BUENA PRESENTACIÓN",IF(AND(S931&gt;11,S931&lt;=15),"ODENADO/BUENA PRESENTACION/MAYORES ARGUMENTO","EXCELENTE"))))</f>
        <v>ORDENADO/BUENA PRESENTACIÓN</v>
      </c>
      <c r="V931" s="78"/>
      <c r="W931" s="76">
        <f>X931</f>
        <v>2</v>
      </c>
      <c r="X931" s="77">
        <v>2</v>
      </c>
      <c r="Y931" s="73" t="str">
        <f>IF(W931=0,"SIN DATOS",IF(AND(W931&gt;0,W931&lt;=6),"ORDENADO",IF(AND(W931&gt;6,W931&lt;=11),"ORDENADO/BUENA PRESENTACIÓN",IF(AND(W931&gt;11,W931&lt;=15),"ODENADO/BUENA PRESENTACION/MAYORES ARGUMENTO","EXCELENTE"))))</f>
        <v>ORDENADO</v>
      </c>
      <c r="Z931" s="78"/>
      <c r="AA931" s="76">
        <f>AB931</f>
        <v>10</v>
      </c>
      <c r="AB931" s="77">
        <v>10</v>
      </c>
      <c r="AC931" s="73" t="str">
        <f>IF(AA931=0,"SIN DATOS",IF(AND(AA931&gt;0,AA931&lt;=6),"ORDENADO",IF(AND(AA931&gt;6,AA931&lt;=11),"ORDENADO/BUENA PRESENTACIÓN",IF(AND(AA931&gt;11,AA931&lt;=15),"ODENADO/BUENA PRESENTACION/MAYORES ARGUMENTO","EXCELENTE"))))</f>
        <v>ORDENADO/BUENA PRESENTACIÓN</v>
      </c>
      <c r="AE931" s="76">
        <f>AF931</f>
        <v>5</v>
      </c>
      <c r="AF931" s="77">
        <v>5</v>
      </c>
      <c r="AG931" s="73" t="str">
        <f>IF(AE931=0,"SIN DATOS",IF(AND(AE931&gt;0,AE931&lt;=6),"ORDENADO",IF(AND(AE931&gt;6,AE931&lt;=11),"ORDENADO/BUENA PRESENTACIÓN",IF(AND(AE931&gt;11,AE931&lt;=15),"ODENADO/BUENA PRESENTACION/MAYORES ARGUMENTO","EXCELENTE"))))</f>
        <v>ORDENADO</v>
      </c>
      <c r="AL931" s="78"/>
      <c r="AM931" s="76">
        <f>AN931</f>
        <v>10</v>
      </c>
      <c r="AN931" s="77">
        <v>10</v>
      </c>
      <c r="AO931" s="73" t="str">
        <f>IF(AM931=0,"SIN DATOS",IF(AND(AM931&gt;0,AM931&lt;=6),"ORDENADO",IF(AND(AM931&gt;6,AM931&lt;=11),"ORDENADO/BUENA PRESENTACIÓN",IF(AND(AM931&gt;11,AM931&lt;=15),"ODENADO/BUENA PRESENTACION/MAYORES ARGUMENTO","EXCELENTE"))))</f>
        <v>ORDENADO/BUENA PRESENTACIÓN</v>
      </c>
    </row>
    <row r="932" spans="2:41" ht="30" customHeight="1" x14ac:dyDescent="0.25">
      <c r="B932" s="29" t="s">
        <v>87</v>
      </c>
      <c r="C932" s="29" t="s">
        <v>90</v>
      </c>
      <c r="D932" s="1" t="s">
        <v>63</v>
      </c>
      <c r="E932" s="2" t="s">
        <v>10</v>
      </c>
      <c r="F932" s="30"/>
      <c r="G932" s="53">
        <f>H932</f>
        <v>0</v>
      </c>
      <c r="H932" s="57"/>
      <c r="I932" s="56"/>
      <c r="K932" s="53">
        <f>L932</f>
        <v>0</v>
      </c>
      <c r="L932" s="57"/>
      <c r="M932" s="56"/>
      <c r="O932" s="53">
        <f>P932</f>
        <v>0</v>
      </c>
      <c r="P932" s="57"/>
      <c r="Q932" s="56"/>
      <c r="S932" s="53">
        <f>T932</f>
        <v>0</v>
      </c>
      <c r="T932" s="57"/>
      <c r="U932" s="56"/>
      <c r="W932" s="53">
        <f>X932</f>
        <v>0</v>
      </c>
      <c r="X932" s="57"/>
      <c r="Y932" s="56"/>
      <c r="AA932" s="53">
        <f>AB932</f>
        <v>0</v>
      </c>
      <c r="AB932" s="57"/>
      <c r="AC932" s="56"/>
      <c r="AE932" s="53">
        <f>AF932</f>
        <v>0</v>
      </c>
      <c r="AF932" s="57"/>
      <c r="AG932" s="56"/>
      <c r="AM932" s="53">
        <f>AN932</f>
        <v>0</v>
      </c>
      <c r="AN932" s="57"/>
      <c r="AO932" s="56"/>
    </row>
    <row r="933" spans="2:41" ht="15" customHeight="1" x14ac:dyDescent="0.25">
      <c r="B933" s="29" t="s">
        <v>87</v>
      </c>
      <c r="C933" s="29" t="s">
        <v>90</v>
      </c>
      <c r="D933" s="1" t="s">
        <v>80</v>
      </c>
      <c r="E933" s="2" t="s">
        <v>64</v>
      </c>
      <c r="F933" s="33"/>
      <c r="G933" s="64">
        <f>IF(H933=0,0,H933*50)</f>
        <v>0</v>
      </c>
      <c r="H933" s="63"/>
      <c r="I933" s="58" t="s">
        <v>66</v>
      </c>
      <c r="K933" s="64">
        <f>IF(L933=0,0,L933*50)</f>
        <v>0</v>
      </c>
      <c r="L933" s="63"/>
      <c r="M933" s="58" t="s">
        <v>66</v>
      </c>
      <c r="O933" s="64">
        <f>IF(P933=0,0,P933*50)</f>
        <v>0</v>
      </c>
      <c r="P933" s="63"/>
      <c r="Q933" s="58" t="s">
        <v>66</v>
      </c>
      <c r="S933" s="64">
        <f>IF(T933=0,0,T933*50)</f>
        <v>50</v>
      </c>
      <c r="T933" s="63" t="s">
        <v>91</v>
      </c>
      <c r="U933" s="58" t="s">
        <v>66</v>
      </c>
      <c r="W933" s="64">
        <f>IF(X933=0,0,X933*50)</f>
        <v>0</v>
      </c>
      <c r="X933" s="63"/>
      <c r="Y933" s="58" t="s">
        <v>66</v>
      </c>
      <c r="AA933" s="64">
        <f>IF(AB933=0,0,AB933*50)</f>
        <v>0</v>
      </c>
      <c r="AB933" s="63"/>
      <c r="AC933" s="58" t="s">
        <v>66</v>
      </c>
      <c r="AE933" s="64">
        <f>IF(AF933=0,0,AF933*50)</f>
        <v>0</v>
      </c>
      <c r="AF933" s="63"/>
      <c r="AG933" s="58" t="s">
        <v>66</v>
      </c>
      <c r="AM933" s="64">
        <f>IF(AN933=0,0,AN933*50)</f>
        <v>50</v>
      </c>
      <c r="AN933" s="63" t="s">
        <v>91</v>
      </c>
      <c r="AO933" s="58" t="s">
        <v>66</v>
      </c>
    </row>
    <row r="934" spans="2:41" ht="15" customHeight="1" x14ac:dyDescent="0.25">
      <c r="B934" s="29"/>
      <c r="C934" s="29"/>
      <c r="D934" s="42"/>
      <c r="E934" s="2"/>
      <c r="F934" s="43"/>
      <c r="G934" s="55"/>
      <c r="H934" s="55"/>
      <c r="I934" s="54"/>
      <c r="K934" s="55"/>
      <c r="L934" s="55"/>
      <c r="M934" s="54"/>
      <c r="O934" s="55"/>
      <c r="P934" s="55"/>
      <c r="Q934" s="54"/>
      <c r="S934" s="55"/>
      <c r="T934" s="55"/>
      <c r="U934" s="54"/>
      <c r="W934" s="55"/>
      <c r="X934" s="55"/>
      <c r="Y934" s="54"/>
      <c r="AA934" s="55"/>
      <c r="AB934" s="55"/>
      <c r="AC934" s="54"/>
      <c r="AE934" s="55"/>
      <c r="AF934" s="55"/>
      <c r="AG934" s="54"/>
      <c r="AM934" s="55"/>
      <c r="AN934" s="55"/>
      <c r="AO934" s="54"/>
    </row>
    <row r="935" spans="2:41" ht="15.75" x14ac:dyDescent="0.25">
      <c r="B935" s="29"/>
      <c r="C935" s="29"/>
      <c r="D935" s="2" t="s">
        <v>50</v>
      </c>
      <c r="E935" s="2"/>
      <c r="F935" s="30"/>
      <c r="G935" s="84">
        <f>SUM(G925:G932)</f>
        <v>34</v>
      </c>
      <c r="H935" s="85">
        <f>VLOOKUP(G935,PAGO,2,FALSE)</f>
        <v>165</v>
      </c>
      <c r="I935" s="86" t="s">
        <v>68</v>
      </c>
      <c r="K935" s="84">
        <f>SUM(K925:K932)</f>
        <v>42</v>
      </c>
      <c r="L935" s="85">
        <f>VLOOKUP(K935,PAGO,2,FALSE)</f>
        <v>205</v>
      </c>
      <c r="M935" s="86" t="s">
        <v>68</v>
      </c>
      <c r="O935" s="84">
        <f>SUM(O925:O932)</f>
        <v>37</v>
      </c>
      <c r="P935" s="85">
        <f>VLOOKUP(O935,PAGO,2,FALSE)</f>
        <v>180</v>
      </c>
      <c r="Q935" s="86" t="s">
        <v>68</v>
      </c>
      <c r="S935" s="84">
        <f>SUM(S925:S932)</f>
        <v>41</v>
      </c>
      <c r="T935" s="85">
        <f>VLOOKUP(S935,PAGO,2,FALSE)</f>
        <v>200</v>
      </c>
      <c r="U935" s="86" t="s">
        <v>68</v>
      </c>
      <c r="W935" s="84">
        <f>SUM(W925:W932)</f>
        <v>37</v>
      </c>
      <c r="X935" s="85">
        <f>VLOOKUP(W935,PAGO,2,FALSE)</f>
        <v>180</v>
      </c>
      <c r="Y935" s="86" t="s">
        <v>68</v>
      </c>
      <c r="AA935" s="84">
        <f>SUM(AA925:AA932)</f>
        <v>39</v>
      </c>
      <c r="AB935" s="85">
        <f>VLOOKUP(AA935,PAGO,2,FALSE)</f>
        <v>190</v>
      </c>
      <c r="AC935" s="86" t="s">
        <v>68</v>
      </c>
      <c r="AE935" s="84">
        <f>SUM(AE925:AE932)</f>
        <v>40</v>
      </c>
      <c r="AF935" s="85">
        <f>VLOOKUP(AE935,PAGO,2,FALSE)</f>
        <v>195</v>
      </c>
      <c r="AG935" s="86" t="s">
        <v>68</v>
      </c>
      <c r="AM935" s="84">
        <f>SUM(AM925:AM932)</f>
        <v>41</v>
      </c>
      <c r="AN935" s="85">
        <f>VLOOKUP(AM935,PAGO,2,FALSE)</f>
        <v>200</v>
      </c>
      <c r="AO935" s="86" t="s">
        <v>68</v>
      </c>
    </row>
    <row r="936" spans="2:41" ht="16.5" thickBot="1" x14ac:dyDescent="0.3">
      <c r="B936" s="80"/>
      <c r="C936" s="80"/>
      <c r="D936" s="81"/>
      <c r="E936" s="81"/>
      <c r="F936" s="82"/>
      <c r="G936" s="163">
        <f>IF(G929=0,-25,0)</f>
        <v>0</v>
      </c>
      <c r="H936" s="164"/>
      <c r="I936" s="87" t="s">
        <v>88</v>
      </c>
      <c r="K936" s="163">
        <f>IF(K929=0,-25,0)</f>
        <v>-25</v>
      </c>
      <c r="L936" s="164"/>
      <c r="M936" s="87" t="s">
        <v>88</v>
      </c>
      <c r="O936" s="163">
        <f>IF(O929=0,-25,0)</f>
        <v>0</v>
      </c>
      <c r="P936" s="164"/>
      <c r="Q936" s="87" t="s">
        <v>88</v>
      </c>
      <c r="S936" s="163">
        <f>IF(S929=0,-25,0)</f>
        <v>0</v>
      </c>
      <c r="T936" s="164"/>
      <c r="U936" s="87" t="s">
        <v>88</v>
      </c>
      <c r="W936" s="163">
        <f>IF(W929=0,-25,0)</f>
        <v>0</v>
      </c>
      <c r="X936" s="164"/>
      <c r="Y936" s="87" t="s">
        <v>88</v>
      </c>
      <c r="AA936" s="163">
        <f>IF(AA929=0,-25,0)</f>
        <v>0</v>
      </c>
      <c r="AB936" s="164"/>
      <c r="AC936" s="87" t="s">
        <v>88</v>
      </c>
      <c r="AE936" s="163">
        <f>IF(AE929=0,-25,0)</f>
        <v>0</v>
      </c>
      <c r="AF936" s="164"/>
      <c r="AG936" s="87" t="s">
        <v>88</v>
      </c>
      <c r="AM936" s="163">
        <f>IF(AM929=0,-25,0)</f>
        <v>0</v>
      </c>
      <c r="AN936" s="164"/>
      <c r="AO936" s="87" t="s">
        <v>88</v>
      </c>
    </row>
    <row r="937" spans="2:41" ht="19.5" thickBot="1" x14ac:dyDescent="0.3">
      <c r="D937" s="154" t="s">
        <v>67</v>
      </c>
      <c r="E937" s="155"/>
      <c r="G937" s="156">
        <f>+G933+H935+G936</f>
        <v>165</v>
      </c>
      <c r="H937" s="157"/>
      <c r="I937" s="83" t="s">
        <v>69</v>
      </c>
      <c r="J937" s="71"/>
      <c r="K937" s="156">
        <f>+K933+L935+K936</f>
        <v>180</v>
      </c>
      <c r="L937" s="157"/>
      <c r="M937" s="83" t="s">
        <v>69</v>
      </c>
      <c r="N937" s="71"/>
      <c r="O937" s="156">
        <f>+O933+P935+O936</f>
        <v>180</v>
      </c>
      <c r="P937" s="157"/>
      <c r="Q937" s="83" t="s">
        <v>69</v>
      </c>
      <c r="R937" s="71"/>
      <c r="S937" s="156">
        <f>+S933+T935+S936</f>
        <v>250</v>
      </c>
      <c r="T937" s="157"/>
      <c r="U937" s="83" t="s">
        <v>69</v>
      </c>
      <c r="V937" s="71"/>
      <c r="W937" s="156">
        <f>+W933+X935+W936</f>
        <v>180</v>
      </c>
      <c r="X937" s="157"/>
      <c r="Y937" s="83" t="s">
        <v>69</v>
      </c>
      <c r="Z937" s="71"/>
      <c r="AA937" s="156">
        <f>+AA933+AB935+AA936</f>
        <v>190</v>
      </c>
      <c r="AB937" s="157"/>
      <c r="AC937" s="83" t="s">
        <v>69</v>
      </c>
      <c r="AE937" s="156">
        <f>+AE933+AF935+AE936</f>
        <v>195</v>
      </c>
      <c r="AF937" s="157"/>
      <c r="AG937" s="83" t="s">
        <v>69</v>
      </c>
      <c r="AL937" s="71"/>
      <c r="AM937" s="156">
        <f>+AM933+AN935+AM936</f>
        <v>250</v>
      </c>
      <c r="AN937" s="157"/>
      <c r="AO937" s="83" t="s">
        <v>69</v>
      </c>
    </row>
    <row r="941" spans="2:41" ht="26.25" x14ac:dyDescent="0.4">
      <c r="B941" s="50" t="s">
        <v>77</v>
      </c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  <c r="AG941" s="50"/>
      <c r="AL941" s="50"/>
      <c r="AM941" s="50"/>
      <c r="AN941" s="50"/>
      <c r="AO941" s="50"/>
    </row>
    <row r="943" spans="2:41" ht="18.75" x14ac:dyDescent="0.3">
      <c r="B943" s="39" t="s">
        <v>46</v>
      </c>
      <c r="C943" s="39" t="s">
        <v>47</v>
      </c>
      <c r="D943" s="88" t="s">
        <v>48</v>
      </c>
      <c r="E943" s="89"/>
      <c r="F943" s="40"/>
      <c r="G943" s="160" t="s">
        <v>55</v>
      </c>
      <c r="H943" s="161"/>
      <c r="I943" s="162"/>
      <c r="J943" s="40"/>
      <c r="K943" s="160" t="s">
        <v>54</v>
      </c>
      <c r="L943" s="161"/>
      <c r="M943" s="162"/>
      <c r="O943" s="160" t="s">
        <v>56</v>
      </c>
      <c r="P943" s="161"/>
      <c r="Q943" s="162"/>
      <c r="R943" s="40"/>
      <c r="S943" s="160" t="s">
        <v>57</v>
      </c>
      <c r="T943" s="161"/>
      <c r="U943" s="162"/>
      <c r="V943" s="40"/>
      <c r="W943" s="160" t="s">
        <v>58</v>
      </c>
      <c r="X943" s="161"/>
      <c r="Y943" s="162"/>
      <c r="Z943" s="40"/>
      <c r="AA943" s="160" t="s">
        <v>59</v>
      </c>
      <c r="AB943" s="161"/>
      <c r="AC943" s="162"/>
      <c r="AE943" s="160" t="s">
        <v>89</v>
      </c>
      <c r="AF943" s="161"/>
      <c r="AG943" s="162"/>
      <c r="AL943" s="40"/>
      <c r="AM943" s="160" t="s">
        <v>57</v>
      </c>
      <c r="AN943" s="161"/>
      <c r="AO943" s="162"/>
    </row>
    <row r="944" spans="2:41" ht="18.75" x14ac:dyDescent="0.3">
      <c r="B944" s="41"/>
      <c r="C944" s="41"/>
      <c r="D944" s="74"/>
      <c r="E944" s="75"/>
      <c r="F944" s="40"/>
      <c r="G944" s="59" t="s">
        <v>76</v>
      </c>
      <c r="H944" s="59" t="s">
        <v>75</v>
      </c>
      <c r="I944" s="60" t="s">
        <v>49</v>
      </c>
      <c r="J944" s="40"/>
      <c r="K944" s="59" t="s">
        <v>76</v>
      </c>
      <c r="L944" s="59" t="s">
        <v>75</v>
      </c>
      <c r="M944" s="60" t="s">
        <v>49</v>
      </c>
      <c r="N944" s="61"/>
      <c r="O944" s="59" t="s">
        <v>76</v>
      </c>
      <c r="P944" s="59" t="s">
        <v>75</v>
      </c>
      <c r="Q944" s="60" t="s">
        <v>49</v>
      </c>
      <c r="R944" s="62"/>
      <c r="S944" s="59" t="s">
        <v>76</v>
      </c>
      <c r="T944" s="59" t="s">
        <v>75</v>
      </c>
      <c r="U944" s="60" t="s">
        <v>49</v>
      </c>
      <c r="V944" s="62"/>
      <c r="W944" s="59" t="s">
        <v>76</v>
      </c>
      <c r="X944" s="59" t="s">
        <v>75</v>
      </c>
      <c r="Y944" s="60" t="s">
        <v>49</v>
      </c>
      <c r="Z944" s="62"/>
      <c r="AA944" s="59" t="s">
        <v>76</v>
      </c>
      <c r="AB944" s="59" t="s">
        <v>75</v>
      </c>
      <c r="AC944" s="60" t="s">
        <v>49</v>
      </c>
      <c r="AE944" s="59" t="s">
        <v>76</v>
      </c>
      <c r="AF944" s="59" t="s">
        <v>75</v>
      </c>
      <c r="AG944" s="60" t="s">
        <v>49</v>
      </c>
      <c r="AL944" s="62"/>
      <c r="AM944" s="59" t="s">
        <v>76</v>
      </c>
      <c r="AN944" s="59" t="s">
        <v>75</v>
      </c>
      <c r="AO944" s="60" t="s">
        <v>49</v>
      </c>
    </row>
    <row r="945" spans="2:41" x14ac:dyDescent="0.25">
      <c r="B945" s="24"/>
      <c r="C945" s="24"/>
      <c r="D945" s="25"/>
      <c r="E945" s="26"/>
      <c r="F945" s="27"/>
      <c r="G945" s="72"/>
      <c r="H945" s="72"/>
      <c r="I945" s="72"/>
      <c r="J945" s="72"/>
      <c r="K945" s="28"/>
      <c r="L945" s="28"/>
      <c r="M945" s="28"/>
      <c r="O945" s="28"/>
      <c r="P945" s="28"/>
      <c r="Q945" s="28"/>
      <c r="S945" s="28"/>
      <c r="T945" s="28"/>
      <c r="U945" s="28"/>
      <c r="W945" s="28"/>
      <c r="X945" s="28"/>
      <c r="Y945" s="28"/>
      <c r="AA945" s="28"/>
      <c r="AB945" s="28"/>
      <c r="AC945" s="28"/>
      <c r="AE945" s="28"/>
      <c r="AF945" s="28"/>
      <c r="AG945" s="28"/>
      <c r="AM945" s="28"/>
      <c r="AN945" s="28"/>
      <c r="AO945" s="28"/>
    </row>
    <row r="946" spans="2:41" ht="30" customHeight="1" x14ac:dyDescent="0.25">
      <c r="B946" s="29" t="s">
        <v>87</v>
      </c>
      <c r="C946" s="29" t="s">
        <v>87</v>
      </c>
      <c r="D946" s="1" t="s">
        <v>0</v>
      </c>
      <c r="E946" s="2" t="s">
        <v>1</v>
      </c>
      <c r="F946" s="30"/>
      <c r="G946" s="53">
        <f>IF(AND(H946=0,H946&lt;=0),0,IF(AND(H946&gt;0,H946&lt;=5),3,IF(AND(H946&gt;5,H946&lt;=10),5,IF(AND(H946&gt;10,H946&lt;=15),7,IF(AND(H946&gt;15,H946&lt;=20),9,IF(AND(H946&gt;20,H946&lt;=30),11,IF(AND(H946&gt;30,H946&lt;=40),13,IF(AND(H946&gt;40,H946&lt;=50),15,IF(AND(H946&gt;50,H946&lt;=65),17,IF(AND(H946&gt;65,H946&lt;=80),19,21))))))))))</f>
        <v>15</v>
      </c>
      <c r="H946" s="57">
        <v>48</v>
      </c>
      <c r="I946" s="54" t="s">
        <v>51</v>
      </c>
      <c r="K946" s="53">
        <f>IF(AND(L946=0,L946&lt;=0),0,IF(AND(L946&gt;0,L946&lt;=5),3,IF(AND(L946&gt;5,L946&lt;=10),5,IF(AND(L946&gt;10,L946&lt;=15),7,IF(AND(L946&gt;15,L946&lt;=20),9,IF(AND(L946&gt;20,L946&lt;=30),11,IF(AND(L946&gt;30,L946&lt;=40),13,IF(AND(L946&gt;40,L946&lt;=50),15,IF(AND(L946&gt;50,L946&lt;=65),17,IF(AND(L946&gt;65,L946&lt;=80),19,21))))))))))</f>
        <v>15</v>
      </c>
      <c r="L946" s="57">
        <v>43</v>
      </c>
      <c r="M946" s="54" t="s">
        <v>51</v>
      </c>
      <c r="O946" s="53">
        <f>IF(AND(P946=0,P946&lt;=0),0,IF(AND(P946&gt;0,P946&lt;=5),3,IF(AND(P946&gt;5,P946&lt;=10),5,IF(AND(P946&gt;10,P946&lt;=15),7,IF(AND(P946&gt;15,P946&lt;=20),9,IF(AND(P946&gt;20,P946&lt;=30),11,IF(AND(P946&gt;30,P946&lt;=40),13,IF(AND(P946&gt;40,P946&lt;=50),15,IF(AND(P946&gt;50,P946&lt;=65),17,IF(AND(P946&gt;65,P946&lt;=80),19,21))))))))))</f>
        <v>19</v>
      </c>
      <c r="P946" s="57">
        <v>75</v>
      </c>
      <c r="Q946" s="54" t="s">
        <v>51</v>
      </c>
      <c r="S946" s="53">
        <f>IF(AND(T946=0,T946&lt;=0),0,IF(AND(T946&gt;0,T946&lt;=5),3,IF(AND(T946&gt;5,T946&lt;=10),5,IF(AND(T946&gt;10,T946&lt;=15),7,IF(AND(T946&gt;15,T946&lt;=20),9,IF(AND(T946&gt;20,T946&lt;=30),11,IF(AND(T946&gt;30,T946&lt;=40),13,IF(AND(T946&gt;40,T946&lt;=50),15,IF(AND(T946&gt;50,T946&lt;=65),17,IF(AND(T946&gt;65,T946&lt;=80),19,21))))))))))</f>
        <v>15</v>
      </c>
      <c r="T946" s="57">
        <v>41</v>
      </c>
      <c r="U946" s="54" t="s">
        <v>51</v>
      </c>
      <c r="W946" s="53">
        <f>IF(AND(X946=0,X946&lt;=0),0,IF(AND(X946&gt;0,X946&lt;=5),3,IF(AND(X946&gt;5,X946&lt;=10),5,IF(AND(X946&gt;10,X946&lt;=15),7,IF(AND(X946&gt;15,X946&lt;=20),9,IF(AND(X946&gt;20,X946&lt;=30),11,IF(AND(X946&gt;30,X946&lt;=40),13,IF(AND(X946&gt;40,X946&lt;=50),15,IF(AND(X946&gt;50,X946&lt;=65),17,IF(AND(X946&gt;65,X946&lt;=80),19,21))))))))))</f>
        <v>17</v>
      </c>
      <c r="X946" s="57">
        <v>56</v>
      </c>
      <c r="Y946" s="54" t="s">
        <v>51</v>
      </c>
      <c r="AA946" s="53">
        <f>IF(AND(AB946=0,AB946&lt;=0),0,IF(AND(AB946&gt;0,AB946&lt;=5),3,IF(AND(AB946&gt;5,AB946&lt;=10),5,IF(AND(AB946&gt;10,AB946&lt;=15),7,IF(AND(AB946&gt;15,AB946&lt;=20),9,IF(AND(AB946&gt;20,AB946&lt;=30),11,IF(AND(AB946&gt;30,AB946&lt;=40),13,IF(AND(AB946&gt;40,AB946&lt;=50),15,IF(AND(AB946&gt;50,AB946&lt;=65),17,IF(AND(AB946&gt;65,AB946&lt;=80),19,21))))))))))</f>
        <v>15</v>
      </c>
      <c r="AB946" s="57">
        <v>44</v>
      </c>
      <c r="AC946" s="54" t="s">
        <v>51</v>
      </c>
      <c r="AE946" s="53">
        <f>IF(AND(AF946=0,AF946&lt;=0),0,IF(AND(AF946&gt;0,AF946&lt;=5),3,IF(AND(AF946&gt;5,AF946&lt;=10),5,IF(AND(AF946&gt;10,AF946&lt;=15),7,IF(AND(AF946&gt;15,AF946&lt;=20),9,IF(AND(AF946&gt;20,AF946&lt;=30),11,IF(AND(AF946&gt;30,AF946&lt;=40),13,IF(AND(AF946&gt;40,AF946&lt;=50),15,IF(AND(AF946&gt;50,AF946&lt;=65),17,IF(AND(AF946&gt;65,AF946&lt;=80),19,21))))))))))</f>
        <v>19</v>
      </c>
      <c r="AF946" s="57">
        <v>80</v>
      </c>
      <c r="AG946" s="54" t="s">
        <v>51</v>
      </c>
      <c r="AM946" s="53">
        <f>IF(AND(AN946=0,AN946&lt;=0),0,IF(AND(AN946&gt;0,AN946&lt;=5),3,IF(AND(AN946&gt;5,AN946&lt;=10),5,IF(AND(AN946&gt;10,AN946&lt;=15),7,IF(AND(AN946&gt;15,AN946&lt;=20),9,IF(AND(AN946&gt;20,AN946&lt;=30),11,IF(AND(AN946&gt;30,AN946&lt;=40),13,IF(AND(AN946&gt;40,AN946&lt;=50),15,IF(AND(AN946&gt;50,AN946&lt;=65),17,IF(AND(AN946&gt;65,AN946&lt;=80),19,21))))))))))</f>
        <v>15</v>
      </c>
      <c r="AN946" s="57">
        <v>41</v>
      </c>
      <c r="AO946" s="54" t="s">
        <v>51</v>
      </c>
    </row>
    <row r="947" spans="2:41" ht="30" customHeight="1" x14ac:dyDescent="0.25">
      <c r="B947" s="29" t="s">
        <v>87</v>
      </c>
      <c r="C947" s="29" t="s">
        <v>87</v>
      </c>
      <c r="D947" s="1" t="s">
        <v>2</v>
      </c>
      <c r="E947" s="2" t="s">
        <v>82</v>
      </c>
      <c r="F947" s="30"/>
      <c r="G947" s="53">
        <f>IF(AND(H947=0,H947&lt;=0),0,IF(AND(H947&gt;0,H947&lt;=5),3,IF(AND(H947&gt;5,H947&lt;=10),6,IF(AND(H947&gt;10,H947&lt;=15),9,IF(AND(H947&gt;15,H947&lt;=20),12,IF(AND(H947&gt;20,H947&lt;=25),15,IF(AND(H947&gt;25,H947&lt;=30),18,IF(AND(H947&gt;30,H947&lt;=35),21,IF(AND(H947&gt;35,H947&lt;=40),24,IF(AND(H947&gt;40,H947&lt;=45),27,30))))))))))</f>
        <v>3</v>
      </c>
      <c r="H947" s="57">
        <v>4</v>
      </c>
      <c r="I947" s="54" t="s">
        <v>83</v>
      </c>
      <c r="K947" s="53">
        <f>IF(AND(L947=0,L947&lt;=0),0,IF(AND(L947&gt;0,L947&lt;=5),3,IF(AND(L947&gt;5,L947&lt;=10),6,IF(AND(L947&gt;10,L947&lt;=15),9,IF(AND(L947&gt;15,L947&lt;=20),12,IF(AND(L947&gt;20,L947&lt;=25),15,IF(AND(L947&gt;25,L947&lt;=30),18,IF(AND(L947&gt;30,L947&lt;=35),21,IF(AND(L947&gt;35,L947&lt;=40),24,IF(AND(L947&gt;40,L947&lt;=45),27,30))))))))))</f>
        <v>3</v>
      </c>
      <c r="L947" s="57">
        <v>3</v>
      </c>
      <c r="M947" s="54" t="s">
        <v>83</v>
      </c>
      <c r="O947" s="53">
        <f>IF(AND(P947=0,P947&lt;=0),0,IF(AND(P947&gt;0,P947&lt;=5),3,IF(AND(P947&gt;5,P947&lt;=10),6,IF(AND(P947&gt;10,P947&lt;=15),9,IF(AND(P947&gt;15,P947&lt;=20),12,IF(AND(P947&gt;20,P947&lt;=25),15,IF(AND(P947&gt;25,P947&lt;=30),18,IF(AND(P947&gt;30,P947&lt;=35),21,IF(AND(P947&gt;35,P947&lt;=40),24,IF(AND(P947&gt;40,P947&lt;=45),27,30))))))))))</f>
        <v>6</v>
      </c>
      <c r="P947" s="57">
        <v>7</v>
      </c>
      <c r="Q947" s="54" t="s">
        <v>83</v>
      </c>
      <c r="S947" s="53">
        <f>IF(AND(T947=0,T947&lt;=0),0,IF(AND(T947&gt;0,T947&lt;=5),3,IF(AND(T947&gt;5,T947&lt;=10),6,IF(AND(T947&gt;10,T947&lt;=15),9,IF(AND(T947&gt;15,T947&lt;=20),12,IF(AND(T947&gt;20,T947&lt;=25),15,IF(AND(T947&gt;25,T947&lt;=30),18,IF(AND(T947&gt;30,T947&lt;=35),21,IF(AND(T947&gt;35,T947&lt;=40),24,IF(AND(T947&gt;40,T947&lt;=45),27,30))))))))))</f>
        <v>3</v>
      </c>
      <c r="T947" s="57">
        <v>4</v>
      </c>
      <c r="U947" s="54" t="s">
        <v>86</v>
      </c>
      <c r="W947" s="53">
        <f>IF(AND(X947=0,X947&lt;=0),0,IF(AND(X947&gt;0,X947&lt;=5),3,IF(AND(X947&gt;5,X947&lt;=10),6,IF(AND(X947&gt;10,X947&lt;=15),9,IF(AND(X947&gt;15,X947&lt;=20),12,IF(AND(X947&gt;20,X947&lt;=25),15,IF(AND(X947&gt;25,X947&lt;=30),18,IF(AND(X947&gt;30,X947&lt;=35),21,IF(AND(X947&gt;35,X947&lt;=40),24,IF(AND(X947&gt;40,X947&lt;=45),27,30))))))))))</f>
        <v>3</v>
      </c>
      <c r="X947" s="57">
        <v>3</v>
      </c>
      <c r="Y947" s="54" t="s">
        <v>83</v>
      </c>
      <c r="AA947" s="53">
        <f>IF(AND(AB947=0,AB947&lt;=0),0,IF(AND(AB947&gt;0,AB947&lt;=5),3,IF(AND(AB947&gt;5,AB947&lt;=10),6,IF(AND(AB947&gt;10,AB947&lt;=15),9,IF(AND(AB947&gt;15,AB947&lt;=20),12,IF(AND(AB947&gt;20,AB947&lt;=25),15,IF(AND(AB947&gt;25,AB947&lt;=30),18,IF(AND(AB947&gt;30,AB947&lt;=35),21,IF(AND(AB947&gt;35,AB947&lt;=40),24,IF(AND(AB947&gt;40,AB947&lt;=45),27,30))))))))))</f>
        <v>6</v>
      </c>
      <c r="AB947" s="57">
        <v>6</v>
      </c>
      <c r="AC947" s="54" t="s">
        <v>83</v>
      </c>
      <c r="AE947" s="53">
        <f>IF(AND(AF947=0,AF947&lt;=0),0,IF(AND(AF947&gt;0,AF947&lt;=5),3,IF(AND(AF947&gt;5,AF947&lt;=10),6,IF(AND(AF947&gt;10,AF947&lt;=15),9,IF(AND(AF947&gt;15,AF947&lt;=20),12,IF(AND(AF947&gt;20,AF947&lt;=25),15,IF(AND(AF947&gt;25,AF947&lt;=30),18,IF(AND(AF947&gt;30,AF947&lt;=35),21,IF(AND(AF947&gt;35,AF947&lt;=40),24,IF(AND(AF947&gt;40,AF947&lt;=45),27,30))))))))))</f>
        <v>3</v>
      </c>
      <c r="AF947" s="57">
        <v>1</v>
      </c>
      <c r="AG947" s="54" t="s">
        <v>83</v>
      </c>
      <c r="AM947" s="53">
        <f>IF(AND(AN947=0,AN947&lt;=0),0,IF(AND(AN947&gt;0,AN947&lt;=5),3,IF(AND(AN947&gt;5,AN947&lt;=10),6,IF(AND(AN947&gt;10,AN947&lt;=15),9,IF(AND(AN947&gt;15,AN947&lt;=20),12,IF(AND(AN947&gt;20,AN947&lt;=25),15,IF(AND(AN947&gt;25,AN947&lt;=30),18,IF(AND(AN947&gt;30,AN947&lt;=35),21,IF(AND(AN947&gt;35,AN947&lt;=40),24,IF(AND(AN947&gt;40,AN947&lt;=45),27,30))))))))))</f>
        <v>3</v>
      </c>
      <c r="AN947" s="57">
        <v>4</v>
      </c>
      <c r="AO947" s="54" t="s">
        <v>86</v>
      </c>
    </row>
    <row r="948" spans="2:41" ht="30" customHeight="1" x14ac:dyDescent="0.25">
      <c r="B948" s="29" t="s">
        <v>87</v>
      </c>
      <c r="C948" s="29" t="s">
        <v>87</v>
      </c>
      <c r="D948" s="1" t="s">
        <v>3</v>
      </c>
      <c r="E948" s="2" t="s">
        <v>81</v>
      </c>
      <c r="F948" s="30"/>
      <c r="G948" s="53">
        <f>IF(AND(H948=0,H948&lt;=0),0,IF(AND(H948&gt;0,H948&lt;=5),3,IF(AND(H948&gt;5,H948&lt;=10),5,IF(AND(H948&gt;10,H948&lt;=15),7,IF(AND(H948&gt;15,H948&lt;=20),9,IF(AND(H948&gt;20,H948&lt;=25),11,IF(AND(H948&gt;25,H948&lt;=30),13,IF(AND(H948&gt;30,H948&lt;=35),15,IF(AND(H948&gt;35,H948&lt;=40),17,IF(AND(H948&gt;40,H948&lt;=45),19,21))))))))))</f>
        <v>3</v>
      </c>
      <c r="H948" s="57">
        <v>1</v>
      </c>
      <c r="I948" s="54" t="s">
        <v>81</v>
      </c>
      <c r="K948" s="53">
        <f>IF(AND(L948=0,L948&lt;=0),0,IF(AND(L948&gt;0,L948&lt;=5),3,IF(AND(L948&gt;5,L948&lt;=10),5,IF(AND(L948&gt;10,L948&lt;=15),7,IF(AND(L948&gt;15,L948&lt;=20),9,IF(AND(L948&gt;20,L948&lt;=25),11,IF(AND(L948&gt;25,L948&lt;=30),13,IF(AND(L948&gt;30,L948&lt;=35),15,IF(AND(L948&gt;35,L948&lt;=40),17,IF(AND(L948&gt;40,L948&lt;=45),19,21))))))))))</f>
        <v>3</v>
      </c>
      <c r="L948" s="57">
        <v>1</v>
      </c>
      <c r="M948" s="54" t="s">
        <v>81</v>
      </c>
      <c r="O948" s="53">
        <f>IF(AND(P948=0,P948&lt;=0),0,IF(AND(P948&gt;0,P948&lt;=5),3,IF(AND(P948&gt;5,P948&lt;=10),5,IF(AND(P948&gt;10,P948&lt;=15),7,IF(AND(P948&gt;15,P948&lt;=20),9,IF(AND(P948&gt;20,P948&lt;=25),11,IF(AND(P948&gt;25,P948&lt;=30),13,IF(AND(P948&gt;30,P948&lt;=35),15,IF(AND(P948&gt;35,P948&lt;=40),17,IF(AND(P948&gt;40,P948&lt;=45),19,21))))))))))</f>
        <v>3</v>
      </c>
      <c r="P948" s="57">
        <v>2</v>
      </c>
      <c r="Q948" s="54" t="s">
        <v>81</v>
      </c>
      <c r="S948" s="53">
        <f>IF(AND(T948=0,T948&lt;=0),0,IF(AND(T948&gt;0,T948&lt;=5),3,IF(AND(T948&gt;5,T948&lt;=10),5,IF(AND(T948&gt;10,T948&lt;=15),7,IF(AND(T948&gt;15,T948&lt;=20),9,IF(AND(T948&gt;20,T948&lt;=25),11,IF(AND(T948&gt;25,T948&lt;=30),13,IF(AND(T948&gt;30,T948&lt;=35),15,IF(AND(T948&gt;35,T948&lt;=40),17,IF(AND(T948&gt;40,T948&lt;=45),19,21))))))))))</f>
        <v>0</v>
      </c>
      <c r="T948" s="57"/>
      <c r="U948" s="54" t="s">
        <v>81</v>
      </c>
      <c r="W948" s="53">
        <f>IF(AND(X948=0,X948&lt;=0),0,IF(AND(X948&gt;0,X948&lt;=5),3,IF(AND(X948&gt;5,X948&lt;=10),5,IF(AND(X948&gt;10,X948&lt;=15),7,IF(AND(X948&gt;15,X948&lt;=20),9,IF(AND(X948&gt;20,X948&lt;=25),11,IF(AND(X948&gt;25,X948&lt;=30),13,IF(AND(X948&gt;30,X948&lt;=35),15,IF(AND(X948&gt;35,X948&lt;=40),17,IF(AND(X948&gt;40,X948&lt;=45),19,21))))))))))</f>
        <v>3</v>
      </c>
      <c r="X948" s="57">
        <v>1</v>
      </c>
      <c r="Y948" s="54" t="s">
        <v>81</v>
      </c>
      <c r="AA948" s="53">
        <f>IF(AND(AB948=0,AB948&lt;=0),0,IF(AND(AB948&gt;0,AB948&lt;=5),3,IF(AND(AB948&gt;5,AB948&lt;=10),5,IF(AND(AB948&gt;10,AB948&lt;=15),7,IF(AND(AB948&gt;15,AB948&lt;=20),9,IF(AND(AB948&gt;20,AB948&lt;=25),11,IF(AND(AB948&gt;25,AB948&lt;=30),13,IF(AND(AB948&gt;30,AB948&lt;=35),15,IF(AND(AB948&gt;35,AB948&lt;=40),17,IF(AND(AB948&gt;40,AB948&lt;=45),19,21))))))))))</f>
        <v>5</v>
      </c>
      <c r="AB948" s="57">
        <v>9</v>
      </c>
      <c r="AC948" s="54" t="s">
        <v>81</v>
      </c>
      <c r="AE948" s="53">
        <f>IF(AND(AF948=0,AF948&lt;=0),0,IF(AND(AF948&gt;0,AF948&lt;=5),3,IF(AND(AF948&gt;5,AF948&lt;=10),5,IF(AND(AF948&gt;10,AF948&lt;=15),7,IF(AND(AF948&gt;15,AF948&lt;=20),9,IF(AND(AF948&gt;20,AF948&lt;=25),11,IF(AND(AF948&gt;25,AF948&lt;=30),13,IF(AND(AF948&gt;30,AF948&lt;=35),15,IF(AND(AF948&gt;35,AF948&lt;=40),17,IF(AND(AF948&gt;40,AF948&lt;=45),19,21))))))))))</f>
        <v>3</v>
      </c>
      <c r="AF948" s="57">
        <v>3</v>
      </c>
      <c r="AG948" s="54" t="s">
        <v>81</v>
      </c>
      <c r="AM948" s="53">
        <f>IF(AND(AN948=0,AN948&lt;=0),0,IF(AND(AN948&gt;0,AN948&lt;=5),3,IF(AND(AN948&gt;5,AN948&lt;=10),5,IF(AND(AN948&gt;10,AN948&lt;=15),7,IF(AND(AN948&gt;15,AN948&lt;=20),9,IF(AND(AN948&gt;20,AN948&lt;=25),11,IF(AND(AN948&gt;25,AN948&lt;=30),13,IF(AND(AN948&gt;30,AN948&lt;=35),15,IF(AND(AN948&gt;35,AN948&lt;=40),17,IF(AND(AN948&gt;40,AN948&lt;=45),19,21))))))))))</f>
        <v>0</v>
      </c>
      <c r="AN948" s="57"/>
      <c r="AO948" s="54" t="s">
        <v>81</v>
      </c>
    </row>
    <row r="949" spans="2:41" ht="30" customHeight="1" x14ac:dyDescent="0.25">
      <c r="B949" s="29" t="s">
        <v>87</v>
      </c>
      <c r="C949" s="29" t="s">
        <v>87</v>
      </c>
      <c r="D949" s="1" t="s">
        <v>4</v>
      </c>
      <c r="E949" s="2" t="s">
        <v>52</v>
      </c>
      <c r="F949" s="30"/>
      <c r="G949" s="53">
        <f>IF(H949&lt;1,0,IF(H949=1,2,IF(H949=2,4,IF(H949=3,6,IF(H949=4,8,IF(H949=5,10,IF(H949=6,12,IF(H949=7,14,IF(H949=8,16,IF(H949=9,18,20))))))))))</f>
        <v>0</v>
      </c>
      <c r="H949" s="57"/>
      <c r="I949" s="54" t="s">
        <v>52</v>
      </c>
      <c r="K949" s="53">
        <f>IF(L949&lt;1,0,IF(L949=1,2,IF(L949=2,4,IF(L949=3,6,IF(L949=4,8,IF(L949=5,10,IF(L949=6,12,IF(L949=7,14,IF(L949=8,16,IF(L949=9,18,20))))))))))</f>
        <v>0</v>
      </c>
      <c r="L949" s="57"/>
      <c r="M949" s="54" t="s">
        <v>52</v>
      </c>
      <c r="O949" s="53">
        <f>IF(P949&lt;1,0,IF(P949=1,2,IF(P949=2,4,IF(P949=3,6,IF(P949=4,8,IF(P949=5,10,IF(P949=6,12,IF(P949=7,14,IF(P949=8,16,IF(P949=9,18,20))))))))))</f>
        <v>0</v>
      </c>
      <c r="P949" s="57"/>
      <c r="Q949" s="54" t="s">
        <v>52</v>
      </c>
      <c r="S949" s="53">
        <f>IF(T949&lt;1,0,IF(T949=1,2,IF(T949=2,4,IF(T949=3,6,IF(T949=4,8,IF(T949=5,10,IF(T949=6,12,IF(T949=7,14,IF(T949=8,16,IF(T949=9,18,20))))))))))</f>
        <v>0</v>
      </c>
      <c r="T949" s="57"/>
      <c r="U949" s="54" t="s">
        <v>52</v>
      </c>
      <c r="W949" s="53">
        <f>IF(X949&lt;1,0,IF(X949=1,2,IF(X949=2,4,IF(X949=3,6,IF(X949=4,8,IF(X949=5,10,IF(X949=6,12,IF(X949=7,14,IF(X949=8,16,IF(X949=9,18,20))))))))))</f>
        <v>0</v>
      </c>
      <c r="X949" s="57"/>
      <c r="Y949" s="54" t="s">
        <v>52</v>
      </c>
      <c r="AA949" s="53">
        <f>IF(AB949&lt;1,0,IF(AB949=1,2,IF(AB949=2,4,IF(AB949=3,6,IF(AB949=4,8,IF(AB949=5,10,IF(AB949=6,12,IF(AB949=7,14,IF(AB949=8,16,IF(AB949=9,18,20))))))))))</f>
        <v>0</v>
      </c>
      <c r="AB949" s="57"/>
      <c r="AC949" s="54" t="s">
        <v>52</v>
      </c>
      <c r="AE949" s="53">
        <f>IF(AF949&lt;1,0,IF(AF949=1,2,IF(AF949=2,4,IF(AF949=3,6,IF(AF949=4,8,IF(AF949=5,10,IF(AF949=6,12,IF(AF949=7,14,IF(AF949=8,16,IF(AF949=9,18,20))))))))))</f>
        <v>0</v>
      </c>
      <c r="AF949" s="57"/>
      <c r="AG949" s="54" t="s">
        <v>52</v>
      </c>
      <c r="AM949" s="53">
        <f>IF(AN949&lt;1,0,IF(AN949=1,2,IF(AN949=2,4,IF(AN949=3,6,IF(AN949=4,8,IF(AN949=5,10,IF(AN949=6,12,IF(AN949=7,14,IF(AN949=8,16,IF(AN949=9,18,20))))))))))</f>
        <v>0</v>
      </c>
      <c r="AN949" s="57"/>
      <c r="AO949" s="54" t="s">
        <v>52</v>
      </c>
    </row>
    <row r="950" spans="2:41" ht="30" customHeight="1" x14ac:dyDescent="0.25">
      <c r="B950" s="29" t="s">
        <v>87</v>
      </c>
      <c r="C950" s="29" t="s">
        <v>87</v>
      </c>
      <c r="D950" s="1" t="s">
        <v>5</v>
      </c>
      <c r="E950" s="2" t="s">
        <v>85</v>
      </c>
      <c r="F950" s="30"/>
      <c r="G950" s="53">
        <f>IF(AND(H950=0,H950&lt;=0),0,IF(AND(H950&gt;0,H950&lt;=5),3,IF(AND(H950&gt;5,H950&lt;=10),4,IF(AND(H950&gt;10,H950&lt;=15),7,IF(AND(H950&gt;15,H950&lt;=20),9,IF(AND(H950&gt;20,H950&lt;=25),11,IF(AND(H950&gt;25,H950&lt;=30),13,IF(AND(H950&gt;30,H950&lt;=35),16,IF(AND(H950&gt;35,H950&lt;=40),17,IF(AND(H950&gt;40,H950&lt;=45),19,21))))))))))</f>
        <v>4</v>
      </c>
      <c r="H950" s="57">
        <v>6</v>
      </c>
      <c r="I950" s="31" t="s">
        <v>53</v>
      </c>
      <c r="K950" s="53">
        <f>IF(AND(L950=0,L950&lt;=0),0,IF(AND(L950&gt;0,L950&lt;=5),3,IF(AND(L950&gt;5,L950&lt;=10),4,IF(AND(L950&gt;10,L950&lt;=15),7,IF(AND(L950&gt;15,L950&lt;=20),9,IF(AND(L950&gt;20,L950&lt;=25),11,IF(AND(L950&gt;25,L950&lt;=30),13,IF(AND(L950&gt;30,L950&lt;=35),16,IF(AND(L950&gt;35,L950&lt;=40),17,IF(AND(L950&gt;40,L950&lt;=45),19,21))))))))))</f>
        <v>3</v>
      </c>
      <c r="L950" s="57">
        <v>1</v>
      </c>
      <c r="M950" s="31" t="s">
        <v>53</v>
      </c>
      <c r="O950" s="53">
        <f>IF(AND(P950=0,P950&lt;=0),0,IF(AND(P950&gt;0,P950&lt;=5),3,IF(AND(P950&gt;5,P950&lt;=10),4,IF(AND(P950&gt;10,P950&lt;=15),7,IF(AND(P950&gt;15,P950&lt;=20),9,IF(AND(P950&gt;20,P950&lt;=25),11,IF(AND(P950&gt;25,P950&lt;=30),13,IF(AND(P950&gt;30,P950&lt;=35),16,IF(AND(P950&gt;35,P950&lt;=40),17,IF(AND(P950&gt;40,P950&lt;=45),19,21))))))))))</f>
        <v>3</v>
      </c>
      <c r="P950" s="57">
        <v>2</v>
      </c>
      <c r="Q950" s="31" t="s">
        <v>53</v>
      </c>
      <c r="S950" s="53">
        <f>IF(AND(T950=0,T950&lt;=0),0,IF(AND(T950&gt;0,T950&lt;=5),3,IF(AND(T950&gt;5,T950&lt;=10),4,IF(AND(T950&gt;10,T950&lt;=15),7,IF(AND(T950&gt;15,T950&lt;=20),9,IF(AND(T950&gt;20,T950&lt;=25),11,IF(AND(T950&gt;25,T950&lt;=30),13,IF(AND(T950&gt;30,T950&lt;=35),16,IF(AND(T950&gt;35,T950&lt;=40),17,IF(AND(T950&gt;40,T950&lt;=45),19,21))))))))))</f>
        <v>3</v>
      </c>
      <c r="T950" s="57">
        <v>3</v>
      </c>
      <c r="U950" s="31" t="s">
        <v>53</v>
      </c>
      <c r="W950" s="53">
        <f>IF(AND(X950=0,X950&lt;=0),0,IF(AND(X950&gt;0,X950&lt;=5),3,IF(AND(X950&gt;5,X950&lt;=10),4,IF(AND(X950&gt;10,X950&lt;=15),7,IF(AND(X950&gt;15,X950&lt;=20),9,IF(AND(X950&gt;20,X950&lt;=25),11,IF(AND(X950&gt;25,X950&lt;=30),13,IF(AND(X950&gt;30,X950&lt;=35),16,IF(AND(X950&gt;35,X950&lt;=40),17,IF(AND(X950&gt;40,X950&lt;=45),19,21))))))))))</f>
        <v>0</v>
      </c>
      <c r="X950" s="57">
        <v>0</v>
      </c>
      <c r="Y950" s="31" t="s">
        <v>53</v>
      </c>
      <c r="AA950" s="53">
        <f>IF(AND(AB950=0,AB950&lt;=0),0,IF(AND(AB950&gt;0,AB950&lt;=5),3,IF(AND(AB950&gt;5,AB950&lt;=10),4,IF(AND(AB950&gt;10,AB950&lt;=15),7,IF(AND(AB950&gt;15,AB950&lt;=20),9,IF(AND(AB950&gt;20,AB950&lt;=25),11,IF(AND(AB950&gt;25,AB950&lt;=30),13,IF(AND(AB950&gt;30,AB950&lt;=35),16,IF(AND(AB950&gt;35,AB950&lt;=40),17,IF(AND(AB950&gt;40,AB950&lt;=45),19,21))))))))))</f>
        <v>4</v>
      </c>
      <c r="AB950" s="57">
        <v>6</v>
      </c>
      <c r="AC950" s="31" t="s">
        <v>53</v>
      </c>
      <c r="AE950" s="53">
        <f>IF(AND(AF950=0,AF950&lt;=0),0,IF(AND(AF950&gt;0,AF950&lt;=5),3,IF(AND(AF950&gt;5,AF950&lt;=10),4,IF(AND(AF950&gt;10,AF950&lt;=15),7,IF(AND(AF950&gt;15,AF950&lt;=20),9,IF(AND(AF950&gt;20,AF950&lt;=25),11,IF(AND(AF950&gt;25,AF950&lt;=30),13,IF(AND(AF950&gt;30,AF950&lt;=35),16,IF(AND(AF950&gt;35,AF950&lt;=40),17,IF(AND(AF950&gt;40,AF950&lt;=45),19,21))))))))))</f>
        <v>3</v>
      </c>
      <c r="AF950" s="57">
        <v>5</v>
      </c>
      <c r="AG950" s="31" t="s">
        <v>53</v>
      </c>
      <c r="AM950" s="53">
        <f>IF(AND(AN950=0,AN950&lt;=0),0,IF(AND(AN950&gt;0,AN950&lt;=5),3,IF(AND(AN950&gt;5,AN950&lt;=10),4,IF(AND(AN950&gt;10,AN950&lt;=15),7,IF(AND(AN950&gt;15,AN950&lt;=20),9,IF(AND(AN950&gt;20,AN950&lt;=25),11,IF(AND(AN950&gt;25,AN950&lt;=30),13,IF(AND(AN950&gt;30,AN950&lt;=35),16,IF(AND(AN950&gt;35,AN950&lt;=40),17,IF(AND(AN950&gt;40,AN950&lt;=45),19,21))))))))))</f>
        <v>3</v>
      </c>
      <c r="AN950" s="57">
        <v>3</v>
      </c>
      <c r="AO950" s="31" t="s">
        <v>53</v>
      </c>
    </row>
    <row r="951" spans="2:41" ht="30" customHeight="1" x14ac:dyDescent="0.25">
      <c r="B951" s="29" t="s">
        <v>87</v>
      </c>
      <c r="C951" s="29" t="s">
        <v>87</v>
      </c>
      <c r="D951" s="1" t="s">
        <v>7</v>
      </c>
      <c r="E951" s="2" t="s">
        <v>6</v>
      </c>
      <c r="F951" s="30"/>
      <c r="G951" s="53">
        <f>IF(AND(H951=0,H951&lt;=0),0,IF(AND(H951&gt;0,H951&lt;=2),1,IF(AND(H951&gt;2,H951&lt;=4),2,IF(AND(H951&gt;4,H951&lt;=6),3,IF(AND(H951&gt;6,H951&lt;=8),4,IF(AND(H951&gt;8,H951&lt;=10),5,IF(AND(H951&gt;10,H951&lt;=12),6,IF(AND(H951&gt;12,H951&lt;=14),7,IF(AND(H951&gt;14,H951&lt;=16),8,IF(AND(H951&gt;16,H951&lt;=18),9,10))))))))))</f>
        <v>0</v>
      </c>
      <c r="H951" s="57"/>
      <c r="I951" s="54" t="s">
        <v>62</v>
      </c>
      <c r="K951" s="53">
        <f>IF(AND(L951=0,L951&lt;=0),0,IF(AND(L951&gt;0,L951&lt;=2),1,IF(AND(L951&gt;2,L951&lt;=4),2,IF(AND(L951&gt;4,L951&lt;=6),3,IF(AND(L951&gt;6,L951&lt;=8),4,IF(AND(L951&gt;8,L951&lt;=10),5,IF(AND(L951&gt;10,L951&lt;=12),6,IF(AND(L951&gt;12,L951&lt;=14),7,IF(AND(L951&gt;14,L951&lt;=16),8,IF(AND(L951&gt;16,L951&lt;=18),9,10))))))))))</f>
        <v>0</v>
      </c>
      <c r="L951" s="57"/>
      <c r="M951" s="54" t="s">
        <v>62</v>
      </c>
      <c r="O951" s="53">
        <f>IF(AND(P951=0,P951&lt;=0),0,IF(AND(P951&gt;0,P951&lt;=2),1,IF(AND(P951&gt;2,P951&lt;=4),2,IF(AND(P951&gt;4,P951&lt;=6),3,IF(AND(P951&gt;6,P951&lt;=8),4,IF(AND(P951&gt;8,P951&lt;=10),5,IF(AND(P951&gt;10,P951&lt;=12),6,IF(AND(P951&gt;12,P951&lt;=14),7,IF(AND(P951&gt;14,P951&lt;=16),8,IF(AND(P951&gt;16,P951&lt;=18),9,10))))))))))</f>
        <v>0</v>
      </c>
      <c r="P951" s="57"/>
      <c r="Q951" s="54" t="s">
        <v>62</v>
      </c>
      <c r="S951" s="53">
        <f>IF(AND(T951=0,T951&lt;=0),0,IF(AND(T951&gt;0,T951&lt;=2),1,IF(AND(T951&gt;2,T951&lt;=4),2,IF(AND(T951&gt;4,T951&lt;=6),3,IF(AND(T951&gt;6,T951&lt;=8),4,IF(AND(T951&gt;8,T951&lt;=10),5,IF(AND(T951&gt;10,T951&lt;=12),6,IF(AND(T951&gt;12,T951&lt;=14),7,IF(AND(T951&gt;14,T951&lt;=16),8,IF(AND(T951&gt;16,T951&lt;=18),9,10))))))))))</f>
        <v>0</v>
      </c>
      <c r="T951" s="57"/>
      <c r="U951" s="54" t="s">
        <v>62</v>
      </c>
      <c r="W951" s="53">
        <f>IF(AND(X951=0,X951&lt;=0),0,IF(AND(X951&gt;0,X951&lt;=2),1,IF(AND(X951&gt;2,X951&lt;=4),2,IF(AND(X951&gt;4,X951&lt;=6),3,IF(AND(X951&gt;6,X951&lt;=8),4,IF(AND(X951&gt;8,X951&lt;=10),5,IF(AND(X951&gt;10,X951&lt;=12),6,IF(AND(X951&gt;12,X951&lt;=14),7,IF(AND(X951&gt;14,X951&lt;=16),8,IF(AND(X951&gt;16,X951&lt;=18),9,10))))))))))</f>
        <v>0</v>
      </c>
      <c r="X951" s="57"/>
      <c r="Y951" s="54" t="s">
        <v>62</v>
      </c>
      <c r="AA951" s="53">
        <f>IF(AND(AB951=0,AB951&lt;=0),0,IF(AND(AB951&gt;0,AB951&lt;=2),1,IF(AND(AB951&gt;2,AB951&lt;=4),2,IF(AND(AB951&gt;4,AB951&lt;=6),3,IF(AND(AB951&gt;6,AB951&lt;=8),4,IF(AND(AB951&gt;8,AB951&lt;=10),5,IF(AND(AB951&gt;10,AB951&lt;=12),6,IF(AND(AB951&gt;12,AB951&lt;=14),7,IF(AND(AB951&gt;14,AB951&lt;=16),8,IF(AND(AB951&gt;16,AB951&lt;=18),9,10))))))))))</f>
        <v>0</v>
      </c>
      <c r="AB951" s="57"/>
      <c r="AC951" s="54" t="s">
        <v>62</v>
      </c>
      <c r="AE951" s="53">
        <f>IF(AND(AF951=0,AF951&lt;=0),0,IF(AND(AF951&gt;0,AF951&lt;=2),1,IF(AND(AF951&gt;2,AF951&lt;=4),2,IF(AND(AF951&gt;4,AF951&lt;=6),3,IF(AND(AF951&gt;6,AF951&lt;=8),4,IF(AND(AF951&gt;8,AF951&lt;=10),5,IF(AND(AF951&gt;10,AF951&lt;=12),6,IF(AND(AF951&gt;12,AF951&lt;=14),7,IF(AND(AF951&gt;14,AF951&lt;=16),8,IF(AND(AF951&gt;16,AF951&lt;=18),9,10))))))))))</f>
        <v>0</v>
      </c>
      <c r="AF951" s="57"/>
      <c r="AG951" s="54" t="s">
        <v>62</v>
      </c>
      <c r="AM951" s="53">
        <f>IF(AND(AN951=0,AN951&lt;=0),0,IF(AND(AN951&gt;0,AN951&lt;=2),1,IF(AND(AN951&gt;2,AN951&lt;=4),2,IF(AND(AN951&gt;4,AN951&lt;=6),3,IF(AND(AN951&gt;6,AN951&lt;=8),4,IF(AND(AN951&gt;8,AN951&lt;=10),5,IF(AND(AN951&gt;10,AN951&lt;=12),6,IF(AND(AN951&gt;12,AN951&lt;=14),7,IF(AND(AN951&gt;14,AN951&lt;=16),8,IF(AND(AN951&gt;16,AN951&lt;=18),9,10))))))))))</f>
        <v>0</v>
      </c>
      <c r="AN951" s="57"/>
      <c r="AO951" s="54" t="s">
        <v>62</v>
      </c>
    </row>
    <row r="952" spans="2:41" ht="30" customHeight="1" x14ac:dyDescent="0.25">
      <c r="B952" s="29" t="s">
        <v>87</v>
      </c>
      <c r="C952" s="29" t="s">
        <v>87</v>
      </c>
      <c r="D952" s="1" t="s">
        <v>9</v>
      </c>
      <c r="E952" s="2" t="s">
        <v>8</v>
      </c>
      <c r="F952" s="30"/>
      <c r="G952" s="76">
        <f>H952</f>
        <v>6</v>
      </c>
      <c r="H952" s="77">
        <v>6</v>
      </c>
      <c r="I952" s="73" t="str">
        <f>IF(G952=0,"SIN DATOS",IF(AND(G952&gt;0,G952&lt;=6),"ORDENADO",IF(AND(G952&gt;6,G952&lt;=11),"ORDENADO/BUENA PRESENTACIÓN",IF(AND(G952&gt;11,G952&lt;=15),"ODENADO/BUENA PRESENTACION/MAYORES ARGUMENTO","EXCELENTE"))))</f>
        <v>ORDENADO</v>
      </c>
      <c r="J952" s="78"/>
      <c r="K952" s="76">
        <f>L952</f>
        <v>6</v>
      </c>
      <c r="L952" s="77">
        <v>6</v>
      </c>
      <c r="M952" s="73" t="str">
        <f>IF(K952=0,"SIN DATOS",IF(AND(K952&gt;0,K952&lt;=6),"ORDENADO",IF(AND(K952&gt;6,K952&lt;=11),"ORDENADO/BUENA PRESENTACIÓN",IF(AND(K952&gt;11,K952&lt;=15),"ODENADO/BUENA PRESENTACION/MAYORES ARGUMENTO","EXCELENTE"))))</f>
        <v>ORDENADO</v>
      </c>
      <c r="N952" s="78"/>
      <c r="O952" s="76">
        <f>P952</f>
        <v>5</v>
      </c>
      <c r="P952" s="77">
        <v>5</v>
      </c>
      <c r="Q952" s="73" t="str">
        <f>IF(O952=0,"SIN DATOS",IF(AND(O952&gt;0,O952&lt;=6),"ORDENADO",IF(AND(O952&gt;6,O952&lt;=11),"ORDENADO/BUENA PRESENTACIÓN",IF(AND(O952&gt;11,O952&lt;=15),"ODENADO/BUENA PRESENTACION/MAYORES ARGUMENTO","EXCELENTE"))))</f>
        <v>ORDENADO</v>
      </c>
      <c r="R952" s="78"/>
      <c r="S952" s="76">
        <f>T952</f>
        <v>5</v>
      </c>
      <c r="T952" s="77">
        <v>5</v>
      </c>
      <c r="U952" s="73" t="str">
        <f>IF(S952=0,"SIN DATOS",IF(AND(S952&gt;0,S952&lt;=6),"ORDENADO",IF(AND(S952&gt;6,S952&lt;=11),"ORDENADO/BUENA PRESENTACIÓN",IF(AND(S952&gt;11,S952&lt;=15),"ODENADO/BUENA PRESENTACION/MAYORES ARGUMENTO","EXCELENTE"))))</f>
        <v>ORDENADO</v>
      </c>
      <c r="V952" s="78"/>
      <c r="W952" s="76">
        <f>X952</f>
        <v>5</v>
      </c>
      <c r="X952" s="77">
        <v>5</v>
      </c>
      <c r="Y952" s="73" t="str">
        <f>IF(W952=0,"SIN DATOS",IF(AND(W952&gt;0,W952&lt;=6),"ORDENADO",IF(AND(W952&gt;6,W952&lt;=11),"ORDENADO/BUENA PRESENTACIÓN",IF(AND(W952&gt;11,W952&lt;=15),"ODENADO/BUENA PRESENTACION/MAYORES ARGUMENTO","EXCELENTE"))))</f>
        <v>ORDENADO</v>
      </c>
      <c r="Z952" s="78"/>
      <c r="AA952" s="76">
        <f>AB952</f>
        <v>6</v>
      </c>
      <c r="AB952" s="77">
        <v>6</v>
      </c>
      <c r="AC952" s="73" t="str">
        <f>IF(AA952=0,"SIN DATOS",IF(AND(AA952&gt;0,AA952&lt;=6),"ORDENADO",IF(AND(AA952&gt;6,AA952&lt;=11),"ORDENADO/BUENA PRESENTACIÓN",IF(AND(AA952&gt;11,AA952&lt;=15),"ODENADO/BUENA PRESENTACION/MAYORES ARGUMENTO","EXCELENTE"))))</f>
        <v>ORDENADO</v>
      </c>
      <c r="AE952" s="76">
        <f>AF952</f>
        <v>7</v>
      </c>
      <c r="AF952" s="77">
        <v>7</v>
      </c>
      <c r="AG952" s="73" t="str">
        <f>IF(AE952=0,"SIN DATOS",IF(AND(AE952&gt;0,AE952&lt;=6),"ORDENADO",IF(AND(AE952&gt;6,AE952&lt;=11),"ORDENADO/BUENA PRESENTACIÓN",IF(AND(AE952&gt;11,AE952&lt;=15),"ODENADO/BUENA PRESENTACION/MAYORES ARGUMENTO","EXCELENTE"))))</f>
        <v>ORDENADO/BUENA PRESENTACIÓN</v>
      </c>
      <c r="AL952" s="78"/>
      <c r="AM952" s="76">
        <f>AN952</f>
        <v>5</v>
      </c>
      <c r="AN952" s="77">
        <v>5</v>
      </c>
      <c r="AO952" s="73" t="str">
        <f>IF(AM952=0,"SIN DATOS",IF(AND(AM952&gt;0,AM952&lt;=6),"ORDENADO",IF(AND(AM952&gt;6,AM952&lt;=11),"ORDENADO/BUENA PRESENTACIÓN",IF(AND(AM952&gt;11,AM952&lt;=15),"ODENADO/BUENA PRESENTACION/MAYORES ARGUMENTO","EXCELENTE"))))</f>
        <v>ORDENADO</v>
      </c>
    </row>
    <row r="953" spans="2:41" ht="30" customHeight="1" x14ac:dyDescent="0.25">
      <c r="B953" s="29" t="s">
        <v>87</v>
      </c>
      <c r="C953" s="29" t="s">
        <v>87</v>
      </c>
      <c r="D953" s="1" t="s">
        <v>63</v>
      </c>
      <c r="E953" s="2" t="s">
        <v>10</v>
      </c>
      <c r="F953" s="30"/>
      <c r="G953" s="53">
        <f>H953</f>
        <v>0</v>
      </c>
      <c r="H953" s="57"/>
      <c r="I953" s="56"/>
      <c r="K953" s="53">
        <f>L953</f>
        <v>0</v>
      </c>
      <c r="L953" s="57"/>
      <c r="M953" s="56"/>
      <c r="O953" s="53">
        <f>P953</f>
        <v>0</v>
      </c>
      <c r="P953" s="57"/>
      <c r="Q953" s="56"/>
      <c r="S953" s="53">
        <f>T953</f>
        <v>0</v>
      </c>
      <c r="T953" s="57"/>
      <c r="U953" s="56"/>
      <c r="W953" s="53">
        <f>X953</f>
        <v>0</v>
      </c>
      <c r="X953" s="57"/>
      <c r="Y953" s="56"/>
      <c r="AA953" s="53">
        <f>AB953</f>
        <v>0</v>
      </c>
      <c r="AB953" s="57"/>
      <c r="AC953" s="56"/>
      <c r="AE953" s="53">
        <f>AF953</f>
        <v>0</v>
      </c>
      <c r="AF953" s="57"/>
      <c r="AG953" s="56"/>
      <c r="AM953" s="53">
        <f>AN953</f>
        <v>0</v>
      </c>
      <c r="AN953" s="57"/>
      <c r="AO953" s="56"/>
    </row>
    <row r="954" spans="2:41" ht="15" customHeight="1" x14ac:dyDescent="0.25">
      <c r="B954" s="29" t="s">
        <v>87</v>
      </c>
      <c r="C954" s="29" t="s">
        <v>87</v>
      </c>
      <c r="D954" s="1" t="s">
        <v>80</v>
      </c>
      <c r="E954" s="2" t="s">
        <v>64</v>
      </c>
      <c r="F954" s="33"/>
      <c r="G954" s="64">
        <f>IF(H954=0,0,H954*50)</f>
        <v>0</v>
      </c>
      <c r="H954" s="63"/>
      <c r="I954" s="58" t="s">
        <v>66</v>
      </c>
      <c r="K954" s="64">
        <f>IF(L954=0,0,L954*50)</f>
        <v>0</v>
      </c>
      <c r="L954" s="63"/>
      <c r="M954" s="58" t="s">
        <v>66</v>
      </c>
      <c r="O954" s="64">
        <f>IF(P954=0,0,P954*50)</f>
        <v>0</v>
      </c>
      <c r="P954" s="63"/>
      <c r="Q954" s="58" t="s">
        <v>66</v>
      </c>
      <c r="S954" s="64">
        <f>IF(T954=0,0,T954*50)</f>
        <v>0</v>
      </c>
      <c r="T954" s="63"/>
      <c r="U954" s="58" t="s">
        <v>66</v>
      </c>
      <c r="W954" s="64">
        <f>IF(X954=0,0,X954*50)</f>
        <v>0</v>
      </c>
      <c r="X954" s="63"/>
      <c r="Y954" s="58" t="s">
        <v>66</v>
      </c>
      <c r="AA954" s="64">
        <f>IF(AB954=0,0,AB954*50)</f>
        <v>0</v>
      </c>
      <c r="AB954" s="63"/>
      <c r="AC954" s="58" t="s">
        <v>66</v>
      </c>
      <c r="AE954" s="64">
        <f>IF(AF954=0,0,AF954*50)</f>
        <v>0</v>
      </c>
      <c r="AF954" s="63"/>
      <c r="AG954" s="58" t="s">
        <v>66</v>
      </c>
      <c r="AM954" s="64">
        <f>IF(AN954=0,0,AN954*50)</f>
        <v>0</v>
      </c>
      <c r="AN954" s="63"/>
      <c r="AO954" s="58" t="s">
        <v>66</v>
      </c>
    </row>
    <row r="955" spans="2:41" ht="15" customHeight="1" x14ac:dyDescent="0.25">
      <c r="B955" s="29"/>
      <c r="C955" s="29"/>
      <c r="D955" s="42"/>
      <c r="E955" s="2"/>
      <c r="F955" s="43"/>
      <c r="G955" s="55"/>
      <c r="H955" s="55"/>
      <c r="I955" s="54"/>
      <c r="K955" s="55"/>
      <c r="L955" s="55"/>
      <c r="M955" s="54"/>
      <c r="O955" s="55"/>
      <c r="P955" s="55"/>
      <c r="Q955" s="54"/>
      <c r="S955" s="55"/>
      <c r="T955" s="55"/>
      <c r="U955" s="54"/>
      <c r="W955" s="55"/>
      <c r="X955" s="55"/>
      <c r="Y955" s="54"/>
      <c r="AA955" s="55"/>
      <c r="AB955" s="55"/>
      <c r="AC955" s="54"/>
      <c r="AE955" s="55"/>
      <c r="AF955" s="55"/>
      <c r="AG955" s="54"/>
      <c r="AM955" s="55"/>
      <c r="AN955" s="55"/>
      <c r="AO955" s="54"/>
    </row>
    <row r="956" spans="2:41" ht="15.75" x14ac:dyDescent="0.25">
      <c r="B956" s="29"/>
      <c r="C956" s="29"/>
      <c r="D956" s="2" t="s">
        <v>50</v>
      </c>
      <c r="E956" s="2"/>
      <c r="F956" s="30"/>
      <c r="G956" s="84">
        <f>SUM(G946:G953)</f>
        <v>31</v>
      </c>
      <c r="H956" s="85">
        <f>VLOOKUP(G956,PAGO,2,FALSE)</f>
        <v>150</v>
      </c>
      <c r="I956" s="86" t="s">
        <v>68</v>
      </c>
      <c r="K956" s="84">
        <f>SUM(K946:K953)</f>
        <v>30</v>
      </c>
      <c r="L956" s="85">
        <f>VLOOKUP(K956,PAGO,2,FALSE)</f>
        <v>145</v>
      </c>
      <c r="M956" s="86" t="s">
        <v>68</v>
      </c>
      <c r="O956" s="84">
        <f>SUM(O946:O953)</f>
        <v>36</v>
      </c>
      <c r="P956" s="85">
        <f>VLOOKUP(O956,PAGO,2,FALSE)</f>
        <v>175</v>
      </c>
      <c r="Q956" s="86" t="s">
        <v>68</v>
      </c>
      <c r="S956" s="84">
        <f>SUM(S946:S953)</f>
        <v>26</v>
      </c>
      <c r="T956" s="85">
        <f>VLOOKUP(S956,PAGO,2,FALSE)</f>
        <v>125</v>
      </c>
      <c r="U956" s="86" t="s">
        <v>68</v>
      </c>
      <c r="W956" s="84">
        <f>SUM(W946:W953)</f>
        <v>28</v>
      </c>
      <c r="X956" s="85">
        <f>VLOOKUP(W956,PAGO,2,FALSE)</f>
        <v>135</v>
      </c>
      <c r="Y956" s="86" t="s">
        <v>68</v>
      </c>
      <c r="AA956" s="84">
        <f>SUM(AA946:AA953)</f>
        <v>36</v>
      </c>
      <c r="AB956" s="85">
        <f>VLOOKUP(AA956,PAGO,2,FALSE)</f>
        <v>175</v>
      </c>
      <c r="AC956" s="86" t="s">
        <v>68</v>
      </c>
      <c r="AE956" s="84">
        <f>SUM(AE946:AE953)</f>
        <v>35</v>
      </c>
      <c r="AF956" s="85">
        <f>VLOOKUP(AE956,PAGO,2,FALSE)</f>
        <v>170</v>
      </c>
      <c r="AG956" s="86" t="s">
        <v>68</v>
      </c>
      <c r="AM956" s="84">
        <f>SUM(AM946:AM953)</f>
        <v>26</v>
      </c>
      <c r="AN956" s="85">
        <f>VLOOKUP(AM956,PAGO,2,FALSE)</f>
        <v>125</v>
      </c>
      <c r="AO956" s="86" t="s">
        <v>68</v>
      </c>
    </row>
    <row r="957" spans="2:41" ht="16.5" thickBot="1" x14ac:dyDescent="0.3">
      <c r="B957" s="80"/>
      <c r="C957" s="80"/>
      <c r="D957" s="81"/>
      <c r="E957" s="81"/>
      <c r="F957" s="82"/>
      <c r="G957" s="163">
        <f>IF(G950=0,-25,0)</f>
        <v>0</v>
      </c>
      <c r="H957" s="164"/>
      <c r="I957" s="87" t="s">
        <v>88</v>
      </c>
      <c r="K957" s="163">
        <f>IF(K950=0,-25,0)</f>
        <v>0</v>
      </c>
      <c r="L957" s="164"/>
      <c r="M957" s="87" t="s">
        <v>88</v>
      </c>
      <c r="O957" s="163">
        <f>IF(O950=0,-25,0)</f>
        <v>0</v>
      </c>
      <c r="P957" s="164"/>
      <c r="Q957" s="87" t="s">
        <v>88</v>
      </c>
      <c r="S957" s="163">
        <f>IF(S950=0,-25,0)</f>
        <v>0</v>
      </c>
      <c r="T957" s="164"/>
      <c r="U957" s="87" t="s">
        <v>88</v>
      </c>
      <c r="W957" s="163">
        <f>IF(W950=0,-25,0)</f>
        <v>-25</v>
      </c>
      <c r="X957" s="164"/>
      <c r="Y957" s="87" t="s">
        <v>88</v>
      </c>
      <c r="AA957" s="163">
        <f>IF(AA950=0,-25,0)</f>
        <v>0</v>
      </c>
      <c r="AB957" s="164"/>
      <c r="AC957" s="87" t="s">
        <v>88</v>
      </c>
      <c r="AE957" s="163">
        <f>IF(AE950=0,-25,0)</f>
        <v>0</v>
      </c>
      <c r="AF957" s="164"/>
      <c r="AG957" s="87" t="s">
        <v>88</v>
      </c>
      <c r="AM957" s="163">
        <f>IF(AM950=0,-25,0)</f>
        <v>0</v>
      </c>
      <c r="AN957" s="164"/>
      <c r="AO957" s="87" t="s">
        <v>88</v>
      </c>
    </row>
    <row r="958" spans="2:41" ht="19.5" thickBot="1" x14ac:dyDescent="0.3">
      <c r="D958" s="154" t="s">
        <v>67</v>
      </c>
      <c r="E958" s="155"/>
      <c r="G958" s="156">
        <f>+G954+H956+G957</f>
        <v>150</v>
      </c>
      <c r="H958" s="157"/>
      <c r="I958" s="83" t="s">
        <v>69</v>
      </c>
      <c r="J958" s="71"/>
      <c r="K958" s="156">
        <f>+K954+L956+K957</f>
        <v>145</v>
      </c>
      <c r="L958" s="157"/>
      <c r="M958" s="83" t="s">
        <v>69</v>
      </c>
      <c r="N958" s="71"/>
      <c r="O958" s="156">
        <f>+O954+P956+O957</f>
        <v>175</v>
      </c>
      <c r="P958" s="157"/>
      <c r="Q958" s="83" t="s">
        <v>69</v>
      </c>
      <c r="R958" s="71"/>
      <c r="S958" s="156">
        <f>+S954+T956+S957</f>
        <v>125</v>
      </c>
      <c r="T958" s="157"/>
      <c r="U958" s="83" t="s">
        <v>69</v>
      </c>
      <c r="V958" s="71"/>
      <c r="W958" s="156">
        <f>+W954+X956+W957</f>
        <v>110</v>
      </c>
      <c r="X958" s="157"/>
      <c r="Y958" s="83" t="s">
        <v>69</v>
      </c>
      <c r="Z958" s="71"/>
      <c r="AA958" s="156">
        <f>+AA954+AB956+AA957</f>
        <v>175</v>
      </c>
      <c r="AB958" s="157"/>
      <c r="AC958" s="83" t="s">
        <v>69</v>
      </c>
      <c r="AE958" s="156">
        <f>+AE954+AF956+AE957</f>
        <v>170</v>
      </c>
      <c r="AF958" s="157"/>
      <c r="AG958" s="83" t="s">
        <v>69</v>
      </c>
      <c r="AL958" s="71"/>
      <c r="AM958" s="156">
        <f>+AM954+AN956+AM957</f>
        <v>125</v>
      </c>
      <c r="AN958" s="157"/>
      <c r="AO958" s="83" t="s">
        <v>69</v>
      </c>
    </row>
    <row r="960" spans="2:41" ht="28.5" x14ac:dyDescent="0.45">
      <c r="B960" s="46" t="s">
        <v>65</v>
      </c>
      <c r="C960" s="46"/>
      <c r="D960" s="46"/>
      <c r="E960" s="46"/>
      <c r="F960" s="46"/>
      <c r="G960" s="46"/>
      <c r="H960" s="46"/>
      <c r="I960" s="46"/>
      <c r="J960" s="46"/>
      <c r="K960" s="46"/>
    </row>
    <row r="964" spans="8:8" x14ac:dyDescent="0.25">
      <c r="H964" s="95"/>
    </row>
    <row r="979" spans="17:17" x14ac:dyDescent="0.25">
      <c r="Q979" s="47"/>
    </row>
    <row r="980" spans="17:17" x14ac:dyDescent="0.25">
      <c r="Q980" s="47"/>
    </row>
    <row r="981" spans="17:17" x14ac:dyDescent="0.25">
      <c r="Q981" s="47"/>
    </row>
    <row r="982" spans="17:17" x14ac:dyDescent="0.25">
      <c r="Q982" s="47"/>
    </row>
    <row r="983" spans="17:17" x14ac:dyDescent="0.25">
      <c r="Q983" s="47"/>
    </row>
    <row r="984" spans="17:17" x14ac:dyDescent="0.25">
      <c r="Q984" s="47"/>
    </row>
    <row r="985" spans="17:17" x14ac:dyDescent="0.25">
      <c r="Q985" s="47"/>
    </row>
    <row r="999" spans="13:13" x14ac:dyDescent="0.25">
      <c r="M999">
        <f>2000*3.75</f>
        <v>7500</v>
      </c>
    </row>
  </sheetData>
  <mergeCells count="1280">
    <mergeCell ref="D181:E181"/>
    <mergeCell ref="G181:H181"/>
    <mergeCell ref="K181:L181"/>
    <mergeCell ref="O181:P181"/>
    <mergeCell ref="S181:T181"/>
    <mergeCell ref="W181:X181"/>
    <mergeCell ref="AA181:AB181"/>
    <mergeCell ref="AE181:AF181"/>
    <mergeCell ref="AI181:AJ181"/>
    <mergeCell ref="AM181:AN181"/>
    <mergeCell ref="AI182:AJ182"/>
    <mergeCell ref="G166:I166"/>
    <mergeCell ref="K166:M166"/>
    <mergeCell ref="O166:Q166"/>
    <mergeCell ref="S166:U166"/>
    <mergeCell ref="W166:Y166"/>
    <mergeCell ref="AA166:AC166"/>
    <mergeCell ref="AE166:AG166"/>
    <mergeCell ref="AI166:AK166"/>
    <mergeCell ref="AM166:AO166"/>
    <mergeCell ref="G180:H180"/>
    <mergeCell ref="K180:L180"/>
    <mergeCell ref="O180:P180"/>
    <mergeCell ref="S180:T180"/>
    <mergeCell ref="W180:X180"/>
    <mergeCell ref="AA180:AB180"/>
    <mergeCell ref="AE180:AF180"/>
    <mergeCell ref="AI180:AJ180"/>
    <mergeCell ref="AM180:AN180"/>
    <mergeCell ref="G160:H160"/>
    <mergeCell ref="K160:L160"/>
    <mergeCell ref="O160:P160"/>
    <mergeCell ref="S160:T160"/>
    <mergeCell ref="W160:X160"/>
    <mergeCell ref="AA160:AB160"/>
    <mergeCell ref="AE160:AF160"/>
    <mergeCell ref="AI160:AJ160"/>
    <mergeCell ref="AM160:AN160"/>
    <mergeCell ref="D161:E161"/>
    <mergeCell ref="G161:H161"/>
    <mergeCell ref="K161:L161"/>
    <mergeCell ref="O161:P161"/>
    <mergeCell ref="S161:T161"/>
    <mergeCell ref="W161:X161"/>
    <mergeCell ref="AA161:AB161"/>
    <mergeCell ref="AE161:AF161"/>
    <mergeCell ref="AI161:AJ161"/>
    <mergeCell ref="AM161:AN161"/>
    <mergeCell ref="D141:E141"/>
    <mergeCell ref="G141:H141"/>
    <mergeCell ref="K141:L141"/>
    <mergeCell ref="O141:P141"/>
    <mergeCell ref="S141:T141"/>
    <mergeCell ref="W141:X141"/>
    <mergeCell ref="AA141:AB141"/>
    <mergeCell ref="AE141:AF141"/>
    <mergeCell ref="AI141:AJ141"/>
    <mergeCell ref="AM141:AN141"/>
    <mergeCell ref="G146:I146"/>
    <mergeCell ref="K146:M146"/>
    <mergeCell ref="O146:Q146"/>
    <mergeCell ref="S146:U146"/>
    <mergeCell ref="W146:Y146"/>
    <mergeCell ref="AA146:AC146"/>
    <mergeCell ref="AE146:AG146"/>
    <mergeCell ref="AI146:AK146"/>
    <mergeCell ref="AM146:AO146"/>
    <mergeCell ref="G126:I126"/>
    <mergeCell ref="K126:M126"/>
    <mergeCell ref="O126:Q126"/>
    <mergeCell ref="S126:U126"/>
    <mergeCell ref="W126:Y126"/>
    <mergeCell ref="AA126:AC126"/>
    <mergeCell ref="AE126:AG126"/>
    <mergeCell ref="AI126:AK126"/>
    <mergeCell ref="AM126:AO126"/>
    <mergeCell ref="G140:H140"/>
    <mergeCell ref="K140:L140"/>
    <mergeCell ref="O140:P140"/>
    <mergeCell ref="S140:T140"/>
    <mergeCell ref="W140:X140"/>
    <mergeCell ref="AA140:AB140"/>
    <mergeCell ref="AE140:AF140"/>
    <mergeCell ref="AI140:AJ140"/>
    <mergeCell ref="AM140:AN140"/>
    <mergeCell ref="AM243:AN243"/>
    <mergeCell ref="AI244:AJ244"/>
    <mergeCell ref="D243:E243"/>
    <mergeCell ref="G243:H243"/>
    <mergeCell ref="K243:L243"/>
    <mergeCell ref="O243:P243"/>
    <mergeCell ref="S243:T243"/>
    <mergeCell ref="W243:X243"/>
    <mergeCell ref="AA243:AB243"/>
    <mergeCell ref="AE243:AF243"/>
    <mergeCell ref="AI243:AJ243"/>
    <mergeCell ref="G242:H242"/>
    <mergeCell ref="K242:L242"/>
    <mergeCell ref="O242:P242"/>
    <mergeCell ref="S242:T242"/>
    <mergeCell ref="W242:X242"/>
    <mergeCell ref="AA242:AB242"/>
    <mergeCell ref="AE242:AF242"/>
    <mergeCell ref="AI242:AJ242"/>
    <mergeCell ref="AM242:AN242"/>
    <mergeCell ref="AM223:AN223"/>
    <mergeCell ref="G228:I228"/>
    <mergeCell ref="K228:M228"/>
    <mergeCell ref="O228:Q228"/>
    <mergeCell ref="S228:U228"/>
    <mergeCell ref="W228:Y228"/>
    <mergeCell ref="AA228:AC228"/>
    <mergeCell ref="AE228:AG228"/>
    <mergeCell ref="AI228:AK228"/>
    <mergeCell ref="AM228:AO228"/>
    <mergeCell ref="D223:E223"/>
    <mergeCell ref="G223:H223"/>
    <mergeCell ref="K223:L223"/>
    <mergeCell ref="O223:P223"/>
    <mergeCell ref="S223:T223"/>
    <mergeCell ref="W223:X223"/>
    <mergeCell ref="AA223:AB223"/>
    <mergeCell ref="AE223:AF223"/>
    <mergeCell ref="AI223:AJ223"/>
    <mergeCell ref="G222:H222"/>
    <mergeCell ref="K222:L222"/>
    <mergeCell ref="O222:P222"/>
    <mergeCell ref="S222:T222"/>
    <mergeCell ref="W222:X222"/>
    <mergeCell ref="AA222:AB222"/>
    <mergeCell ref="AE222:AF222"/>
    <mergeCell ref="AI222:AJ222"/>
    <mergeCell ref="AM222:AN222"/>
    <mergeCell ref="AM203:AN203"/>
    <mergeCell ref="G208:I208"/>
    <mergeCell ref="K208:M208"/>
    <mergeCell ref="O208:Q208"/>
    <mergeCell ref="S208:U208"/>
    <mergeCell ref="W208:Y208"/>
    <mergeCell ref="AA208:AC208"/>
    <mergeCell ref="AE208:AG208"/>
    <mergeCell ref="AI208:AK208"/>
    <mergeCell ref="AM208:AO208"/>
    <mergeCell ref="D203:E203"/>
    <mergeCell ref="G203:H203"/>
    <mergeCell ref="K203:L203"/>
    <mergeCell ref="O203:P203"/>
    <mergeCell ref="S203:T203"/>
    <mergeCell ref="W203:X203"/>
    <mergeCell ref="AA203:AB203"/>
    <mergeCell ref="AE203:AF203"/>
    <mergeCell ref="AI203:AJ203"/>
    <mergeCell ref="G202:H202"/>
    <mergeCell ref="K202:L202"/>
    <mergeCell ref="O202:P202"/>
    <mergeCell ref="S202:T202"/>
    <mergeCell ref="W202:X202"/>
    <mergeCell ref="AA202:AB202"/>
    <mergeCell ref="AE202:AF202"/>
    <mergeCell ref="AI202:AJ202"/>
    <mergeCell ref="AM202:AN202"/>
    <mergeCell ref="G188:I188"/>
    <mergeCell ref="K188:M188"/>
    <mergeCell ref="O188:Q188"/>
    <mergeCell ref="S188:U188"/>
    <mergeCell ref="W188:Y188"/>
    <mergeCell ref="AA188:AC188"/>
    <mergeCell ref="AE188:AG188"/>
    <mergeCell ref="AI188:AK188"/>
    <mergeCell ref="AM188:AO188"/>
    <mergeCell ref="AM364:AN364"/>
    <mergeCell ref="AI365:AJ365"/>
    <mergeCell ref="D364:E364"/>
    <mergeCell ref="G364:H364"/>
    <mergeCell ref="K364:L364"/>
    <mergeCell ref="O364:P364"/>
    <mergeCell ref="S364:T364"/>
    <mergeCell ref="W364:X364"/>
    <mergeCell ref="AA364:AB364"/>
    <mergeCell ref="AE364:AF364"/>
    <mergeCell ref="AI364:AJ364"/>
    <mergeCell ref="G363:H363"/>
    <mergeCell ref="K363:L363"/>
    <mergeCell ref="O363:P363"/>
    <mergeCell ref="S363:T363"/>
    <mergeCell ref="W363:X363"/>
    <mergeCell ref="AA363:AB363"/>
    <mergeCell ref="AE363:AF363"/>
    <mergeCell ref="AI363:AJ363"/>
    <mergeCell ref="AM363:AN363"/>
    <mergeCell ref="AM344:AN344"/>
    <mergeCell ref="G349:I349"/>
    <mergeCell ref="K349:M349"/>
    <mergeCell ref="O349:Q349"/>
    <mergeCell ref="S349:U349"/>
    <mergeCell ref="W349:Y349"/>
    <mergeCell ref="AA349:AC349"/>
    <mergeCell ref="AE349:AG349"/>
    <mergeCell ref="AI349:AK349"/>
    <mergeCell ref="AM349:AO349"/>
    <mergeCell ref="D344:E344"/>
    <mergeCell ref="G344:H344"/>
    <mergeCell ref="K344:L344"/>
    <mergeCell ref="O344:P344"/>
    <mergeCell ref="S344:T344"/>
    <mergeCell ref="W344:X344"/>
    <mergeCell ref="AA344:AB344"/>
    <mergeCell ref="AE344:AF344"/>
    <mergeCell ref="AI344:AJ344"/>
    <mergeCell ref="G343:H343"/>
    <mergeCell ref="K343:L343"/>
    <mergeCell ref="O343:P343"/>
    <mergeCell ref="S343:T343"/>
    <mergeCell ref="W343:X343"/>
    <mergeCell ref="AA343:AB343"/>
    <mergeCell ref="AE343:AF343"/>
    <mergeCell ref="AI343:AJ343"/>
    <mergeCell ref="AM343:AN343"/>
    <mergeCell ref="AM324:AN324"/>
    <mergeCell ref="G329:I329"/>
    <mergeCell ref="K329:M329"/>
    <mergeCell ref="O329:Q329"/>
    <mergeCell ref="S329:U329"/>
    <mergeCell ref="W329:Y329"/>
    <mergeCell ref="AA329:AC329"/>
    <mergeCell ref="AE329:AG329"/>
    <mergeCell ref="AI329:AK329"/>
    <mergeCell ref="AM329:AO329"/>
    <mergeCell ref="D324:E324"/>
    <mergeCell ref="G324:H324"/>
    <mergeCell ref="K324:L324"/>
    <mergeCell ref="O324:P324"/>
    <mergeCell ref="S324:T324"/>
    <mergeCell ref="W324:X324"/>
    <mergeCell ref="AA324:AB324"/>
    <mergeCell ref="AE324:AF324"/>
    <mergeCell ref="AI324:AJ324"/>
    <mergeCell ref="G323:H323"/>
    <mergeCell ref="K323:L323"/>
    <mergeCell ref="O323:P323"/>
    <mergeCell ref="S323:T323"/>
    <mergeCell ref="W323:X323"/>
    <mergeCell ref="AA323:AB323"/>
    <mergeCell ref="AE323:AF323"/>
    <mergeCell ref="AI323:AJ323"/>
    <mergeCell ref="AM323:AN323"/>
    <mergeCell ref="G309:I309"/>
    <mergeCell ref="K309:M309"/>
    <mergeCell ref="O309:Q309"/>
    <mergeCell ref="S309:U309"/>
    <mergeCell ref="W309:Y309"/>
    <mergeCell ref="AA309:AC309"/>
    <mergeCell ref="AE309:AG309"/>
    <mergeCell ref="AI309:AK309"/>
    <mergeCell ref="AM309:AO309"/>
    <mergeCell ref="AM922:AO922"/>
    <mergeCell ref="AM936:AN936"/>
    <mergeCell ref="AM937:AN937"/>
    <mergeCell ref="AM943:AO943"/>
    <mergeCell ref="AM957:AN957"/>
    <mergeCell ref="AM958:AN958"/>
    <mergeCell ref="AM860:AO860"/>
    <mergeCell ref="AM874:AN874"/>
    <mergeCell ref="AM875:AN875"/>
    <mergeCell ref="AM881:AO881"/>
    <mergeCell ref="AM895:AN895"/>
    <mergeCell ref="AM896:AN896"/>
    <mergeCell ref="AM902:AO902"/>
    <mergeCell ref="AM915:AN915"/>
    <mergeCell ref="AM916:AN916"/>
    <mergeCell ref="AM799:AO799"/>
    <mergeCell ref="AM813:AN813"/>
    <mergeCell ref="AM814:AN814"/>
    <mergeCell ref="AM820:AO820"/>
    <mergeCell ref="AM834:AN834"/>
    <mergeCell ref="AM835:AN835"/>
    <mergeCell ref="AM840:AO840"/>
    <mergeCell ref="AM853:AN853"/>
    <mergeCell ref="AM854:AN854"/>
    <mergeCell ref="AM736:AO736"/>
    <mergeCell ref="AM750:AN750"/>
    <mergeCell ref="AM751:AN751"/>
    <mergeCell ref="AM758:AO758"/>
    <mergeCell ref="AM772:AN772"/>
    <mergeCell ref="AM773:AN773"/>
    <mergeCell ref="AM779:AO779"/>
    <mergeCell ref="AM792:AN792"/>
    <mergeCell ref="AM793:AN793"/>
    <mergeCell ref="AM674:AO674"/>
    <mergeCell ref="AM688:AN688"/>
    <mergeCell ref="AM689:AN689"/>
    <mergeCell ref="AM695:AO695"/>
    <mergeCell ref="AM709:AN709"/>
    <mergeCell ref="AM710:AN710"/>
    <mergeCell ref="AM716:AO716"/>
    <mergeCell ref="AM729:AN729"/>
    <mergeCell ref="AM730:AN730"/>
    <mergeCell ref="AM612:AO612"/>
    <mergeCell ref="AM626:AN626"/>
    <mergeCell ref="AM627:AN627"/>
    <mergeCell ref="AM633:AO633"/>
    <mergeCell ref="AM647:AN647"/>
    <mergeCell ref="AM648:AN648"/>
    <mergeCell ref="AM654:AO654"/>
    <mergeCell ref="AM667:AN667"/>
    <mergeCell ref="AM668:AN668"/>
    <mergeCell ref="AM549:AO549"/>
    <mergeCell ref="AM563:AN563"/>
    <mergeCell ref="AM564:AN564"/>
    <mergeCell ref="AM571:AO571"/>
    <mergeCell ref="AM585:AN585"/>
    <mergeCell ref="AM586:AN586"/>
    <mergeCell ref="AM592:AO592"/>
    <mergeCell ref="AM605:AN605"/>
    <mergeCell ref="AM606:AN606"/>
    <mergeCell ref="AM488:AO488"/>
    <mergeCell ref="AM502:AN502"/>
    <mergeCell ref="AM503:AN503"/>
    <mergeCell ref="AM508:AO508"/>
    <mergeCell ref="AM522:AN522"/>
    <mergeCell ref="AM523:AN523"/>
    <mergeCell ref="AM529:AO529"/>
    <mergeCell ref="AM542:AN542"/>
    <mergeCell ref="AM543:AN543"/>
    <mergeCell ref="AM429:AO429"/>
    <mergeCell ref="AM443:AN443"/>
    <mergeCell ref="AM444:AN444"/>
    <mergeCell ref="AM449:AO449"/>
    <mergeCell ref="AM463:AN463"/>
    <mergeCell ref="AM464:AN464"/>
    <mergeCell ref="AM469:AO469"/>
    <mergeCell ref="AM482:AN482"/>
    <mergeCell ref="AM483:AN483"/>
    <mergeCell ref="D444:E444"/>
    <mergeCell ref="G444:H444"/>
    <mergeCell ref="K444:L444"/>
    <mergeCell ref="O444:P444"/>
    <mergeCell ref="W444:X444"/>
    <mergeCell ref="AA444:AB444"/>
    <mergeCell ref="AE444:AF444"/>
    <mergeCell ref="AI444:AJ444"/>
    <mergeCell ref="S444:T444"/>
    <mergeCell ref="AE605:AF605"/>
    <mergeCell ref="G429:I429"/>
    <mergeCell ref="K429:M429"/>
    <mergeCell ref="O429:Q429"/>
    <mergeCell ref="W429:Y429"/>
    <mergeCell ref="AA429:AC429"/>
    <mergeCell ref="AE429:AG429"/>
    <mergeCell ref="AI429:AK429"/>
    <mergeCell ref="G443:H443"/>
    <mergeCell ref="K443:L443"/>
    <mergeCell ref="O443:P443"/>
    <mergeCell ref="W443:X443"/>
    <mergeCell ref="AA443:AB443"/>
    <mergeCell ref="AE443:AF443"/>
    <mergeCell ref="AI443:AJ443"/>
    <mergeCell ref="S429:U429"/>
    <mergeCell ref="S443:T443"/>
    <mergeCell ref="S605:T605"/>
    <mergeCell ref="AI586:AJ586"/>
    <mergeCell ref="G571:I571"/>
    <mergeCell ref="K571:M571"/>
    <mergeCell ref="O571:Q571"/>
    <mergeCell ref="W571:Y571"/>
    <mergeCell ref="AI606:AJ606"/>
    <mergeCell ref="AI607:AJ607"/>
    <mergeCell ref="AI612:AK612"/>
    <mergeCell ref="AI626:AJ626"/>
    <mergeCell ref="AI627:AJ627"/>
    <mergeCell ref="G626:H626"/>
    <mergeCell ref="K626:L626"/>
    <mergeCell ref="O626:P626"/>
    <mergeCell ref="W626:X626"/>
    <mergeCell ref="AA626:AB626"/>
    <mergeCell ref="AE626:AF626"/>
    <mergeCell ref="S612:U612"/>
    <mergeCell ref="S626:T626"/>
    <mergeCell ref="S627:T627"/>
    <mergeCell ref="D627:E627"/>
    <mergeCell ref="G627:H627"/>
    <mergeCell ref="K627:L627"/>
    <mergeCell ref="O627:P627"/>
    <mergeCell ref="W627:X627"/>
    <mergeCell ref="AA627:AB627"/>
    <mergeCell ref="AE627:AF627"/>
    <mergeCell ref="D606:E606"/>
    <mergeCell ref="G606:H606"/>
    <mergeCell ref="K606:L606"/>
    <mergeCell ref="O606:P606"/>
    <mergeCell ref="W606:X606"/>
    <mergeCell ref="AA606:AB606"/>
    <mergeCell ref="AE606:AF606"/>
    <mergeCell ref="G612:I612"/>
    <mergeCell ref="K612:M612"/>
    <mergeCell ref="O612:Q612"/>
    <mergeCell ref="W612:Y612"/>
    <mergeCell ref="AA612:AC612"/>
    <mergeCell ref="AE612:AG612"/>
    <mergeCell ref="S606:T606"/>
    <mergeCell ref="D586:E586"/>
    <mergeCell ref="G586:H586"/>
    <mergeCell ref="K586:L586"/>
    <mergeCell ref="O586:P586"/>
    <mergeCell ref="W586:X586"/>
    <mergeCell ref="AA586:AB586"/>
    <mergeCell ref="AE586:AF586"/>
    <mergeCell ref="S586:T586"/>
    <mergeCell ref="S592:U592"/>
    <mergeCell ref="G592:I592"/>
    <mergeCell ref="K592:M592"/>
    <mergeCell ref="O592:Q592"/>
    <mergeCell ref="W592:Y592"/>
    <mergeCell ref="AA592:AC592"/>
    <mergeCell ref="AE592:AG592"/>
    <mergeCell ref="AE571:AG571"/>
    <mergeCell ref="AI571:AK571"/>
    <mergeCell ref="G585:H585"/>
    <mergeCell ref="K585:L585"/>
    <mergeCell ref="O585:P585"/>
    <mergeCell ref="W585:X585"/>
    <mergeCell ref="AA585:AB585"/>
    <mergeCell ref="AE585:AF585"/>
    <mergeCell ref="AI585:AJ585"/>
    <mergeCell ref="S571:U571"/>
    <mergeCell ref="S585:T585"/>
    <mergeCell ref="AI592:AK592"/>
    <mergeCell ref="G605:H605"/>
    <mergeCell ref="K605:L605"/>
    <mergeCell ref="O605:P605"/>
    <mergeCell ref="W605:X605"/>
    <mergeCell ref="AA605:AB605"/>
    <mergeCell ref="AA571:AC571"/>
    <mergeCell ref="D773:E773"/>
    <mergeCell ref="G773:H773"/>
    <mergeCell ref="K773:L773"/>
    <mergeCell ref="O773:P773"/>
    <mergeCell ref="W773:X773"/>
    <mergeCell ref="AA773:AB773"/>
    <mergeCell ref="AE773:AF773"/>
    <mergeCell ref="G758:I758"/>
    <mergeCell ref="K758:M758"/>
    <mergeCell ref="O758:Q758"/>
    <mergeCell ref="W758:Y758"/>
    <mergeCell ref="AA758:AC758"/>
    <mergeCell ref="AE758:AG758"/>
    <mergeCell ref="G772:H772"/>
    <mergeCell ref="K772:L772"/>
    <mergeCell ref="O772:P772"/>
    <mergeCell ref="W772:X772"/>
    <mergeCell ref="AA772:AB772"/>
    <mergeCell ref="S758:U758"/>
    <mergeCell ref="AA896:AB896"/>
    <mergeCell ref="AE896:AF896"/>
    <mergeCell ref="AA881:AC881"/>
    <mergeCell ref="AE881:AG881"/>
    <mergeCell ref="W895:X895"/>
    <mergeCell ref="AA895:AB895"/>
    <mergeCell ref="AE895:AF895"/>
    <mergeCell ref="W881:Y881"/>
    <mergeCell ref="S881:U881"/>
    <mergeCell ref="S895:T895"/>
    <mergeCell ref="S896:T896"/>
    <mergeCell ref="G874:H874"/>
    <mergeCell ref="K874:L874"/>
    <mergeCell ref="O874:P874"/>
    <mergeCell ref="AA875:AB875"/>
    <mergeCell ref="AE875:AF875"/>
    <mergeCell ref="AE772:AF772"/>
    <mergeCell ref="S772:T772"/>
    <mergeCell ref="S773:T773"/>
    <mergeCell ref="S875:T875"/>
    <mergeCell ref="AA860:AC860"/>
    <mergeCell ref="AE860:AG860"/>
    <mergeCell ref="AA874:AB874"/>
    <mergeCell ref="AE874:AF874"/>
    <mergeCell ref="W874:X874"/>
    <mergeCell ref="S874:T874"/>
    <mergeCell ref="AA840:AC840"/>
    <mergeCell ref="AE840:AG840"/>
    <mergeCell ref="G853:H853"/>
    <mergeCell ref="K853:L853"/>
    <mergeCell ref="O853:P853"/>
    <mergeCell ref="W853:X853"/>
    <mergeCell ref="D875:E875"/>
    <mergeCell ref="G875:H875"/>
    <mergeCell ref="K875:L875"/>
    <mergeCell ref="O875:P875"/>
    <mergeCell ref="W875:X875"/>
    <mergeCell ref="D896:E896"/>
    <mergeCell ref="G896:H896"/>
    <mergeCell ref="K896:L896"/>
    <mergeCell ref="O896:P896"/>
    <mergeCell ref="G895:H895"/>
    <mergeCell ref="K895:L895"/>
    <mergeCell ref="O895:P895"/>
    <mergeCell ref="G881:I881"/>
    <mergeCell ref="K881:M881"/>
    <mergeCell ref="O881:Q881"/>
    <mergeCell ref="W896:X896"/>
    <mergeCell ref="D854:E854"/>
    <mergeCell ref="G854:H854"/>
    <mergeCell ref="K854:L854"/>
    <mergeCell ref="O854:P854"/>
    <mergeCell ref="W854:X854"/>
    <mergeCell ref="S854:T854"/>
    <mergeCell ref="S860:U860"/>
    <mergeCell ref="G860:I860"/>
    <mergeCell ref="K860:M860"/>
    <mergeCell ref="O860:Q860"/>
    <mergeCell ref="W860:Y860"/>
    <mergeCell ref="G840:I840"/>
    <mergeCell ref="K840:M840"/>
    <mergeCell ref="O840:Q840"/>
    <mergeCell ref="W840:Y840"/>
    <mergeCell ref="S840:U840"/>
    <mergeCell ref="S853:T853"/>
    <mergeCell ref="AE957:AF957"/>
    <mergeCell ref="W958:X958"/>
    <mergeCell ref="AA958:AB958"/>
    <mergeCell ref="AE958:AF958"/>
    <mergeCell ref="AA937:AB937"/>
    <mergeCell ref="AE937:AF937"/>
    <mergeCell ref="G943:I943"/>
    <mergeCell ref="K943:M943"/>
    <mergeCell ref="O943:Q943"/>
    <mergeCell ref="W943:Y943"/>
    <mergeCell ref="AA943:AC943"/>
    <mergeCell ref="AE943:AG943"/>
    <mergeCell ref="G957:H957"/>
    <mergeCell ref="K957:L957"/>
    <mergeCell ref="O957:P957"/>
    <mergeCell ref="W937:X937"/>
    <mergeCell ref="W957:X957"/>
    <mergeCell ref="S937:T937"/>
    <mergeCell ref="S958:T958"/>
    <mergeCell ref="W916:X916"/>
    <mergeCell ref="AA916:AB916"/>
    <mergeCell ref="AE916:AF916"/>
    <mergeCell ref="AA853:AB853"/>
    <mergeCell ref="AE853:AF853"/>
    <mergeCell ref="AA854:AB854"/>
    <mergeCell ref="AE854:AF854"/>
    <mergeCell ref="D958:E958"/>
    <mergeCell ref="G958:H958"/>
    <mergeCell ref="K958:L958"/>
    <mergeCell ref="O958:P958"/>
    <mergeCell ref="D937:E937"/>
    <mergeCell ref="G937:H937"/>
    <mergeCell ref="K937:L937"/>
    <mergeCell ref="O937:P937"/>
    <mergeCell ref="AA922:AC922"/>
    <mergeCell ref="AA957:AB957"/>
    <mergeCell ref="AE922:AG922"/>
    <mergeCell ref="G936:H936"/>
    <mergeCell ref="K936:L936"/>
    <mergeCell ref="O936:P936"/>
    <mergeCell ref="W936:X936"/>
    <mergeCell ref="AA936:AB936"/>
    <mergeCell ref="AE936:AF936"/>
    <mergeCell ref="G922:I922"/>
    <mergeCell ref="K922:M922"/>
    <mergeCell ref="O922:Q922"/>
    <mergeCell ref="W922:Y922"/>
    <mergeCell ref="S922:U922"/>
    <mergeCell ref="S936:T936"/>
    <mergeCell ref="S943:U943"/>
    <mergeCell ref="S957:T957"/>
    <mergeCell ref="D916:E916"/>
    <mergeCell ref="G916:H916"/>
    <mergeCell ref="K916:L916"/>
    <mergeCell ref="O916:P916"/>
    <mergeCell ref="AA902:AC902"/>
    <mergeCell ref="AE902:AG902"/>
    <mergeCell ref="G915:H915"/>
    <mergeCell ref="K915:L915"/>
    <mergeCell ref="O915:P915"/>
    <mergeCell ref="W915:X915"/>
    <mergeCell ref="AA915:AB915"/>
    <mergeCell ref="AE915:AF915"/>
    <mergeCell ref="G902:I902"/>
    <mergeCell ref="K902:M902"/>
    <mergeCell ref="O902:Q902"/>
    <mergeCell ref="W902:Y902"/>
    <mergeCell ref="S916:T916"/>
    <mergeCell ref="S902:U902"/>
    <mergeCell ref="S915:T915"/>
    <mergeCell ref="G779:I779"/>
    <mergeCell ref="K779:M779"/>
    <mergeCell ref="O779:Q779"/>
    <mergeCell ref="W779:Y779"/>
    <mergeCell ref="AA779:AC779"/>
    <mergeCell ref="AE779:AG779"/>
    <mergeCell ref="G792:H792"/>
    <mergeCell ref="K792:L792"/>
    <mergeCell ref="O792:P792"/>
    <mergeCell ref="W792:X792"/>
    <mergeCell ref="AA792:AB792"/>
    <mergeCell ref="AE792:AF792"/>
    <mergeCell ref="S779:U779"/>
    <mergeCell ref="S792:T792"/>
    <mergeCell ref="D793:E793"/>
    <mergeCell ref="G793:H793"/>
    <mergeCell ref="K793:L793"/>
    <mergeCell ref="O793:P793"/>
    <mergeCell ref="W793:X793"/>
    <mergeCell ref="AA793:AB793"/>
    <mergeCell ref="AE793:AF793"/>
    <mergeCell ref="G799:I799"/>
    <mergeCell ref="K799:M799"/>
    <mergeCell ref="O799:Q799"/>
    <mergeCell ref="W799:Y799"/>
    <mergeCell ref="AA799:AC799"/>
    <mergeCell ref="AE799:AG799"/>
    <mergeCell ref="S793:T793"/>
    <mergeCell ref="S799:U799"/>
    <mergeCell ref="G813:H813"/>
    <mergeCell ref="K813:L813"/>
    <mergeCell ref="O813:P813"/>
    <mergeCell ref="W813:X813"/>
    <mergeCell ref="AA813:AB813"/>
    <mergeCell ref="AE813:AF813"/>
    <mergeCell ref="D814:E814"/>
    <mergeCell ref="G814:H814"/>
    <mergeCell ref="K814:L814"/>
    <mergeCell ref="O814:P814"/>
    <mergeCell ref="W814:X814"/>
    <mergeCell ref="AA814:AB814"/>
    <mergeCell ref="AE814:AF814"/>
    <mergeCell ref="S813:T813"/>
    <mergeCell ref="S814:T814"/>
    <mergeCell ref="D835:E835"/>
    <mergeCell ref="G835:H835"/>
    <mergeCell ref="K835:L835"/>
    <mergeCell ref="O835:P835"/>
    <mergeCell ref="W835:X835"/>
    <mergeCell ref="AA835:AB835"/>
    <mergeCell ref="AE835:AF835"/>
    <mergeCell ref="G820:I820"/>
    <mergeCell ref="K820:M820"/>
    <mergeCell ref="O820:Q820"/>
    <mergeCell ref="W820:Y820"/>
    <mergeCell ref="AA820:AC820"/>
    <mergeCell ref="AE820:AG820"/>
    <mergeCell ref="G834:H834"/>
    <mergeCell ref="K834:L834"/>
    <mergeCell ref="O834:P834"/>
    <mergeCell ref="W834:X834"/>
    <mergeCell ref="AA834:AB834"/>
    <mergeCell ref="AE834:AF834"/>
    <mergeCell ref="S835:T835"/>
    <mergeCell ref="S820:U820"/>
    <mergeCell ref="S834:T834"/>
    <mergeCell ref="G695:I695"/>
    <mergeCell ref="K695:M695"/>
    <mergeCell ref="O695:Q695"/>
    <mergeCell ref="W695:Y695"/>
    <mergeCell ref="AA695:AC695"/>
    <mergeCell ref="AE695:AG695"/>
    <mergeCell ref="G709:H709"/>
    <mergeCell ref="K709:L709"/>
    <mergeCell ref="O709:P709"/>
    <mergeCell ref="W709:X709"/>
    <mergeCell ref="AA709:AB709"/>
    <mergeCell ref="AE709:AF709"/>
    <mergeCell ref="S695:U695"/>
    <mergeCell ref="S709:T709"/>
    <mergeCell ref="D710:E710"/>
    <mergeCell ref="G710:H710"/>
    <mergeCell ref="K710:L710"/>
    <mergeCell ref="O710:P710"/>
    <mergeCell ref="W710:X710"/>
    <mergeCell ref="AA710:AB710"/>
    <mergeCell ref="AE710:AF710"/>
    <mergeCell ref="G716:I716"/>
    <mergeCell ref="K716:M716"/>
    <mergeCell ref="O716:Q716"/>
    <mergeCell ref="W716:Y716"/>
    <mergeCell ref="AA716:AC716"/>
    <mergeCell ref="AE716:AG716"/>
    <mergeCell ref="S710:T710"/>
    <mergeCell ref="S716:U716"/>
    <mergeCell ref="G729:H729"/>
    <mergeCell ref="K729:L729"/>
    <mergeCell ref="O729:P729"/>
    <mergeCell ref="W729:X729"/>
    <mergeCell ref="AA729:AB729"/>
    <mergeCell ref="AE729:AF729"/>
    <mergeCell ref="D730:E730"/>
    <mergeCell ref="G730:H730"/>
    <mergeCell ref="K730:L730"/>
    <mergeCell ref="O730:P730"/>
    <mergeCell ref="W730:X730"/>
    <mergeCell ref="AA730:AB730"/>
    <mergeCell ref="AE730:AF730"/>
    <mergeCell ref="S729:T729"/>
    <mergeCell ref="S730:T730"/>
    <mergeCell ref="D751:E751"/>
    <mergeCell ref="G751:H751"/>
    <mergeCell ref="K751:L751"/>
    <mergeCell ref="O751:P751"/>
    <mergeCell ref="W751:X751"/>
    <mergeCell ref="AA751:AB751"/>
    <mergeCell ref="AE751:AF751"/>
    <mergeCell ref="G736:I736"/>
    <mergeCell ref="K736:M736"/>
    <mergeCell ref="O736:Q736"/>
    <mergeCell ref="W736:Y736"/>
    <mergeCell ref="AA736:AC736"/>
    <mergeCell ref="AE736:AG736"/>
    <mergeCell ref="G750:H750"/>
    <mergeCell ref="K750:L750"/>
    <mergeCell ref="O750:P750"/>
    <mergeCell ref="W750:X750"/>
    <mergeCell ref="AA750:AB750"/>
    <mergeCell ref="AE750:AF750"/>
    <mergeCell ref="S751:T751"/>
    <mergeCell ref="S736:U736"/>
    <mergeCell ref="S750:T750"/>
    <mergeCell ref="D668:E668"/>
    <mergeCell ref="G633:I633"/>
    <mergeCell ref="K633:M633"/>
    <mergeCell ref="O633:Q633"/>
    <mergeCell ref="W633:Y633"/>
    <mergeCell ref="AA633:AC633"/>
    <mergeCell ref="AE633:AG633"/>
    <mergeCell ref="G647:H647"/>
    <mergeCell ref="K647:L647"/>
    <mergeCell ref="O647:P647"/>
    <mergeCell ref="W647:X647"/>
    <mergeCell ref="AA647:AB647"/>
    <mergeCell ref="AE647:AF647"/>
    <mergeCell ref="S633:U633"/>
    <mergeCell ref="S647:T647"/>
    <mergeCell ref="D648:E648"/>
    <mergeCell ref="G648:H648"/>
    <mergeCell ref="K648:L648"/>
    <mergeCell ref="O648:P648"/>
    <mergeCell ref="W648:X648"/>
    <mergeCell ref="AA648:AB648"/>
    <mergeCell ref="AE648:AF648"/>
    <mergeCell ref="G654:I654"/>
    <mergeCell ref="K654:M654"/>
    <mergeCell ref="AI633:AK633"/>
    <mergeCell ref="AI647:AJ647"/>
    <mergeCell ref="AI648:AJ648"/>
    <mergeCell ref="G667:H667"/>
    <mergeCell ref="K667:L667"/>
    <mergeCell ref="S667:T667"/>
    <mergeCell ref="S668:T668"/>
    <mergeCell ref="O667:P667"/>
    <mergeCell ref="W667:X667"/>
    <mergeCell ref="AA667:AB667"/>
    <mergeCell ref="AE667:AF667"/>
    <mergeCell ref="O654:Q654"/>
    <mergeCell ref="W654:Y654"/>
    <mergeCell ref="AA654:AC654"/>
    <mergeCell ref="AE654:AG654"/>
    <mergeCell ref="S648:T648"/>
    <mergeCell ref="S654:U654"/>
    <mergeCell ref="G668:H668"/>
    <mergeCell ref="K668:L668"/>
    <mergeCell ref="O668:P668"/>
    <mergeCell ref="W668:X668"/>
    <mergeCell ref="AA668:AB668"/>
    <mergeCell ref="AE668:AF668"/>
    <mergeCell ref="D689:E689"/>
    <mergeCell ref="G689:H689"/>
    <mergeCell ref="K689:L689"/>
    <mergeCell ref="O689:P689"/>
    <mergeCell ref="W689:X689"/>
    <mergeCell ref="AA689:AB689"/>
    <mergeCell ref="AE689:AF689"/>
    <mergeCell ref="G674:I674"/>
    <mergeCell ref="K674:M674"/>
    <mergeCell ref="O674:Q674"/>
    <mergeCell ref="W674:Y674"/>
    <mergeCell ref="AA674:AC674"/>
    <mergeCell ref="AE674:AG674"/>
    <mergeCell ref="G688:H688"/>
    <mergeCell ref="K688:L688"/>
    <mergeCell ref="O688:P688"/>
    <mergeCell ref="W688:X688"/>
    <mergeCell ref="AA688:AB688"/>
    <mergeCell ref="AE688:AF688"/>
    <mergeCell ref="S674:U674"/>
    <mergeCell ref="S688:T688"/>
    <mergeCell ref="S689:T689"/>
    <mergeCell ref="G508:I508"/>
    <mergeCell ref="K508:M508"/>
    <mergeCell ref="O508:Q508"/>
    <mergeCell ref="W508:Y508"/>
    <mergeCell ref="AA508:AC508"/>
    <mergeCell ref="AE508:AG508"/>
    <mergeCell ref="AI508:AK508"/>
    <mergeCell ref="G522:H522"/>
    <mergeCell ref="K522:L522"/>
    <mergeCell ref="O522:P522"/>
    <mergeCell ref="W522:X522"/>
    <mergeCell ref="AA522:AB522"/>
    <mergeCell ref="AE522:AF522"/>
    <mergeCell ref="AI522:AJ522"/>
    <mergeCell ref="S508:U508"/>
    <mergeCell ref="S522:T522"/>
    <mergeCell ref="D523:E523"/>
    <mergeCell ref="G523:H523"/>
    <mergeCell ref="K523:L523"/>
    <mergeCell ref="O523:P523"/>
    <mergeCell ref="W523:X523"/>
    <mergeCell ref="AA523:AB523"/>
    <mergeCell ref="AE523:AF523"/>
    <mergeCell ref="AI523:AJ523"/>
    <mergeCell ref="S523:T523"/>
    <mergeCell ref="G529:I529"/>
    <mergeCell ref="K529:M529"/>
    <mergeCell ref="O529:Q529"/>
    <mergeCell ref="W529:Y529"/>
    <mergeCell ref="AA529:AC529"/>
    <mergeCell ref="AE529:AG529"/>
    <mergeCell ref="AI529:AK529"/>
    <mergeCell ref="G542:H542"/>
    <mergeCell ref="K542:L542"/>
    <mergeCell ref="O542:P542"/>
    <mergeCell ref="W542:X542"/>
    <mergeCell ref="AA542:AB542"/>
    <mergeCell ref="AE542:AF542"/>
    <mergeCell ref="AI542:AJ542"/>
    <mergeCell ref="S529:U529"/>
    <mergeCell ref="S542:T542"/>
    <mergeCell ref="D543:E543"/>
    <mergeCell ref="G543:H543"/>
    <mergeCell ref="K543:L543"/>
    <mergeCell ref="O543:P543"/>
    <mergeCell ref="W543:X543"/>
    <mergeCell ref="AA543:AB543"/>
    <mergeCell ref="AE543:AF543"/>
    <mergeCell ref="AI543:AJ543"/>
    <mergeCell ref="S543:T543"/>
    <mergeCell ref="AI544:AJ544"/>
    <mergeCell ref="G549:I549"/>
    <mergeCell ref="K549:M549"/>
    <mergeCell ref="O549:Q549"/>
    <mergeCell ref="W549:Y549"/>
    <mergeCell ref="AA549:AC549"/>
    <mergeCell ref="AE549:AG549"/>
    <mergeCell ref="AI549:AK549"/>
    <mergeCell ref="S549:U549"/>
    <mergeCell ref="G563:H563"/>
    <mergeCell ref="K563:L563"/>
    <mergeCell ref="O563:P563"/>
    <mergeCell ref="W563:X563"/>
    <mergeCell ref="AA563:AB563"/>
    <mergeCell ref="AE563:AF563"/>
    <mergeCell ref="AI563:AJ563"/>
    <mergeCell ref="D564:E564"/>
    <mergeCell ref="G564:H564"/>
    <mergeCell ref="K564:L564"/>
    <mergeCell ref="O564:P564"/>
    <mergeCell ref="W564:X564"/>
    <mergeCell ref="AA564:AB564"/>
    <mergeCell ref="AE564:AF564"/>
    <mergeCell ref="AI564:AJ564"/>
    <mergeCell ref="S563:T563"/>
    <mergeCell ref="S564:T564"/>
    <mergeCell ref="G449:I449"/>
    <mergeCell ref="K449:M449"/>
    <mergeCell ref="O449:Q449"/>
    <mergeCell ref="W449:Y449"/>
    <mergeCell ref="AA449:AC449"/>
    <mergeCell ref="AE449:AG449"/>
    <mergeCell ref="AI449:AK449"/>
    <mergeCell ref="G463:H463"/>
    <mergeCell ref="K463:L463"/>
    <mergeCell ref="O463:P463"/>
    <mergeCell ref="W463:X463"/>
    <mergeCell ref="AA463:AB463"/>
    <mergeCell ref="AE463:AF463"/>
    <mergeCell ref="AI463:AJ463"/>
    <mergeCell ref="S449:U449"/>
    <mergeCell ref="S463:T463"/>
    <mergeCell ref="D464:E464"/>
    <mergeCell ref="G464:H464"/>
    <mergeCell ref="K464:L464"/>
    <mergeCell ref="O464:P464"/>
    <mergeCell ref="W464:X464"/>
    <mergeCell ref="AA464:AB464"/>
    <mergeCell ref="AE464:AF464"/>
    <mergeCell ref="AI464:AJ464"/>
    <mergeCell ref="S464:T464"/>
    <mergeCell ref="G469:I469"/>
    <mergeCell ref="K469:M469"/>
    <mergeCell ref="O469:Q469"/>
    <mergeCell ref="W469:Y469"/>
    <mergeCell ref="AA469:AC469"/>
    <mergeCell ref="AE469:AG469"/>
    <mergeCell ref="AI469:AK469"/>
    <mergeCell ref="G482:H482"/>
    <mergeCell ref="K482:L482"/>
    <mergeCell ref="O482:P482"/>
    <mergeCell ref="W482:X482"/>
    <mergeCell ref="AA482:AB482"/>
    <mergeCell ref="AE482:AF482"/>
    <mergeCell ref="AI482:AJ482"/>
    <mergeCell ref="S469:U469"/>
    <mergeCell ref="S482:T482"/>
    <mergeCell ref="D483:E483"/>
    <mergeCell ref="G483:H483"/>
    <mergeCell ref="K483:L483"/>
    <mergeCell ref="O483:P483"/>
    <mergeCell ref="W483:X483"/>
    <mergeCell ref="AA483:AB483"/>
    <mergeCell ref="AE483:AF483"/>
    <mergeCell ref="AI483:AJ483"/>
    <mergeCell ref="S483:T483"/>
    <mergeCell ref="AI484:AJ484"/>
    <mergeCell ref="G488:I488"/>
    <mergeCell ref="K488:M488"/>
    <mergeCell ref="O488:Q488"/>
    <mergeCell ref="W488:Y488"/>
    <mergeCell ref="AA488:AC488"/>
    <mergeCell ref="AE488:AG488"/>
    <mergeCell ref="AI488:AK488"/>
    <mergeCell ref="S488:U488"/>
    <mergeCell ref="G502:H502"/>
    <mergeCell ref="K502:L502"/>
    <mergeCell ref="O502:P502"/>
    <mergeCell ref="W502:X502"/>
    <mergeCell ref="AA502:AB502"/>
    <mergeCell ref="AE502:AF502"/>
    <mergeCell ref="AI502:AJ502"/>
    <mergeCell ref="D503:E503"/>
    <mergeCell ref="G503:H503"/>
    <mergeCell ref="K503:L503"/>
    <mergeCell ref="O503:P503"/>
    <mergeCell ref="W503:X503"/>
    <mergeCell ref="AA503:AB503"/>
    <mergeCell ref="AE503:AF503"/>
    <mergeCell ref="AI503:AJ503"/>
    <mergeCell ref="S502:T502"/>
    <mergeCell ref="S503:T503"/>
    <mergeCell ref="G369:I369"/>
    <mergeCell ref="K369:M369"/>
    <mergeCell ref="O369:Q369"/>
    <mergeCell ref="S369:U369"/>
    <mergeCell ref="W369:Y369"/>
    <mergeCell ref="AA369:AC369"/>
    <mergeCell ref="AE369:AG369"/>
    <mergeCell ref="AI369:AK369"/>
    <mergeCell ref="AM369:AO369"/>
    <mergeCell ref="G383:H383"/>
    <mergeCell ref="K383:L383"/>
    <mergeCell ref="O383:P383"/>
    <mergeCell ref="S383:T383"/>
    <mergeCell ref="W383:X383"/>
    <mergeCell ref="AA383:AB383"/>
    <mergeCell ref="AE383:AF383"/>
    <mergeCell ref="AI383:AJ383"/>
    <mergeCell ref="AM383:AN383"/>
    <mergeCell ref="D384:E384"/>
    <mergeCell ref="G384:H384"/>
    <mergeCell ref="K384:L384"/>
    <mergeCell ref="O384:P384"/>
    <mergeCell ref="S384:T384"/>
    <mergeCell ref="W384:X384"/>
    <mergeCell ref="AA384:AB384"/>
    <mergeCell ref="AE384:AF384"/>
    <mergeCell ref="AI384:AJ384"/>
    <mergeCell ref="AM384:AN384"/>
    <mergeCell ref="G389:I389"/>
    <mergeCell ref="K389:M389"/>
    <mergeCell ref="O389:Q389"/>
    <mergeCell ref="S389:U389"/>
    <mergeCell ref="W389:Y389"/>
    <mergeCell ref="AA389:AC389"/>
    <mergeCell ref="AE389:AG389"/>
    <mergeCell ref="AI389:AK389"/>
    <mergeCell ref="AM389:AO389"/>
    <mergeCell ref="G403:H403"/>
    <mergeCell ref="K403:L403"/>
    <mergeCell ref="O403:P403"/>
    <mergeCell ref="S403:T403"/>
    <mergeCell ref="W403:X403"/>
    <mergeCell ref="AA403:AB403"/>
    <mergeCell ref="AE403:AF403"/>
    <mergeCell ref="AI403:AJ403"/>
    <mergeCell ref="AM403:AN403"/>
    <mergeCell ref="D404:E404"/>
    <mergeCell ref="G404:H404"/>
    <mergeCell ref="K404:L404"/>
    <mergeCell ref="O404:P404"/>
    <mergeCell ref="S404:T404"/>
    <mergeCell ref="W404:X404"/>
    <mergeCell ref="AA404:AB404"/>
    <mergeCell ref="AE404:AF404"/>
    <mergeCell ref="AI404:AJ404"/>
    <mergeCell ref="AM404:AN404"/>
    <mergeCell ref="G409:I409"/>
    <mergeCell ref="K409:M409"/>
    <mergeCell ref="O409:Q409"/>
    <mergeCell ref="S409:U409"/>
    <mergeCell ref="W409:Y409"/>
    <mergeCell ref="AA409:AC409"/>
    <mergeCell ref="AE409:AG409"/>
    <mergeCell ref="AI409:AK409"/>
    <mergeCell ref="AM409:AO409"/>
    <mergeCell ref="G423:H423"/>
    <mergeCell ref="K423:L423"/>
    <mergeCell ref="O423:P423"/>
    <mergeCell ref="S423:T423"/>
    <mergeCell ref="W423:X423"/>
    <mergeCell ref="AA423:AB423"/>
    <mergeCell ref="AE423:AF423"/>
    <mergeCell ref="AI423:AJ423"/>
    <mergeCell ref="AM423:AN423"/>
    <mergeCell ref="AM424:AN424"/>
    <mergeCell ref="AI425:AJ425"/>
    <mergeCell ref="D424:E424"/>
    <mergeCell ref="G424:H424"/>
    <mergeCell ref="K424:L424"/>
    <mergeCell ref="O424:P424"/>
    <mergeCell ref="S424:T424"/>
    <mergeCell ref="W424:X424"/>
    <mergeCell ref="AA424:AB424"/>
    <mergeCell ref="AE424:AF424"/>
    <mergeCell ref="AI424:AJ424"/>
    <mergeCell ref="G249:I249"/>
    <mergeCell ref="K249:M249"/>
    <mergeCell ref="O249:Q249"/>
    <mergeCell ref="S249:U249"/>
    <mergeCell ref="W249:Y249"/>
    <mergeCell ref="AA249:AC249"/>
    <mergeCell ref="AE249:AG249"/>
    <mergeCell ref="AI249:AK249"/>
    <mergeCell ref="AM249:AO249"/>
    <mergeCell ref="G263:H263"/>
    <mergeCell ref="K263:L263"/>
    <mergeCell ref="O263:P263"/>
    <mergeCell ref="S263:T263"/>
    <mergeCell ref="W263:X263"/>
    <mergeCell ref="AA263:AB263"/>
    <mergeCell ref="AE263:AF263"/>
    <mergeCell ref="AI263:AJ263"/>
    <mergeCell ref="AM263:AN263"/>
    <mergeCell ref="D264:E264"/>
    <mergeCell ref="G264:H264"/>
    <mergeCell ref="K264:L264"/>
    <mergeCell ref="O264:P264"/>
    <mergeCell ref="S264:T264"/>
    <mergeCell ref="W264:X264"/>
    <mergeCell ref="AA264:AB264"/>
    <mergeCell ref="AE264:AF264"/>
    <mergeCell ref="AI264:AJ264"/>
    <mergeCell ref="AM264:AN264"/>
    <mergeCell ref="G269:I269"/>
    <mergeCell ref="K269:M269"/>
    <mergeCell ref="O269:Q269"/>
    <mergeCell ref="S269:U269"/>
    <mergeCell ref="W269:Y269"/>
    <mergeCell ref="AA269:AC269"/>
    <mergeCell ref="AE269:AG269"/>
    <mergeCell ref="AI269:AK269"/>
    <mergeCell ref="AM269:AO269"/>
    <mergeCell ref="G283:H283"/>
    <mergeCell ref="K283:L283"/>
    <mergeCell ref="O283:P283"/>
    <mergeCell ref="S283:T283"/>
    <mergeCell ref="W283:X283"/>
    <mergeCell ref="AA283:AB283"/>
    <mergeCell ref="AE283:AF283"/>
    <mergeCell ref="AI283:AJ283"/>
    <mergeCell ref="AM283:AN283"/>
    <mergeCell ref="D284:E284"/>
    <mergeCell ref="G284:H284"/>
    <mergeCell ref="K284:L284"/>
    <mergeCell ref="O284:P284"/>
    <mergeCell ref="S284:T284"/>
    <mergeCell ref="W284:X284"/>
    <mergeCell ref="AA284:AB284"/>
    <mergeCell ref="AE284:AF284"/>
    <mergeCell ref="AI284:AJ284"/>
    <mergeCell ref="AM284:AN284"/>
    <mergeCell ref="G289:I289"/>
    <mergeCell ref="K289:M289"/>
    <mergeCell ref="O289:Q289"/>
    <mergeCell ref="S289:U289"/>
    <mergeCell ref="W289:Y289"/>
    <mergeCell ref="AA289:AC289"/>
    <mergeCell ref="AE289:AG289"/>
    <mergeCell ref="AI289:AK289"/>
    <mergeCell ref="AM289:AO289"/>
    <mergeCell ref="G303:H303"/>
    <mergeCell ref="K303:L303"/>
    <mergeCell ref="O303:P303"/>
    <mergeCell ref="S303:T303"/>
    <mergeCell ref="W303:X303"/>
    <mergeCell ref="AA303:AB303"/>
    <mergeCell ref="AE303:AF303"/>
    <mergeCell ref="AI303:AJ303"/>
    <mergeCell ref="AM303:AN303"/>
    <mergeCell ref="AM304:AN304"/>
    <mergeCell ref="AI305:AJ305"/>
    <mergeCell ref="D304:E304"/>
    <mergeCell ref="G304:H304"/>
    <mergeCell ref="K304:L304"/>
    <mergeCell ref="O304:P304"/>
    <mergeCell ref="S304:T304"/>
    <mergeCell ref="W304:X304"/>
    <mergeCell ref="AA304:AB304"/>
    <mergeCell ref="AE304:AF304"/>
    <mergeCell ref="AI304:AJ304"/>
    <mergeCell ref="G65:I65"/>
    <mergeCell ref="K65:M65"/>
    <mergeCell ref="O65:Q65"/>
    <mergeCell ref="S65:U65"/>
    <mergeCell ref="W65:Y65"/>
    <mergeCell ref="AA65:AC65"/>
    <mergeCell ref="AE65:AG65"/>
    <mergeCell ref="AI65:AK65"/>
    <mergeCell ref="AM65:AO65"/>
    <mergeCell ref="G79:H79"/>
    <mergeCell ref="K79:L79"/>
    <mergeCell ref="O79:P79"/>
    <mergeCell ref="S79:T79"/>
    <mergeCell ref="W79:X79"/>
    <mergeCell ref="AA79:AB79"/>
    <mergeCell ref="AE79:AF79"/>
    <mergeCell ref="AI79:AJ79"/>
    <mergeCell ref="AM79:AN79"/>
    <mergeCell ref="D80:E80"/>
    <mergeCell ref="G80:H80"/>
    <mergeCell ref="K80:L80"/>
    <mergeCell ref="O80:P80"/>
    <mergeCell ref="S80:T80"/>
    <mergeCell ref="W80:X80"/>
    <mergeCell ref="AA80:AB80"/>
    <mergeCell ref="AE80:AF80"/>
    <mergeCell ref="AI80:AJ80"/>
    <mergeCell ref="AM80:AN80"/>
    <mergeCell ref="G85:I85"/>
    <mergeCell ref="K85:M85"/>
    <mergeCell ref="O85:Q85"/>
    <mergeCell ref="S85:U85"/>
    <mergeCell ref="W85:Y85"/>
    <mergeCell ref="AA85:AC85"/>
    <mergeCell ref="AE85:AG85"/>
    <mergeCell ref="AI85:AK85"/>
    <mergeCell ref="AM85:AO85"/>
    <mergeCell ref="G99:H99"/>
    <mergeCell ref="K99:L99"/>
    <mergeCell ref="O99:P99"/>
    <mergeCell ref="S99:T99"/>
    <mergeCell ref="W99:X99"/>
    <mergeCell ref="AA99:AB99"/>
    <mergeCell ref="AE99:AF99"/>
    <mergeCell ref="AI99:AJ99"/>
    <mergeCell ref="AM99:AN99"/>
    <mergeCell ref="D100:E100"/>
    <mergeCell ref="G100:H100"/>
    <mergeCell ref="K100:L100"/>
    <mergeCell ref="O100:P100"/>
    <mergeCell ref="S100:T100"/>
    <mergeCell ref="W100:X100"/>
    <mergeCell ref="AA100:AB100"/>
    <mergeCell ref="AE100:AF100"/>
    <mergeCell ref="AI100:AJ100"/>
    <mergeCell ref="AM100:AN100"/>
    <mergeCell ref="D120:E120"/>
    <mergeCell ref="G120:H120"/>
    <mergeCell ref="K120:L120"/>
    <mergeCell ref="O120:P120"/>
    <mergeCell ref="S120:T120"/>
    <mergeCell ref="W120:X120"/>
    <mergeCell ref="AA120:AB120"/>
    <mergeCell ref="AE120:AF120"/>
    <mergeCell ref="AI120:AJ120"/>
    <mergeCell ref="AM120:AN120"/>
    <mergeCell ref="AI121:AJ121"/>
    <mergeCell ref="G105:I105"/>
    <mergeCell ref="K105:M105"/>
    <mergeCell ref="O105:Q105"/>
    <mergeCell ref="S105:U105"/>
    <mergeCell ref="W105:Y105"/>
    <mergeCell ref="AA105:AC105"/>
    <mergeCell ref="AE105:AG105"/>
    <mergeCell ref="AI105:AK105"/>
    <mergeCell ref="AM105:AO105"/>
    <mergeCell ref="G119:H119"/>
    <mergeCell ref="K119:L119"/>
    <mergeCell ref="O119:P119"/>
    <mergeCell ref="S119:T119"/>
    <mergeCell ref="W119:X119"/>
    <mergeCell ref="AA119:AB119"/>
    <mergeCell ref="AE119:AF119"/>
    <mergeCell ref="AI119:AJ119"/>
    <mergeCell ref="AM119:AN119"/>
    <mergeCell ref="G4:I4"/>
    <mergeCell ref="K4:M4"/>
    <mergeCell ref="O4:Q4"/>
    <mergeCell ref="S4:U4"/>
    <mergeCell ref="W4:Y4"/>
    <mergeCell ref="AA4:AC4"/>
    <mergeCell ref="AE4:AG4"/>
    <mergeCell ref="AI4:AK4"/>
    <mergeCell ref="AM4:AO4"/>
    <mergeCell ref="G18:H18"/>
    <mergeCell ref="K18:L18"/>
    <mergeCell ref="O18:P18"/>
    <mergeCell ref="S18:T18"/>
    <mergeCell ref="W18:X18"/>
    <mergeCell ref="AA18:AB18"/>
    <mergeCell ref="AE18:AF18"/>
    <mergeCell ref="AI18:AJ18"/>
    <mergeCell ref="AM18:AN18"/>
    <mergeCell ref="D19:E19"/>
    <mergeCell ref="G19:H19"/>
    <mergeCell ref="K19:L19"/>
    <mergeCell ref="O19:P19"/>
    <mergeCell ref="S19:T19"/>
    <mergeCell ref="W19:X19"/>
    <mergeCell ref="AA19:AB19"/>
    <mergeCell ref="AE19:AF19"/>
    <mergeCell ref="AI19:AJ19"/>
    <mergeCell ref="AM19:AN19"/>
    <mergeCell ref="G24:I24"/>
    <mergeCell ref="K24:M24"/>
    <mergeCell ref="O24:Q24"/>
    <mergeCell ref="S24:U24"/>
    <mergeCell ref="W24:Y24"/>
    <mergeCell ref="AA24:AC24"/>
    <mergeCell ref="AE24:AG24"/>
    <mergeCell ref="AI24:AK24"/>
    <mergeCell ref="AM24:AO24"/>
    <mergeCell ref="G38:H38"/>
    <mergeCell ref="K38:L38"/>
    <mergeCell ref="O38:P38"/>
    <mergeCell ref="S38:T38"/>
    <mergeCell ref="W38:X38"/>
    <mergeCell ref="AA38:AB38"/>
    <mergeCell ref="AE38:AF38"/>
    <mergeCell ref="AI38:AJ38"/>
    <mergeCell ref="AM38:AN38"/>
    <mergeCell ref="D39:E39"/>
    <mergeCell ref="G39:H39"/>
    <mergeCell ref="K39:L39"/>
    <mergeCell ref="O39:P39"/>
    <mergeCell ref="S39:T39"/>
    <mergeCell ref="W39:X39"/>
    <mergeCell ref="AA39:AB39"/>
    <mergeCell ref="AE39:AF39"/>
    <mergeCell ref="AI39:AJ39"/>
    <mergeCell ref="AM39:AN39"/>
    <mergeCell ref="D59:E59"/>
    <mergeCell ref="G59:H59"/>
    <mergeCell ref="K59:L59"/>
    <mergeCell ref="O59:P59"/>
    <mergeCell ref="S59:T59"/>
    <mergeCell ref="W59:X59"/>
    <mergeCell ref="AA59:AB59"/>
    <mergeCell ref="AE59:AF59"/>
    <mergeCell ref="AI59:AJ59"/>
    <mergeCell ref="AM59:AN59"/>
    <mergeCell ref="AI60:AJ60"/>
    <mergeCell ref="G44:I44"/>
    <mergeCell ref="K44:M44"/>
    <mergeCell ref="O44:Q44"/>
    <mergeCell ref="S44:U44"/>
    <mergeCell ref="W44:Y44"/>
    <mergeCell ref="AA44:AC44"/>
    <mergeCell ref="AE44:AG44"/>
    <mergeCell ref="AI44:AK44"/>
    <mergeCell ref="AM44:AO44"/>
    <mergeCell ref="G58:H58"/>
    <mergeCell ref="K58:L58"/>
    <mergeCell ref="O58:P58"/>
    <mergeCell ref="S58:T58"/>
    <mergeCell ref="W58:X58"/>
    <mergeCell ref="AA58:AB58"/>
    <mergeCell ref="AE58:AF58"/>
    <mergeCell ref="AI58:AJ58"/>
    <mergeCell ref="AM58:AN58"/>
  </mergeCells>
  <conditionalFormatting sqref="O952">
    <cfRule type="expression" dxfId="171" priority="213">
      <formula>$AE993="ODENADO/BUENA PRESENTACION/MAYORES ARGUMENTO"</formula>
    </cfRule>
    <cfRule type="expression" dxfId="170" priority="214">
      <formula>$AE993="ORDENADO/BUENA PRESENTACIÓN"</formula>
    </cfRule>
    <cfRule type="expression" dxfId="169" priority="215">
      <formula>$AE$952="ORDENADO"</formula>
    </cfRule>
    <cfRule type="expression" dxfId="168" priority="216">
      <formula>$AE993="SIN DATOS"</formula>
    </cfRule>
  </conditionalFormatting>
  <conditionalFormatting sqref="AE952">
    <cfRule type="expression" dxfId="167" priority="181">
      <formula>$I952="ODENADO/BUENA PRESENTACION/MAYORES ARGUMENTO"</formula>
    </cfRule>
    <cfRule type="expression" dxfId="166" priority="182">
      <formula>$I952="ORDENADO/BUENA PRESENTACIÓN"</formula>
    </cfRule>
    <cfRule type="expression" dxfId="165" priority="183">
      <formula>AE952="ORDENADO"</formula>
    </cfRule>
    <cfRule type="expression" dxfId="164" priority="184">
      <formula>$I952="SIN DATOS"</formula>
    </cfRule>
  </conditionalFormatting>
  <conditionalFormatting sqref="O890">
    <cfRule type="expression" dxfId="163" priority="177">
      <formula>$AE932="ODENADO/BUENA PRESENTACION/MAYORES ARGUMENTO"</formula>
    </cfRule>
    <cfRule type="expression" dxfId="162" priority="178">
      <formula>$AE932="ORDENADO/BUENA PRESENTACIÓN"</formula>
    </cfRule>
    <cfRule type="expression" dxfId="161" priority="179">
      <formula>$AE$952="ORDENADO"</formula>
    </cfRule>
    <cfRule type="expression" dxfId="160" priority="180">
      <formula>$AE932="SIN DATOS"</formula>
    </cfRule>
  </conditionalFormatting>
  <conditionalFormatting sqref="AE890">
    <cfRule type="expression" dxfId="159" priority="173">
      <formula>$I890="ODENADO/BUENA PRESENTACION/MAYORES ARGUMENTO"</formula>
    </cfRule>
    <cfRule type="expression" dxfId="158" priority="174">
      <formula>$I890="ORDENADO/BUENA PRESENTACIÓN"</formula>
    </cfRule>
    <cfRule type="expression" dxfId="157" priority="175">
      <formula>AE890="ORDENADO"</formula>
    </cfRule>
    <cfRule type="expression" dxfId="156" priority="176">
      <formula>$I890="SIN DATOS"</formula>
    </cfRule>
  </conditionalFormatting>
  <conditionalFormatting sqref="O829">
    <cfRule type="expression" dxfId="155" priority="169">
      <formula>$AE871="ODENADO/BUENA PRESENTACION/MAYORES ARGUMENTO"</formula>
    </cfRule>
    <cfRule type="expression" dxfId="154" priority="170">
      <formula>$AE871="ORDENADO/BUENA PRESENTACIÓN"</formula>
    </cfRule>
    <cfRule type="expression" dxfId="153" priority="171">
      <formula>$AE$952="ORDENADO"</formula>
    </cfRule>
    <cfRule type="expression" dxfId="152" priority="172">
      <formula>$AE871="SIN DATOS"</formula>
    </cfRule>
  </conditionalFormatting>
  <conditionalFormatting sqref="AE829">
    <cfRule type="expression" dxfId="151" priority="165">
      <formula>$I829="ODENADO/BUENA PRESENTACION/MAYORES ARGUMENTO"</formula>
    </cfRule>
    <cfRule type="expression" dxfId="150" priority="166">
      <formula>$I829="ORDENADO/BUENA PRESENTACIÓN"</formula>
    </cfRule>
    <cfRule type="expression" dxfId="149" priority="167">
      <formula>AE829="ORDENADO"</formula>
    </cfRule>
    <cfRule type="expression" dxfId="148" priority="168">
      <formula>$I829="SIN DATOS"</formula>
    </cfRule>
  </conditionalFormatting>
  <conditionalFormatting sqref="O767">
    <cfRule type="expression" dxfId="147" priority="161">
      <formula>$AE811="ODENADO/BUENA PRESENTACION/MAYORES ARGUMENTO"</formula>
    </cfRule>
    <cfRule type="expression" dxfId="146" priority="162">
      <formula>$AE811="ORDENADO/BUENA PRESENTACIÓN"</formula>
    </cfRule>
    <cfRule type="expression" dxfId="145" priority="163">
      <formula>$AE$952="ORDENADO"</formula>
    </cfRule>
    <cfRule type="expression" dxfId="144" priority="164">
      <formula>$AE811="SIN DATOS"</formula>
    </cfRule>
  </conditionalFormatting>
  <conditionalFormatting sqref="AE767">
    <cfRule type="expression" dxfId="143" priority="157">
      <formula>$I767="ODENADO/BUENA PRESENTACION/MAYORES ARGUMENTO"</formula>
    </cfRule>
    <cfRule type="expression" dxfId="142" priority="158">
      <formula>$I767="ORDENADO/BUENA PRESENTACIÓN"</formula>
    </cfRule>
    <cfRule type="expression" dxfId="141" priority="159">
      <formula>AE767="ORDENADO"</formula>
    </cfRule>
    <cfRule type="expression" dxfId="140" priority="160">
      <formula>$I767="SIN DATOS"</formula>
    </cfRule>
  </conditionalFormatting>
  <conditionalFormatting sqref="O704">
    <cfRule type="expression" dxfId="139" priority="153">
      <formula>$AE748="ODENADO/BUENA PRESENTACION/MAYORES ARGUMENTO"</formula>
    </cfRule>
    <cfRule type="expression" dxfId="138" priority="154">
      <formula>$AE748="ORDENADO/BUENA PRESENTACIÓN"</formula>
    </cfRule>
    <cfRule type="expression" dxfId="137" priority="155">
      <formula>$AE$952="ORDENADO"</formula>
    </cfRule>
    <cfRule type="expression" dxfId="136" priority="156">
      <formula>$AE748="SIN DATOS"</formula>
    </cfRule>
  </conditionalFormatting>
  <conditionalFormatting sqref="AE704">
    <cfRule type="expression" dxfId="135" priority="149">
      <formula>$I704="ODENADO/BUENA PRESENTACION/MAYORES ARGUMENTO"</formula>
    </cfRule>
    <cfRule type="expression" dxfId="134" priority="150">
      <formula>$I704="ORDENADO/BUENA PRESENTACIÓN"</formula>
    </cfRule>
    <cfRule type="expression" dxfId="133" priority="151">
      <formula>AE704="ORDENADO"</formula>
    </cfRule>
    <cfRule type="expression" dxfId="132" priority="152">
      <formula>$I704="SIN DATOS"</formula>
    </cfRule>
  </conditionalFormatting>
  <conditionalFormatting sqref="O642">
    <cfRule type="expression" dxfId="131" priority="145">
      <formula>$AE686="ODENADO/BUENA PRESENTACION/MAYORES ARGUMENTO"</formula>
    </cfRule>
    <cfRule type="expression" dxfId="130" priority="146">
      <formula>$AE686="ORDENADO/BUENA PRESENTACIÓN"</formula>
    </cfRule>
    <cfRule type="expression" dxfId="129" priority="147">
      <formula>$AE$952="ORDENADO"</formula>
    </cfRule>
    <cfRule type="expression" dxfId="128" priority="148">
      <formula>$AE686="SIN DATOS"</formula>
    </cfRule>
  </conditionalFormatting>
  <conditionalFormatting sqref="AE642">
    <cfRule type="expression" dxfId="127" priority="141">
      <formula>$I642="ODENADO/BUENA PRESENTACION/MAYORES ARGUMENTO"</formula>
    </cfRule>
    <cfRule type="expression" dxfId="126" priority="142">
      <formula>$I642="ORDENADO/BUENA PRESENTACIÓN"</formula>
    </cfRule>
    <cfRule type="expression" dxfId="125" priority="143">
      <formula>AE642="ORDENADO"</formula>
    </cfRule>
    <cfRule type="expression" dxfId="124" priority="144">
      <formula>$I642="SIN DATOS"</formula>
    </cfRule>
  </conditionalFormatting>
  <conditionalFormatting sqref="AI642">
    <cfRule type="expression" dxfId="123" priority="137">
      <formula>$I642="ODENADO/BUENA PRESENTACION/MAYORES ARGUMENTO"</formula>
    </cfRule>
    <cfRule type="expression" dxfId="122" priority="138">
      <formula>$I642="ORDENADO/BUENA PRESENTACIÓN"</formula>
    </cfRule>
    <cfRule type="expression" dxfId="121" priority="139">
      <formula>AI642="ORDENADO"</formula>
    </cfRule>
    <cfRule type="expression" dxfId="120" priority="140">
      <formula>$I642="SIN DATOS"</formula>
    </cfRule>
  </conditionalFormatting>
  <conditionalFormatting sqref="O580">
    <cfRule type="expression" dxfId="119" priority="133">
      <formula>$AE624="ODENADO/BUENA PRESENTACION/MAYORES ARGUMENTO"</formula>
    </cfRule>
    <cfRule type="expression" dxfId="118" priority="134">
      <formula>$AE624="ORDENADO/BUENA PRESENTACIÓN"</formula>
    </cfRule>
    <cfRule type="expression" dxfId="117" priority="135">
      <formula>$AE$952="ORDENADO"</formula>
    </cfRule>
    <cfRule type="expression" dxfId="116" priority="136">
      <formula>$AE624="SIN DATOS"</formula>
    </cfRule>
  </conditionalFormatting>
  <conditionalFormatting sqref="AE580">
    <cfRule type="expression" dxfId="115" priority="129">
      <formula>$I580="ODENADO/BUENA PRESENTACION/MAYORES ARGUMENTO"</formula>
    </cfRule>
    <cfRule type="expression" dxfId="114" priority="130">
      <formula>$I580="ORDENADO/BUENA PRESENTACIÓN"</formula>
    </cfRule>
    <cfRule type="expression" dxfId="113" priority="131">
      <formula>AE580="ORDENADO"</formula>
    </cfRule>
    <cfRule type="expression" dxfId="112" priority="132">
      <formula>$I580="SIN DATOS"</formula>
    </cfRule>
  </conditionalFormatting>
  <conditionalFormatting sqref="AI580">
    <cfRule type="expression" dxfId="111" priority="125">
      <formula>$I580="ODENADO/BUENA PRESENTACION/MAYORES ARGUMENTO"</formula>
    </cfRule>
    <cfRule type="expression" dxfId="110" priority="126">
      <formula>$I580="ORDENADO/BUENA PRESENTACIÓN"</formula>
    </cfRule>
    <cfRule type="expression" dxfId="109" priority="127">
      <formula>AI580="ORDENADO"</formula>
    </cfRule>
    <cfRule type="expression" dxfId="108" priority="128">
      <formula>$I580="SIN DATOS"</formula>
    </cfRule>
  </conditionalFormatting>
  <conditionalFormatting sqref="AI621 AI601">
    <cfRule type="expression" dxfId="107" priority="121">
      <formula>$I601="ODENADO/BUENA PRESENTACION/MAYORES ARGUMENTO"</formula>
    </cfRule>
    <cfRule type="expression" dxfId="106" priority="122">
      <formula>$I601="ORDENADO/BUENA PRESENTACIÓN"</formula>
    </cfRule>
    <cfRule type="expression" dxfId="105" priority="123">
      <formula>AI601="ORDENADO"</formula>
    </cfRule>
    <cfRule type="expression" dxfId="104" priority="124">
      <formula>$I601="SIN DATOS"</formula>
    </cfRule>
  </conditionalFormatting>
  <conditionalFormatting sqref="O517">
    <cfRule type="expression" dxfId="103" priority="117">
      <formula>$AE561="ODENADO/BUENA PRESENTACION/MAYORES ARGUMENTO"</formula>
    </cfRule>
    <cfRule type="expression" dxfId="102" priority="118">
      <formula>$AE561="ORDENADO/BUENA PRESENTACIÓN"</formula>
    </cfRule>
    <cfRule type="expression" dxfId="101" priority="119">
      <formula>$AE$952="ORDENADO"</formula>
    </cfRule>
    <cfRule type="expression" dxfId="100" priority="120">
      <formula>$AE561="SIN DATOS"</formula>
    </cfRule>
  </conditionalFormatting>
  <conditionalFormatting sqref="AE517">
    <cfRule type="expression" dxfId="99" priority="113">
      <formula>$I517="ODENADO/BUENA PRESENTACION/MAYORES ARGUMENTO"</formula>
    </cfRule>
    <cfRule type="expression" dxfId="98" priority="114">
      <formula>$I517="ORDENADO/BUENA PRESENTACIÓN"</formula>
    </cfRule>
    <cfRule type="expression" dxfId="97" priority="115">
      <formula>AE517="ORDENADO"</formula>
    </cfRule>
    <cfRule type="expression" dxfId="96" priority="116">
      <formula>$I517="SIN DATOS"</formula>
    </cfRule>
  </conditionalFormatting>
  <conditionalFormatting sqref="AI517">
    <cfRule type="expression" dxfId="95" priority="109">
      <formula>$I517="ODENADO/BUENA PRESENTACION/MAYORES ARGUMENTO"</formula>
    </cfRule>
    <cfRule type="expression" dxfId="94" priority="110">
      <formula>$I517="ORDENADO/BUENA PRESENTACIÓN"</formula>
    </cfRule>
    <cfRule type="expression" dxfId="93" priority="111">
      <formula>AI517="ORDENADO"</formula>
    </cfRule>
    <cfRule type="expression" dxfId="92" priority="112">
      <formula>$I517="SIN DATOS"</formula>
    </cfRule>
  </conditionalFormatting>
  <conditionalFormatting sqref="AI558 AI538">
    <cfRule type="expression" dxfId="91" priority="105">
      <formula>$I538="ODENADO/BUENA PRESENTACION/MAYORES ARGUMENTO"</formula>
    </cfRule>
    <cfRule type="expression" dxfId="90" priority="106">
      <formula>$I538="ORDENADO/BUENA PRESENTACIÓN"</formula>
    </cfRule>
    <cfRule type="expression" dxfId="89" priority="107">
      <formula>AI538="ORDENADO"</formula>
    </cfRule>
    <cfRule type="expression" dxfId="88" priority="108">
      <formula>$I538="SIN DATOS"</formula>
    </cfRule>
  </conditionalFormatting>
  <conditionalFormatting sqref="O458">
    <cfRule type="expression" dxfId="87" priority="101">
      <formula>$AE500="ODENADO/BUENA PRESENTACION/MAYORES ARGUMENTO"</formula>
    </cfRule>
    <cfRule type="expression" dxfId="86" priority="102">
      <formula>$AE500="ORDENADO/BUENA PRESENTACIÓN"</formula>
    </cfRule>
    <cfRule type="expression" dxfId="85" priority="103">
      <formula>$AE$952="ORDENADO"</formula>
    </cfRule>
    <cfRule type="expression" dxfId="84" priority="104">
      <formula>$AE500="SIN DATOS"</formula>
    </cfRule>
  </conditionalFormatting>
  <conditionalFormatting sqref="AE458">
    <cfRule type="expression" dxfId="83" priority="97">
      <formula>$I458="ODENADO/BUENA PRESENTACION/MAYORES ARGUMENTO"</formula>
    </cfRule>
    <cfRule type="expression" dxfId="82" priority="98">
      <formula>$I458="ORDENADO/BUENA PRESENTACIÓN"</formula>
    </cfRule>
    <cfRule type="expression" dxfId="81" priority="99">
      <formula>AE458="ORDENADO"</formula>
    </cfRule>
    <cfRule type="expression" dxfId="80" priority="100">
      <formula>$I458="SIN DATOS"</formula>
    </cfRule>
  </conditionalFormatting>
  <conditionalFormatting sqref="AI458">
    <cfRule type="expression" dxfId="79" priority="93">
      <formula>$I458="ODENADO/BUENA PRESENTACION/MAYORES ARGUMENTO"</formula>
    </cfRule>
    <cfRule type="expression" dxfId="78" priority="94">
      <formula>$I458="ORDENADO/BUENA PRESENTACIÓN"</formula>
    </cfRule>
    <cfRule type="expression" dxfId="77" priority="95">
      <formula>AI458="ORDENADO"</formula>
    </cfRule>
    <cfRule type="expression" dxfId="76" priority="96">
      <formula>$I458="SIN DATOS"</formula>
    </cfRule>
  </conditionalFormatting>
  <conditionalFormatting sqref="AI497 AI478">
    <cfRule type="expression" dxfId="75" priority="89">
      <formula>$I478="ODENADO/BUENA PRESENTACION/MAYORES ARGUMENTO"</formula>
    </cfRule>
    <cfRule type="expression" dxfId="74" priority="90">
      <formula>$I478="ORDENADO/BUENA PRESENTACIÓN"</formula>
    </cfRule>
    <cfRule type="expression" dxfId="73" priority="91">
      <formula>AI478="ORDENADO"</formula>
    </cfRule>
    <cfRule type="expression" dxfId="72" priority="92">
      <formula>$I478="SIN DATOS"</formula>
    </cfRule>
  </conditionalFormatting>
  <conditionalFormatting sqref="O398">
    <cfRule type="expression" dxfId="71" priority="81">
      <formula>$AE441="ODENADO/BUENA PRESENTACION/MAYORES ARGUMENTO"</formula>
    </cfRule>
    <cfRule type="expression" dxfId="70" priority="82">
      <formula>$AE441="ORDENADO/BUENA PRESENTACIÓN"</formula>
    </cfRule>
    <cfRule type="expression" dxfId="69" priority="83">
      <formula>$AE$952="ORDENADO"</formula>
    </cfRule>
    <cfRule type="expression" dxfId="68" priority="84">
      <formula>$AE441="SIN DATOS"</formula>
    </cfRule>
  </conditionalFormatting>
  <conditionalFormatting sqref="AE398">
    <cfRule type="expression" dxfId="67" priority="77">
      <formula>$I398="ODENADO/BUENA PRESENTACION/MAYORES ARGUMENTO"</formula>
    </cfRule>
    <cfRule type="expression" dxfId="66" priority="78">
      <formula>$I398="ORDENADO/BUENA PRESENTACIÓN"</formula>
    </cfRule>
    <cfRule type="expression" dxfId="65" priority="79">
      <formula>AE398="ORDENADO"</formula>
    </cfRule>
    <cfRule type="expression" dxfId="64" priority="80">
      <formula>$I398="SIN DATOS"</formula>
    </cfRule>
  </conditionalFormatting>
  <conditionalFormatting sqref="AI398">
    <cfRule type="expression" dxfId="63" priority="73">
      <formula>$I398="ODENADO/BUENA PRESENTACION/MAYORES ARGUMENTO"</formula>
    </cfRule>
    <cfRule type="expression" dxfId="62" priority="74">
      <formula>$I398="ORDENADO/BUENA PRESENTACIÓN"</formula>
    </cfRule>
    <cfRule type="expression" dxfId="61" priority="75">
      <formula>AI398="ORDENADO"</formula>
    </cfRule>
    <cfRule type="expression" dxfId="60" priority="76">
      <formula>$I398="SIN DATOS"</formula>
    </cfRule>
  </conditionalFormatting>
  <conditionalFormatting sqref="AI418">
    <cfRule type="expression" dxfId="59" priority="69">
      <formula>$I418="ODENADO/BUENA PRESENTACION/MAYORES ARGUMENTO"</formula>
    </cfRule>
    <cfRule type="expression" dxfId="58" priority="70">
      <formula>$I418="ORDENADO/BUENA PRESENTACIÓN"</formula>
    </cfRule>
    <cfRule type="expression" dxfId="57" priority="71">
      <formula>AI418="ORDENADO"</formula>
    </cfRule>
    <cfRule type="expression" dxfId="56" priority="72">
      <formula>$I418="SIN DATOS"</formula>
    </cfRule>
  </conditionalFormatting>
  <conditionalFormatting sqref="O338">
    <cfRule type="expression" dxfId="55" priority="65">
      <formula>$AE381="ODENADO/BUENA PRESENTACION/MAYORES ARGUMENTO"</formula>
    </cfRule>
    <cfRule type="expression" dxfId="54" priority="66">
      <formula>$AE381="ORDENADO/BUENA PRESENTACIÓN"</formula>
    </cfRule>
    <cfRule type="expression" dxfId="53" priority="67">
      <formula>$AE$952="ORDENADO"</formula>
    </cfRule>
    <cfRule type="expression" dxfId="52" priority="68">
      <formula>$AE381="SIN DATOS"</formula>
    </cfRule>
  </conditionalFormatting>
  <conditionalFormatting sqref="AE338">
    <cfRule type="expression" dxfId="51" priority="61">
      <formula>$I338="ODENADO/BUENA PRESENTACION/MAYORES ARGUMENTO"</formula>
    </cfRule>
    <cfRule type="expression" dxfId="50" priority="62">
      <formula>$I338="ORDENADO/BUENA PRESENTACIÓN"</formula>
    </cfRule>
    <cfRule type="expression" dxfId="49" priority="63">
      <formula>AE338="ORDENADO"</formula>
    </cfRule>
    <cfRule type="expression" dxfId="48" priority="64">
      <formula>$I338="SIN DATOS"</formula>
    </cfRule>
  </conditionalFormatting>
  <conditionalFormatting sqref="AI338">
    <cfRule type="expression" dxfId="47" priority="57">
      <formula>$I338="ODENADO/BUENA PRESENTACION/MAYORES ARGUMENTO"</formula>
    </cfRule>
    <cfRule type="expression" dxfId="46" priority="58">
      <formula>$I338="ORDENADO/BUENA PRESENTACIÓN"</formula>
    </cfRule>
    <cfRule type="expression" dxfId="45" priority="59">
      <formula>AI338="ORDENADO"</formula>
    </cfRule>
    <cfRule type="expression" dxfId="44" priority="60">
      <formula>$I338="SIN DATOS"</formula>
    </cfRule>
  </conditionalFormatting>
  <conditionalFormatting sqref="AI358">
    <cfRule type="expression" dxfId="43" priority="53">
      <formula>$I358="ODENADO/BUENA PRESENTACION/MAYORES ARGUMENTO"</formula>
    </cfRule>
    <cfRule type="expression" dxfId="42" priority="54">
      <formula>$I358="ORDENADO/BUENA PRESENTACIÓN"</formula>
    </cfRule>
    <cfRule type="expression" dxfId="41" priority="55">
      <formula>AI358="ORDENADO"</formula>
    </cfRule>
    <cfRule type="expression" dxfId="40" priority="56">
      <formula>$I358="SIN DATOS"</formula>
    </cfRule>
  </conditionalFormatting>
  <conditionalFormatting sqref="O278">
    <cfRule type="expression" dxfId="39" priority="49">
      <formula>$AE321="ODENADO/BUENA PRESENTACION/MAYORES ARGUMENTO"</formula>
    </cfRule>
    <cfRule type="expression" dxfId="38" priority="50">
      <formula>$AE321="ORDENADO/BUENA PRESENTACIÓN"</formula>
    </cfRule>
    <cfRule type="expression" dxfId="37" priority="51">
      <formula>$AE$952="ORDENADO"</formula>
    </cfRule>
    <cfRule type="expression" dxfId="36" priority="52">
      <formula>$AE321="SIN DATOS"</formula>
    </cfRule>
  </conditionalFormatting>
  <conditionalFormatting sqref="AI298">
    <cfRule type="expression" dxfId="35" priority="37">
      <formula>$I298="ODENADO/BUENA PRESENTACION/MAYORES ARGUMENTO"</formula>
    </cfRule>
    <cfRule type="expression" dxfId="34" priority="38">
      <formula>$I298="ORDENADO/BUENA PRESENTACIÓN"</formula>
    </cfRule>
    <cfRule type="expression" dxfId="33" priority="39">
      <formula>AI298="ORDENADO"</formula>
    </cfRule>
    <cfRule type="expression" dxfId="32" priority="40">
      <formula>$I298="SIN DATOS"</formula>
    </cfRule>
  </conditionalFormatting>
  <conditionalFormatting sqref="O217">
    <cfRule type="expression" dxfId="31" priority="33">
      <formula>$AE260="ODENADO/BUENA PRESENTACION/MAYORES ARGUMENTO"</formula>
    </cfRule>
    <cfRule type="expression" dxfId="30" priority="34">
      <formula>$AE260="ORDENADO/BUENA PRESENTACIÓN"</formula>
    </cfRule>
    <cfRule type="expression" dxfId="29" priority="35">
      <formula>$AE$952="ORDENADO"</formula>
    </cfRule>
    <cfRule type="expression" dxfId="28" priority="36">
      <formula>$AE260="SIN DATOS"</formula>
    </cfRule>
  </conditionalFormatting>
  <conditionalFormatting sqref="AI237">
    <cfRule type="expression" dxfId="27" priority="29">
      <formula>$I237="ODENADO/BUENA PRESENTACION/MAYORES ARGUMENTO"</formula>
    </cfRule>
    <cfRule type="expression" dxfId="26" priority="30">
      <formula>$I237="ORDENADO/BUENA PRESENTACIÓN"</formula>
    </cfRule>
    <cfRule type="expression" dxfId="25" priority="31">
      <formula>AI237="ORDENADO"</formula>
    </cfRule>
    <cfRule type="expression" dxfId="24" priority="32">
      <formula>$I237="SIN DATOS"</formula>
    </cfRule>
  </conditionalFormatting>
  <conditionalFormatting sqref="AI175">
    <cfRule type="expression" dxfId="23" priority="21">
      <formula>$I175="ODENADO/BUENA PRESENTACION/MAYORES ARGUMENTO"</formula>
    </cfRule>
    <cfRule type="expression" dxfId="22" priority="22">
      <formula>$I175="ORDENADO/BUENA PRESENTACIÓN"</formula>
    </cfRule>
    <cfRule type="expression" dxfId="21" priority="23">
      <formula>AI175="ORDENADO"</formula>
    </cfRule>
    <cfRule type="expression" dxfId="20" priority="24">
      <formula>$I175="SIN DATOS"</formula>
    </cfRule>
  </conditionalFormatting>
  <conditionalFormatting sqref="O155">
    <cfRule type="expression" dxfId="19" priority="17">
      <formula>$AE198="ODENADO/BUENA PRESENTACION/MAYORES ARGUMENTO"</formula>
    </cfRule>
    <cfRule type="expression" dxfId="18" priority="18">
      <formula>$AE198="ORDENADO/BUENA PRESENTACIÓN"</formula>
    </cfRule>
    <cfRule type="expression" dxfId="17" priority="19">
      <formula>$AE$952="ORDENADO"</formula>
    </cfRule>
    <cfRule type="expression" dxfId="16" priority="20">
      <formula>$AE198="SIN DATOS"</formula>
    </cfRule>
  </conditionalFormatting>
  <conditionalFormatting sqref="AI114">
    <cfRule type="expression" dxfId="15" priority="13">
      <formula>$I114="ODENADO/BUENA PRESENTACION/MAYORES ARGUMENTO"</formula>
    </cfRule>
    <cfRule type="expression" dxfId="14" priority="14">
      <formula>$I114="ORDENADO/BUENA PRESENTACIÓN"</formula>
    </cfRule>
    <cfRule type="expression" dxfId="13" priority="15">
      <formula>AI114="ORDENADO"</formula>
    </cfRule>
    <cfRule type="expression" dxfId="12" priority="16">
      <formula>$I114="SIN DATOS"</formula>
    </cfRule>
  </conditionalFormatting>
  <conditionalFormatting sqref="O94">
    <cfRule type="expression" dxfId="11" priority="9">
      <formula>$AE137="ODENADO/BUENA PRESENTACION/MAYORES ARGUMENTO"</formula>
    </cfRule>
    <cfRule type="expression" dxfId="10" priority="10">
      <formula>$AE137="ORDENADO/BUENA PRESENTACIÓN"</formula>
    </cfRule>
    <cfRule type="expression" dxfId="9" priority="11">
      <formula>$AE$952="ORDENADO"</formula>
    </cfRule>
    <cfRule type="expression" dxfId="8" priority="12">
      <formula>$AE137="SIN DATOS"</formula>
    </cfRule>
  </conditionalFormatting>
  <conditionalFormatting sqref="AI53">
    <cfRule type="expression" dxfId="7" priority="5">
      <formula>$I53="ODENADO/BUENA PRESENTACION/MAYORES ARGUMENTO"</formula>
    </cfRule>
    <cfRule type="expression" dxfId="6" priority="6">
      <formula>$I53="ORDENADO/BUENA PRESENTACIÓN"</formula>
    </cfRule>
    <cfRule type="expression" dxfId="5" priority="7">
      <formula>AI53="ORDENADO"</formula>
    </cfRule>
    <cfRule type="expression" dxfId="4" priority="8">
      <formula>$I53="SIN DATOS"</formula>
    </cfRule>
  </conditionalFormatting>
  <conditionalFormatting sqref="O33">
    <cfRule type="expression" dxfId="3" priority="1">
      <formula>$AE76="ODENADO/BUENA PRESENTACION/MAYORES ARGUMENTO"</formula>
    </cfRule>
    <cfRule type="expression" dxfId="2" priority="2">
      <formula>$AE76="ORDENADO/BUENA PRESENTACIÓN"</formula>
    </cfRule>
    <cfRule type="expression" dxfId="1" priority="3">
      <formula>$AE$952="ORDENADO"</formula>
    </cfRule>
    <cfRule type="expression" dxfId="0" priority="4">
      <formula>$AE76="SIN DATOS"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10</vt:i4>
      </vt:variant>
    </vt:vector>
  </HeadingPairs>
  <TitlesOfParts>
    <vt:vector size="12" baseType="lpstr">
      <vt:lpstr>Criterios</vt:lpstr>
      <vt:lpstr>Control</vt:lpstr>
      <vt:lpstr>A</vt:lpstr>
      <vt:lpstr>B</vt:lpstr>
      <vt:lpstr>control</vt:lpstr>
      <vt:lpstr>dem</vt:lpstr>
      <vt:lpstr>DEMO</vt:lpstr>
      <vt:lpstr>EVA</vt:lpstr>
      <vt:lpstr>LLAMADA</vt:lpstr>
      <vt:lpstr>OTROS</vt:lpstr>
      <vt:lpstr>PAGO</vt:lpstr>
      <vt:lpstr>PRESENTACION</vt:lpstr>
    </vt:vector>
  </TitlesOfParts>
  <Company>Kengs el Supremo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Jarry Rodriguez Quiroz</dc:creator>
  <cp:lastModifiedBy>USUARIO</cp:lastModifiedBy>
  <cp:lastPrinted>2023-06-07T21:41:37Z</cp:lastPrinted>
  <dcterms:created xsi:type="dcterms:W3CDTF">2021-02-09T16:56:12Z</dcterms:created>
  <dcterms:modified xsi:type="dcterms:W3CDTF">2024-11-13T17:13:00Z</dcterms:modified>
</cp:coreProperties>
</file>